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5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6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8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9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1.xml" ContentType="application/vnd.openxmlformats-officedocument.drawingml.chartshape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2.xml" ContentType="application/vnd.openxmlformats-officedocument.drawingml.chartshapes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3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6.xml" ContentType="application/vnd.openxmlformats-officedocument.drawingml.chartshapes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9.xml" ContentType="application/vnd.openxmlformats-officedocument.drawingml.chartshapes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2.xml" ContentType="application/vnd.openxmlformats-officedocument.drawingml.chartshapes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25.xml" ContentType="application/vnd.openxmlformats-officedocument.drawingml.chartshapes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C:\Users\sagaiby\Documents\Documents\Georgia Tech\Research\GDOT LRFD\DMT\"/>
    </mc:Choice>
  </mc:AlternateContent>
  <workbookProtection workbookAlgorithmName="SHA-512" workbookHashValue="x4eWhCnJfVJo8NttFZ3EkB9QzUCoracWfeohq4VyNFoLksLdk8KXhx4FmbyQbm2VyXflr6W3Z5x0tjYf2KxTVQ==" workbookSaltValue="vryqITWdfXhDSkM7qQlgjw==" workbookSpinCount="100000" lockStructure="1"/>
  <bookViews>
    <workbookView xWindow="0" yWindow="0" windowWidth="28800" windowHeight="12210" tabRatio="801"/>
  </bookViews>
  <sheets>
    <sheet name="Input Data" sheetId="18" r:id="rId1"/>
    <sheet name="DMT-Calcs" sheetId="17" r:id="rId2"/>
    <sheet name="Geoparameter Plots" sheetId="27" r:id="rId3"/>
    <sheet name="Summary" sheetId="26" r:id="rId4"/>
    <sheet name="Constant L" sheetId="9" r:id="rId5"/>
    <sheet name="Square" sheetId="23" r:id="rId6"/>
    <sheet name="Rectangle" sheetId="24" r:id="rId7"/>
    <sheet name="Strip" sheetId="25" r:id="rId8"/>
    <sheet name="stress-settlement-const L" sheetId="28" r:id="rId9"/>
    <sheet name="stress-settlement-square" sheetId="11" r:id="rId10"/>
    <sheet name="Eqn+Tables" sheetId="8" r:id="rId11"/>
  </sheets>
  <definedNames>
    <definedName name="ApplyNAFa" localSheetId="4">#REF!</definedName>
    <definedName name="ApplyNAFa" localSheetId="1">#REF!</definedName>
    <definedName name="ApplyNAFa" localSheetId="10">#REF!</definedName>
    <definedName name="ApplyNAFa" localSheetId="0">#REF!</definedName>
    <definedName name="ApplyNAFa" localSheetId="6">#REF!</definedName>
    <definedName name="ApplyNAFa" localSheetId="5">#REF!</definedName>
    <definedName name="ApplyNAFa" localSheetId="8">#REF!</definedName>
    <definedName name="ApplyNAFa" localSheetId="9">#REF!</definedName>
    <definedName name="ApplyNAFa" localSheetId="7">#REF!</definedName>
    <definedName name="ApplyNAFa">#REF!</definedName>
    <definedName name="ApplyNAFb" localSheetId="4">#REF!</definedName>
    <definedName name="ApplyNAFb" localSheetId="1">#REF!</definedName>
    <definedName name="ApplyNAFb" localSheetId="10">#REF!</definedName>
    <definedName name="ApplyNAFb" localSheetId="0">#REF!</definedName>
    <definedName name="ApplyNAFb" localSheetId="6">#REF!</definedName>
    <definedName name="ApplyNAFb" localSheetId="5">#REF!</definedName>
    <definedName name="ApplyNAFb" localSheetId="8">#REF!</definedName>
    <definedName name="ApplyNAFb" localSheetId="9">#REF!</definedName>
    <definedName name="ApplyNAFb" localSheetId="7">#REF!</definedName>
    <definedName name="ApplyNAFb">#REF!</definedName>
    <definedName name="PWPNeg" localSheetId="4">#REF!</definedName>
    <definedName name="PWPNeg" localSheetId="1">#REF!</definedName>
    <definedName name="PWPNeg" localSheetId="10">#REF!</definedName>
    <definedName name="PWPNeg" localSheetId="0">#REF!</definedName>
    <definedName name="PWPNeg" localSheetId="6">#REF!</definedName>
    <definedName name="PWPNeg" localSheetId="5">#REF!</definedName>
    <definedName name="PWPNeg" localSheetId="8">#REF!</definedName>
    <definedName name="PWPNeg" localSheetId="9">#REF!</definedName>
    <definedName name="PWPNeg" localSheetId="7">#REF!</definedName>
    <definedName name="PWPNeg">#REF!</definedName>
    <definedName name="q" localSheetId="6">#REF!</definedName>
    <definedName name="q" localSheetId="5">#REF!</definedName>
    <definedName name="q" localSheetId="8">#REF!</definedName>
    <definedName name="q" localSheetId="7">#REF!</definedName>
    <definedName name="q">#REF!</definedName>
    <definedName name="TruncLimit" localSheetId="4">#REF!</definedName>
    <definedName name="TruncLimit" localSheetId="1">#REF!</definedName>
    <definedName name="TruncLimit" localSheetId="10">#REF!</definedName>
    <definedName name="TruncLimit" localSheetId="0">#REF!</definedName>
    <definedName name="TruncLimit" localSheetId="6">#REF!</definedName>
    <definedName name="TruncLimit" localSheetId="5">#REF!</definedName>
    <definedName name="TruncLimit" localSheetId="8">#REF!</definedName>
    <definedName name="TruncLimit" localSheetId="9">#REF!</definedName>
    <definedName name="TruncLimit" localSheetId="7">#REF!</definedName>
    <definedName name="TruncLimit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8" i="17" l="1"/>
  <c r="X69" i="17"/>
  <c r="X70" i="17"/>
  <c r="X71" i="17"/>
  <c r="X72" i="17"/>
  <c r="X73" i="17"/>
  <c r="X74" i="17"/>
  <c r="X75" i="17"/>
  <c r="X76" i="17"/>
  <c r="X77" i="17"/>
  <c r="X78" i="17"/>
  <c r="X79" i="17"/>
  <c r="X80" i="17"/>
  <c r="X81" i="17"/>
  <c r="X82" i="17"/>
  <c r="X83" i="17"/>
  <c r="X84" i="17"/>
  <c r="X85" i="17"/>
  <c r="X86" i="17"/>
  <c r="X87" i="17"/>
  <c r="X88" i="17"/>
  <c r="X89" i="17"/>
  <c r="X90" i="17"/>
  <c r="X91" i="17"/>
  <c r="X92" i="17"/>
  <c r="X93" i="17"/>
  <c r="X94" i="17"/>
  <c r="X95" i="17"/>
  <c r="X96" i="17"/>
  <c r="X97" i="17"/>
  <c r="X98" i="17"/>
  <c r="X99" i="17"/>
  <c r="X100" i="17"/>
  <c r="X101" i="17"/>
  <c r="X102" i="17"/>
  <c r="X103" i="17"/>
  <c r="X104" i="17"/>
  <c r="X105" i="17"/>
  <c r="X106" i="17"/>
  <c r="X107" i="17"/>
  <c r="X108" i="17"/>
  <c r="X109" i="17"/>
  <c r="X110" i="17"/>
  <c r="X111" i="17"/>
  <c r="X112" i="17"/>
  <c r="X113" i="17"/>
  <c r="X114" i="17"/>
  <c r="X115" i="17"/>
  <c r="X116" i="17"/>
  <c r="X117" i="17"/>
  <c r="X118" i="17"/>
  <c r="X119" i="17"/>
  <c r="X120" i="17"/>
  <c r="X121" i="17"/>
  <c r="X122" i="17"/>
  <c r="X123" i="17"/>
  <c r="X124" i="17"/>
  <c r="X125" i="17"/>
  <c r="X126" i="17"/>
  <c r="X127" i="17"/>
  <c r="X128" i="17"/>
  <c r="X129" i="17"/>
  <c r="X130" i="17"/>
  <c r="X131" i="17"/>
  <c r="X132" i="17"/>
  <c r="X133" i="17"/>
  <c r="X134" i="17"/>
  <c r="X135" i="17"/>
  <c r="X136" i="17"/>
  <c r="X137" i="17"/>
  <c r="X138" i="17"/>
  <c r="X139" i="17"/>
  <c r="X140" i="17"/>
  <c r="X141" i="17"/>
  <c r="X142" i="17"/>
  <c r="X143" i="17"/>
  <c r="X144" i="17"/>
  <c r="X145" i="17"/>
  <c r="X146" i="17"/>
  <c r="X147" i="17"/>
  <c r="X148" i="17"/>
  <c r="X149" i="17"/>
  <c r="X150" i="17"/>
  <c r="X151" i="17"/>
  <c r="X152" i="17"/>
  <c r="X153" i="17"/>
  <c r="X154" i="17"/>
  <c r="X155" i="17"/>
  <c r="X156" i="17"/>
  <c r="X157" i="17"/>
  <c r="X158" i="17"/>
  <c r="X159" i="17"/>
  <c r="X160" i="17"/>
  <c r="X161" i="17"/>
  <c r="X162" i="17"/>
  <c r="X163" i="17"/>
  <c r="X164" i="17"/>
  <c r="X165" i="17"/>
  <c r="X166" i="17"/>
  <c r="X167" i="17"/>
  <c r="X168" i="17"/>
  <c r="X169" i="17"/>
  <c r="X170" i="17"/>
  <c r="X171" i="17"/>
  <c r="X172" i="17"/>
  <c r="X173" i="17"/>
  <c r="X174" i="17"/>
  <c r="X175" i="17"/>
  <c r="X176" i="17"/>
  <c r="X177" i="17"/>
  <c r="X178" i="17"/>
  <c r="X179" i="17"/>
  <c r="X180" i="17"/>
  <c r="X181" i="17"/>
  <c r="X182" i="17"/>
  <c r="X183" i="17"/>
  <c r="X184" i="17"/>
  <c r="X185" i="17"/>
  <c r="X186" i="17"/>
  <c r="X187" i="17"/>
  <c r="X188" i="17"/>
  <c r="X189" i="17"/>
  <c r="X190" i="17"/>
  <c r="X191" i="17"/>
  <c r="X192" i="17"/>
  <c r="X193" i="17"/>
  <c r="X194" i="17"/>
  <c r="X195" i="17"/>
  <c r="X196" i="17"/>
  <c r="X197" i="17"/>
  <c r="X198" i="17"/>
  <c r="X199" i="17"/>
  <c r="X200" i="17"/>
  <c r="X201" i="17"/>
  <c r="X202" i="17"/>
  <c r="X203" i="17"/>
  <c r="X204" i="17"/>
  <c r="X205" i="17"/>
  <c r="X206" i="17"/>
  <c r="X207" i="17"/>
  <c r="X208" i="17"/>
  <c r="X209" i="17"/>
  <c r="X210" i="17"/>
  <c r="X211" i="17"/>
  <c r="X212" i="17"/>
  <c r="X213" i="17"/>
  <c r="X214" i="17"/>
  <c r="X215" i="17"/>
  <c r="X216" i="17"/>
  <c r="X217" i="17"/>
  <c r="X218" i="17"/>
  <c r="X219" i="17"/>
  <c r="X220" i="17"/>
  <c r="X221" i="17"/>
  <c r="X222" i="17"/>
  <c r="X223" i="17"/>
  <c r="X224" i="17"/>
  <c r="X225" i="17"/>
  <c r="X226" i="17"/>
  <c r="X227" i="17"/>
  <c r="X228" i="17"/>
  <c r="X229" i="17"/>
  <c r="X230" i="17"/>
  <c r="X231" i="17"/>
  <c r="X232" i="17"/>
  <c r="X233" i="17"/>
  <c r="X234" i="17"/>
  <c r="X235" i="17"/>
  <c r="X236" i="17"/>
  <c r="X237" i="17"/>
  <c r="X238" i="17"/>
  <c r="X239" i="17"/>
  <c r="X240" i="17"/>
  <c r="X241" i="17"/>
  <c r="X242" i="17"/>
  <c r="X243" i="17"/>
  <c r="X244" i="17"/>
  <c r="X245" i="17"/>
  <c r="X246" i="17"/>
  <c r="X247" i="17"/>
  <c r="X248" i="17"/>
  <c r="X249" i="17"/>
  <c r="X250" i="17"/>
  <c r="X251" i="17"/>
  <c r="X252" i="17"/>
  <c r="X253" i="17"/>
  <c r="X254" i="17"/>
  <c r="X255" i="17"/>
  <c r="X256" i="17"/>
  <c r="X257" i="17"/>
  <c r="X258" i="17"/>
  <c r="X259" i="17"/>
  <c r="X260" i="17"/>
  <c r="X261" i="17"/>
  <c r="X262" i="17"/>
  <c r="X263" i="17"/>
  <c r="X264" i="17"/>
  <c r="X265" i="17"/>
  <c r="X266" i="17"/>
  <c r="X267" i="17"/>
  <c r="X268" i="17"/>
  <c r="X269" i="17"/>
  <c r="X270" i="17"/>
  <c r="X271" i="17"/>
  <c r="X272" i="17"/>
  <c r="X273" i="17"/>
  <c r="X274" i="17"/>
  <c r="X275" i="17"/>
  <c r="X276" i="17"/>
  <c r="X277" i="17"/>
  <c r="X278" i="17"/>
  <c r="X279" i="17"/>
  <c r="X280" i="17"/>
  <c r="X281" i="17"/>
  <c r="X282" i="17"/>
  <c r="X283" i="17"/>
  <c r="X284" i="17"/>
  <c r="X285" i="17"/>
  <c r="X286" i="17"/>
  <c r="X287" i="17"/>
  <c r="X288" i="17"/>
  <c r="X289" i="17"/>
  <c r="X290" i="17"/>
  <c r="X291" i="17"/>
  <c r="X292" i="17"/>
  <c r="X293" i="17"/>
  <c r="X294" i="17"/>
  <c r="X295" i="17"/>
  <c r="X296" i="17"/>
  <c r="X297" i="17"/>
  <c r="X298" i="17"/>
  <c r="X299" i="17"/>
  <c r="X300" i="17"/>
  <c r="X301" i="17"/>
  <c r="X302" i="17"/>
  <c r="X303" i="17"/>
  <c r="X304" i="17"/>
  <c r="X305" i="17"/>
  <c r="X306" i="17"/>
  <c r="X307" i="17"/>
  <c r="X308" i="17"/>
  <c r="X309" i="17"/>
  <c r="X310" i="17"/>
  <c r="X311" i="17"/>
  <c r="X312" i="17"/>
  <c r="X313" i="17"/>
  <c r="X314" i="17"/>
  <c r="X315" i="17"/>
  <c r="X316" i="17"/>
  <c r="X317" i="17"/>
  <c r="X318" i="17"/>
  <c r="X319" i="17"/>
  <c r="X320" i="17"/>
  <c r="X321" i="17"/>
  <c r="X322" i="17"/>
  <c r="X323" i="17"/>
  <c r="X324" i="17"/>
  <c r="X325" i="17"/>
  <c r="X326" i="17"/>
  <c r="X327" i="17"/>
  <c r="X328" i="17"/>
  <c r="X329" i="17"/>
  <c r="X330" i="17"/>
  <c r="X331" i="17"/>
  <c r="X332" i="17"/>
  <c r="X333" i="17"/>
  <c r="X334" i="17"/>
  <c r="X335" i="17"/>
  <c r="X336" i="17"/>
  <c r="X337" i="17"/>
  <c r="X338" i="17"/>
  <c r="X339" i="17"/>
  <c r="X340" i="17"/>
  <c r="X341" i="17"/>
  <c r="X342" i="17"/>
  <c r="X343" i="17"/>
  <c r="X344" i="17"/>
  <c r="X345" i="17"/>
  <c r="X346" i="17"/>
  <c r="X347" i="17"/>
  <c r="X348" i="17"/>
  <c r="X349" i="17"/>
  <c r="X350" i="17"/>
  <c r="X351" i="17"/>
  <c r="X352" i="17"/>
  <c r="X353" i="17"/>
  <c r="X354" i="17"/>
  <c r="X355" i="17"/>
  <c r="X356" i="17"/>
  <c r="X357" i="17"/>
  <c r="X358" i="17"/>
  <c r="X359" i="17"/>
  <c r="X360" i="17"/>
  <c r="X361" i="17"/>
  <c r="X362" i="17"/>
  <c r="X363" i="17"/>
  <c r="X364" i="17"/>
  <c r="X365" i="17"/>
  <c r="X366" i="17"/>
  <c r="X367" i="17"/>
  <c r="X368" i="17"/>
  <c r="X369" i="17"/>
  <c r="X370" i="17"/>
  <c r="X371" i="17"/>
  <c r="X372" i="17"/>
  <c r="X373" i="17"/>
  <c r="X374" i="17"/>
  <c r="X375" i="17"/>
  <c r="X376" i="17"/>
  <c r="X377" i="17"/>
  <c r="X378" i="17"/>
  <c r="X379" i="17"/>
  <c r="X380" i="17"/>
  <c r="X381" i="17"/>
  <c r="X382" i="17"/>
  <c r="X383" i="17"/>
  <c r="X384" i="17"/>
  <c r="X385" i="17"/>
  <c r="X386" i="17"/>
  <c r="X387" i="17"/>
  <c r="X388" i="17"/>
  <c r="X389" i="17"/>
  <c r="X390" i="17"/>
  <c r="X391" i="17"/>
  <c r="X392" i="17"/>
  <c r="X393" i="17"/>
  <c r="X394" i="17"/>
  <c r="X395" i="17"/>
  <c r="X396" i="17"/>
  <c r="X397" i="17"/>
  <c r="X398" i="17"/>
  <c r="X399" i="17"/>
  <c r="X400" i="17"/>
  <c r="X401" i="17"/>
  <c r="X402" i="17"/>
  <c r="X403" i="17"/>
  <c r="X404" i="17"/>
  <c r="X405" i="17"/>
  <c r="X406" i="17"/>
  <c r="X407" i="17"/>
  <c r="X408" i="17"/>
  <c r="X409" i="17"/>
  <c r="X410" i="17"/>
  <c r="X411" i="17"/>
  <c r="X412" i="17"/>
  <c r="X413" i="17"/>
  <c r="X414" i="17"/>
  <c r="X415" i="17"/>
  <c r="X416" i="17"/>
  <c r="X417" i="17"/>
  <c r="X418" i="17"/>
  <c r="X419" i="17"/>
  <c r="X420" i="17"/>
  <c r="X421" i="17"/>
  <c r="X422" i="17"/>
  <c r="X423" i="17"/>
  <c r="X424" i="17"/>
  <c r="X425" i="17"/>
  <c r="X426" i="17"/>
  <c r="X427" i="17"/>
  <c r="X428" i="17"/>
  <c r="X429" i="17"/>
  <c r="X430" i="17"/>
  <c r="X431" i="17"/>
  <c r="X432" i="17"/>
  <c r="X433" i="17"/>
  <c r="X434" i="17"/>
  <c r="X435" i="17"/>
  <c r="X436" i="17"/>
  <c r="X437" i="17"/>
  <c r="X438" i="17"/>
  <c r="X439" i="17"/>
  <c r="X440" i="17"/>
  <c r="X441" i="17"/>
  <c r="X442" i="17"/>
  <c r="X443" i="17"/>
  <c r="X444" i="17"/>
  <c r="X445" i="17"/>
  <c r="X446" i="17"/>
  <c r="X447" i="17"/>
  <c r="X448" i="17"/>
  <c r="X449" i="17"/>
  <c r="X450" i="17"/>
  <c r="X451" i="17"/>
  <c r="X452" i="17"/>
  <c r="X453" i="17"/>
  <c r="X454" i="17"/>
  <c r="X455" i="17"/>
  <c r="X456" i="17"/>
  <c r="X457" i="17"/>
  <c r="X458" i="17"/>
  <c r="X459" i="17"/>
  <c r="X460" i="17"/>
  <c r="X461" i="17"/>
  <c r="X462" i="17"/>
  <c r="X463" i="17"/>
  <c r="X464" i="17"/>
  <c r="X465" i="17"/>
  <c r="X466" i="17"/>
  <c r="X467" i="17"/>
  <c r="X468" i="17"/>
  <c r="X469" i="17"/>
  <c r="X470" i="17"/>
  <c r="X471" i="17"/>
  <c r="X472" i="17"/>
  <c r="X473" i="17"/>
  <c r="X474" i="17"/>
  <c r="X475" i="17"/>
  <c r="X476" i="17"/>
  <c r="X477" i="17"/>
  <c r="X478" i="17"/>
  <c r="X479" i="17"/>
  <c r="X480" i="17"/>
  <c r="X481" i="17"/>
  <c r="X482" i="17"/>
  <c r="X483" i="17"/>
  <c r="X484" i="17"/>
  <c r="X485" i="17"/>
  <c r="X486" i="17"/>
  <c r="X487" i="17"/>
  <c r="X488" i="17"/>
  <c r="X489" i="17"/>
  <c r="X490" i="17"/>
  <c r="X491" i="17"/>
  <c r="X492" i="17"/>
  <c r="X493" i="17"/>
  <c r="X494" i="17"/>
  <c r="X495" i="17"/>
  <c r="X496" i="17"/>
  <c r="X497" i="17"/>
  <c r="X498" i="17"/>
  <c r="X499" i="17"/>
  <c r="X500" i="17"/>
  <c r="X501" i="17"/>
  <c r="X502" i="17"/>
  <c r="X503" i="17"/>
  <c r="X504" i="17"/>
  <c r="X505" i="17"/>
  <c r="X506" i="17"/>
  <c r="X507" i="17"/>
  <c r="X508" i="17"/>
  <c r="X509" i="17"/>
  <c r="X510" i="17"/>
  <c r="X511" i="17"/>
  <c r="X512" i="17"/>
  <c r="X513" i="17"/>
  <c r="X514" i="17"/>
  <c r="X515" i="17"/>
  <c r="X516" i="17"/>
  <c r="X517" i="17"/>
  <c r="X518" i="17"/>
  <c r="X519" i="17"/>
  <c r="X520" i="17"/>
  <c r="X521" i="17"/>
  <c r="X522" i="17"/>
  <c r="X523" i="17"/>
  <c r="X524" i="17"/>
  <c r="X525" i="17"/>
  <c r="X526" i="17"/>
  <c r="X527" i="17"/>
  <c r="X528" i="17"/>
  <c r="X529" i="17"/>
  <c r="X530" i="17"/>
  <c r="X531" i="17"/>
  <c r="X532" i="17"/>
  <c r="X533" i="17"/>
  <c r="X534" i="17"/>
  <c r="X535" i="17"/>
  <c r="X536" i="17"/>
  <c r="X537" i="17"/>
  <c r="X538" i="17"/>
  <c r="X539" i="17"/>
  <c r="X540" i="17"/>
  <c r="X541" i="17"/>
  <c r="X542" i="17"/>
  <c r="X543" i="17"/>
  <c r="X544" i="17"/>
  <c r="X545" i="17"/>
  <c r="X546" i="17"/>
  <c r="X547" i="17"/>
  <c r="X548" i="17"/>
  <c r="X549" i="17"/>
  <c r="X550" i="17"/>
  <c r="X551" i="17"/>
  <c r="X552" i="17"/>
  <c r="X553" i="17"/>
  <c r="X554" i="17"/>
  <c r="X555" i="17"/>
  <c r="X556" i="17"/>
  <c r="X557" i="17"/>
  <c r="X558" i="17"/>
  <c r="X559" i="17"/>
  <c r="X560" i="17"/>
  <c r="X561" i="17"/>
  <c r="X562" i="17"/>
  <c r="X563" i="17"/>
  <c r="X564" i="17"/>
  <c r="X565" i="17"/>
  <c r="X566" i="17"/>
  <c r="X567" i="17"/>
  <c r="X568" i="17"/>
  <c r="X569" i="17"/>
  <c r="X570" i="17"/>
  <c r="X571" i="17"/>
  <c r="X572" i="17"/>
  <c r="X573" i="17"/>
  <c r="X574" i="17"/>
  <c r="X575" i="17"/>
  <c r="X576" i="17"/>
  <c r="X577" i="17"/>
  <c r="X578" i="17"/>
  <c r="X579" i="17"/>
  <c r="X580" i="17"/>
  <c r="X581" i="17"/>
  <c r="X582" i="17"/>
  <c r="X583" i="17"/>
  <c r="X584" i="17"/>
  <c r="X585" i="17"/>
  <c r="X586" i="17"/>
  <c r="X587" i="17"/>
  <c r="X588" i="17"/>
  <c r="X589" i="17"/>
  <c r="X590" i="17"/>
  <c r="X591" i="17"/>
  <c r="X592" i="17"/>
  <c r="X593" i="17"/>
  <c r="X594" i="17"/>
  <c r="X595" i="17"/>
  <c r="X596" i="17"/>
  <c r="X597" i="17"/>
  <c r="X598" i="17"/>
  <c r="X599" i="17"/>
  <c r="X600" i="17"/>
  <c r="X601" i="17"/>
  <c r="X602" i="17"/>
  <c r="X603" i="17"/>
  <c r="X604" i="17"/>
  <c r="X605" i="17"/>
  <c r="X606" i="17"/>
  <c r="X607" i="17"/>
  <c r="X608" i="17"/>
  <c r="X609" i="17"/>
  <c r="X610" i="17"/>
  <c r="X611" i="17"/>
  <c r="X612" i="17"/>
  <c r="X613" i="17"/>
  <c r="X614" i="17"/>
  <c r="X615" i="17"/>
  <c r="X616" i="17"/>
  <c r="X617" i="17"/>
  <c r="X618" i="17"/>
  <c r="X619" i="17"/>
  <c r="X620" i="17"/>
  <c r="X621" i="17"/>
  <c r="X622" i="17"/>
  <c r="X623" i="17"/>
  <c r="X624" i="17"/>
  <c r="X625" i="17"/>
  <c r="X626" i="17"/>
  <c r="X627" i="17"/>
  <c r="X628" i="17"/>
  <c r="X629" i="17"/>
  <c r="X630" i="17"/>
  <c r="X631" i="17"/>
  <c r="X632" i="17"/>
  <c r="X633" i="17"/>
  <c r="X634" i="17"/>
  <c r="X635" i="17"/>
  <c r="X636" i="17"/>
  <c r="X637" i="17"/>
  <c r="X638" i="17"/>
  <c r="X639" i="17"/>
  <c r="X640" i="17"/>
  <c r="X641" i="17"/>
  <c r="X642" i="17"/>
  <c r="X643" i="17"/>
  <c r="X644" i="17"/>
  <c r="X645" i="17"/>
  <c r="X646" i="17"/>
  <c r="X647" i="17"/>
  <c r="X648" i="17"/>
  <c r="X649" i="17"/>
  <c r="X650" i="17"/>
  <c r="X651" i="17"/>
  <c r="X652" i="17"/>
  <c r="X653" i="17"/>
  <c r="X654" i="17"/>
  <c r="X655" i="17"/>
  <c r="X656" i="17"/>
  <c r="X657" i="17"/>
  <c r="X658" i="17"/>
  <c r="X659" i="17"/>
  <c r="X660" i="17"/>
  <c r="X661" i="17"/>
  <c r="X662" i="17"/>
  <c r="X663" i="17"/>
  <c r="X664" i="17"/>
  <c r="X665" i="17"/>
  <c r="X666" i="17"/>
  <c r="X667" i="17"/>
  <c r="X668" i="17"/>
  <c r="X669" i="17"/>
  <c r="X670" i="17"/>
  <c r="X671" i="17"/>
  <c r="X672" i="17"/>
  <c r="X673" i="17"/>
  <c r="X674" i="17"/>
  <c r="X675" i="17"/>
  <c r="X676" i="17"/>
  <c r="X677" i="17"/>
  <c r="X678" i="17"/>
  <c r="X679" i="17"/>
  <c r="X680" i="17"/>
  <c r="X681" i="17"/>
  <c r="X682" i="17"/>
  <c r="X683" i="17"/>
  <c r="X684" i="17"/>
  <c r="X685" i="17"/>
  <c r="X686" i="17"/>
  <c r="X687" i="17"/>
  <c r="X688" i="17"/>
  <c r="X689" i="17"/>
  <c r="X690" i="17"/>
  <c r="X691" i="17"/>
  <c r="X692" i="17"/>
  <c r="X693" i="17"/>
  <c r="X694" i="17"/>
  <c r="X695" i="17"/>
  <c r="X696" i="17"/>
  <c r="X697" i="17"/>
  <c r="X698" i="17"/>
  <c r="X699" i="17"/>
  <c r="X700" i="17"/>
  <c r="X701" i="17"/>
  <c r="X702" i="17"/>
  <c r="X703" i="17"/>
  <c r="X704" i="17"/>
  <c r="X705" i="17"/>
  <c r="X706" i="17"/>
  <c r="X707" i="17"/>
  <c r="X708" i="17"/>
  <c r="X709" i="17"/>
  <c r="X710" i="17"/>
  <c r="X711" i="17"/>
  <c r="X712" i="17"/>
  <c r="X713" i="17"/>
  <c r="X714" i="17"/>
  <c r="X715" i="17"/>
  <c r="X716" i="17"/>
  <c r="X717" i="17"/>
  <c r="X718" i="17"/>
  <c r="X719" i="17"/>
  <c r="X720" i="17"/>
  <c r="X721" i="17"/>
  <c r="X722" i="17"/>
  <c r="X723" i="17"/>
  <c r="X724" i="17"/>
  <c r="X725" i="17"/>
  <c r="X726" i="17"/>
  <c r="X727" i="17"/>
  <c r="X728" i="17"/>
  <c r="X729" i="17"/>
  <c r="X730" i="17"/>
  <c r="X731" i="17"/>
  <c r="X732" i="17"/>
  <c r="X733" i="17"/>
  <c r="X734" i="17"/>
  <c r="X735" i="17"/>
  <c r="X736" i="17"/>
  <c r="X737" i="17"/>
  <c r="X738" i="17"/>
  <c r="X739" i="17"/>
  <c r="X740" i="17"/>
  <c r="X741" i="17"/>
  <c r="X742" i="17"/>
  <c r="X743" i="17"/>
  <c r="X744" i="17"/>
  <c r="X745" i="17"/>
  <c r="X746" i="17"/>
  <c r="X747" i="17"/>
  <c r="X748" i="17"/>
  <c r="X749" i="17"/>
  <c r="X750" i="17"/>
  <c r="X751" i="17"/>
  <c r="X752" i="17"/>
  <c r="X753" i="17"/>
  <c r="X754" i="17"/>
  <c r="X755" i="17"/>
  <c r="X756" i="17"/>
  <c r="X757" i="17"/>
  <c r="X758" i="17"/>
  <c r="X759" i="17"/>
  <c r="X760" i="17"/>
  <c r="X761" i="17"/>
  <c r="X762" i="17"/>
  <c r="X763" i="17"/>
  <c r="X764" i="17"/>
  <c r="X765" i="17"/>
  <c r="X766" i="17"/>
  <c r="X767" i="17"/>
  <c r="X768" i="17"/>
  <c r="X769" i="17"/>
  <c r="X770" i="17"/>
  <c r="X771" i="17"/>
  <c r="X772" i="17"/>
  <c r="X773" i="17"/>
  <c r="X774" i="17"/>
  <c r="X775" i="17"/>
  <c r="X776" i="17"/>
  <c r="X777" i="17"/>
  <c r="X778" i="17"/>
  <c r="X779" i="17"/>
  <c r="X780" i="17"/>
  <c r="X781" i="17"/>
  <c r="X782" i="17"/>
  <c r="X783" i="17"/>
  <c r="X784" i="17"/>
  <c r="X785" i="17"/>
  <c r="X786" i="17"/>
  <c r="X787" i="17"/>
  <c r="X788" i="17"/>
  <c r="X789" i="17"/>
  <c r="X790" i="17"/>
  <c r="X791" i="17"/>
  <c r="X792" i="17"/>
  <c r="X793" i="17"/>
  <c r="X794" i="17"/>
  <c r="X795" i="17"/>
  <c r="X796" i="17"/>
  <c r="X797" i="17"/>
  <c r="X798" i="17"/>
  <c r="X799" i="17"/>
  <c r="X800" i="17"/>
  <c r="X801" i="17"/>
  <c r="X802" i="17"/>
  <c r="X803" i="17"/>
  <c r="X804" i="17"/>
  <c r="X805" i="17"/>
  <c r="X806" i="17"/>
  <c r="X807" i="17"/>
  <c r="X808" i="17"/>
  <c r="X809" i="17"/>
  <c r="X810" i="17"/>
  <c r="X811" i="17"/>
  <c r="X812" i="17"/>
  <c r="X813" i="17"/>
  <c r="X814" i="17"/>
  <c r="X815" i="17"/>
  <c r="X816" i="17"/>
  <c r="X817" i="17"/>
  <c r="X818" i="17"/>
  <c r="X819" i="17"/>
  <c r="X820" i="17"/>
  <c r="X821" i="17"/>
  <c r="X822" i="17"/>
  <c r="X823" i="17"/>
  <c r="X824" i="17"/>
  <c r="X825" i="17"/>
  <c r="X826" i="17"/>
  <c r="X827" i="17"/>
  <c r="X828" i="17"/>
  <c r="X829" i="17"/>
  <c r="X830" i="17"/>
  <c r="X831" i="17"/>
  <c r="X832" i="17"/>
  <c r="X833" i="17"/>
  <c r="X834" i="17"/>
  <c r="X835" i="17"/>
  <c r="X836" i="17"/>
  <c r="X837" i="17"/>
  <c r="X838" i="17"/>
  <c r="X839" i="17"/>
  <c r="X840" i="17"/>
  <c r="X841" i="17"/>
  <c r="X842" i="17"/>
  <c r="X843" i="17"/>
  <c r="X844" i="17"/>
  <c r="X845" i="17"/>
  <c r="X846" i="17"/>
  <c r="X847" i="17"/>
  <c r="X848" i="17"/>
  <c r="X849" i="17"/>
  <c r="X850" i="17"/>
  <c r="X851" i="17"/>
  <c r="X852" i="17"/>
  <c r="X853" i="17"/>
  <c r="X854" i="17"/>
  <c r="X855" i="17"/>
  <c r="X856" i="17"/>
  <c r="X857" i="17"/>
  <c r="X858" i="17"/>
  <c r="X859" i="17"/>
  <c r="X860" i="17"/>
  <c r="X861" i="17"/>
  <c r="X862" i="17"/>
  <c r="X863" i="17"/>
  <c r="X864" i="17"/>
  <c r="X865" i="17"/>
  <c r="X866" i="17"/>
  <c r="X867" i="17"/>
  <c r="X868" i="17"/>
  <c r="X869" i="17"/>
  <c r="X870" i="17"/>
  <c r="X871" i="17"/>
  <c r="X872" i="17"/>
  <c r="X873" i="17"/>
  <c r="X874" i="17"/>
  <c r="X875" i="17"/>
  <c r="X876" i="17"/>
  <c r="X877" i="17"/>
  <c r="X878" i="17"/>
  <c r="X879" i="17"/>
  <c r="X880" i="17"/>
  <c r="X881" i="17"/>
  <c r="X882" i="17"/>
  <c r="X883" i="17"/>
  <c r="X884" i="17"/>
  <c r="X885" i="17"/>
  <c r="X886" i="17"/>
  <c r="X887" i="17"/>
  <c r="X888" i="17"/>
  <c r="X889" i="17"/>
  <c r="X890" i="17"/>
  <c r="X891" i="17"/>
  <c r="X892" i="17"/>
  <c r="X893" i="17"/>
  <c r="X894" i="17"/>
  <c r="X895" i="17"/>
  <c r="X896" i="17"/>
  <c r="X897" i="17"/>
  <c r="X898" i="17"/>
  <c r="X899" i="17"/>
  <c r="X900" i="17"/>
  <c r="X901" i="17"/>
  <c r="X902" i="17"/>
  <c r="X903" i="17"/>
  <c r="X904" i="17"/>
  <c r="X905" i="17"/>
  <c r="X906" i="17"/>
  <c r="X907" i="17"/>
  <c r="X908" i="17"/>
  <c r="X909" i="17"/>
  <c r="X910" i="17"/>
  <c r="X911" i="17"/>
  <c r="X912" i="17"/>
  <c r="X913" i="17"/>
  <c r="X914" i="17"/>
  <c r="X915" i="17"/>
  <c r="X916" i="17"/>
  <c r="X917" i="17"/>
  <c r="X918" i="17"/>
  <c r="X919" i="17"/>
  <c r="X920" i="17"/>
  <c r="X921" i="17"/>
  <c r="X922" i="17"/>
  <c r="X923" i="17"/>
  <c r="X924" i="17"/>
  <c r="X925" i="17"/>
  <c r="X926" i="17"/>
  <c r="X927" i="17"/>
  <c r="X928" i="17"/>
  <c r="X929" i="17"/>
  <c r="X930" i="17"/>
  <c r="X931" i="17"/>
  <c r="X932" i="17"/>
  <c r="X933" i="17"/>
  <c r="X934" i="17"/>
  <c r="X935" i="17"/>
  <c r="X936" i="17"/>
  <c r="X937" i="17"/>
  <c r="X938" i="17"/>
  <c r="X939" i="17"/>
  <c r="X940" i="17"/>
  <c r="X941" i="17"/>
  <c r="X942" i="17"/>
  <c r="X943" i="17"/>
  <c r="X944" i="17"/>
  <c r="X945" i="17"/>
  <c r="X946" i="17"/>
  <c r="X947" i="17"/>
  <c r="X948" i="17"/>
  <c r="X949" i="17"/>
  <c r="X950" i="17"/>
  <c r="X951" i="17"/>
  <c r="X952" i="17"/>
  <c r="X953" i="17"/>
  <c r="X954" i="17"/>
  <c r="X955" i="17"/>
  <c r="X956" i="17"/>
  <c r="X957" i="17"/>
  <c r="X958" i="17"/>
  <c r="X959" i="17"/>
  <c r="X960" i="17"/>
  <c r="X961" i="17"/>
  <c r="X962" i="17"/>
  <c r="X963" i="17"/>
  <c r="X964" i="17"/>
  <c r="X965" i="17"/>
  <c r="X966" i="17"/>
  <c r="X967" i="17"/>
  <c r="X968" i="17"/>
  <c r="X969" i="17"/>
  <c r="X970" i="17"/>
  <c r="X971" i="17"/>
  <c r="X972" i="17"/>
  <c r="X973" i="17"/>
  <c r="X974" i="17"/>
  <c r="X975" i="17"/>
  <c r="X976" i="17"/>
  <c r="X977" i="17"/>
  <c r="X978" i="17"/>
  <c r="X979" i="17"/>
  <c r="X980" i="17"/>
  <c r="X981" i="17"/>
  <c r="X982" i="17"/>
  <c r="X983" i="17"/>
  <c r="X984" i="17"/>
  <c r="X985" i="17"/>
  <c r="X986" i="17"/>
  <c r="X987" i="17"/>
  <c r="X988" i="17"/>
  <c r="X989" i="17"/>
  <c r="X990" i="17"/>
  <c r="X991" i="17"/>
  <c r="X992" i="17"/>
  <c r="X993" i="17"/>
  <c r="X994" i="17"/>
  <c r="X995" i="17"/>
  <c r="X996" i="17"/>
  <c r="X997" i="17"/>
  <c r="X998" i="17"/>
  <c r="X999" i="17"/>
  <c r="X1000" i="17"/>
  <c r="X1001" i="17"/>
  <c r="X1002" i="17"/>
  <c r="X1003" i="17"/>
  <c r="X1004" i="17"/>
  <c r="X1005" i="17"/>
  <c r="X1006" i="17"/>
  <c r="X1007" i="17"/>
  <c r="X1008" i="17"/>
  <c r="X1009" i="17"/>
  <c r="X1010" i="17"/>
  <c r="X1011" i="17"/>
  <c r="X1012" i="17"/>
  <c r="X1013" i="17"/>
  <c r="X1014" i="17"/>
  <c r="X1015" i="17"/>
  <c r="X1016" i="17"/>
  <c r="X1017" i="17"/>
  <c r="X1018" i="17"/>
  <c r="X1019" i="17"/>
  <c r="X1020" i="17"/>
  <c r="X1021" i="17"/>
  <c r="X1022" i="17"/>
  <c r="X1023" i="17"/>
  <c r="X1024" i="17"/>
  <c r="X1025" i="17"/>
  <c r="X1026" i="17"/>
  <c r="X1027" i="17"/>
  <c r="X1028" i="17"/>
  <c r="X1029" i="17"/>
  <c r="X1030" i="17"/>
  <c r="X1031" i="17"/>
  <c r="X1032" i="17"/>
  <c r="X1033" i="17"/>
  <c r="X1034" i="17"/>
  <c r="X1035" i="17"/>
  <c r="X1036" i="17"/>
  <c r="X1037" i="17"/>
  <c r="X1038" i="17"/>
  <c r="X1039" i="17"/>
  <c r="X1040" i="17"/>
  <c r="X1041" i="17"/>
  <c r="X1042" i="17"/>
  <c r="X1043" i="17"/>
  <c r="X1044" i="17"/>
  <c r="X1045" i="17"/>
  <c r="X1046" i="17"/>
  <c r="X1047" i="17"/>
  <c r="X1048" i="17"/>
  <c r="X1049" i="17"/>
  <c r="X1050" i="17"/>
  <c r="X1051" i="17"/>
  <c r="X1052" i="17"/>
  <c r="X1053" i="17"/>
  <c r="X1054" i="17"/>
  <c r="X1055" i="17"/>
  <c r="X1056" i="17"/>
  <c r="X1057" i="17"/>
  <c r="X1058" i="17"/>
  <c r="X1059" i="17"/>
  <c r="X1060" i="17"/>
  <c r="X1061" i="17"/>
  <c r="X1062" i="17"/>
  <c r="X1063" i="17"/>
  <c r="X1064" i="17"/>
  <c r="X1065" i="17"/>
  <c r="X1066" i="17"/>
  <c r="X1067" i="17"/>
  <c r="X1068" i="17"/>
  <c r="X1069" i="17"/>
  <c r="X1070" i="17"/>
  <c r="X1071" i="17"/>
  <c r="X1072" i="17"/>
  <c r="X1073" i="17"/>
  <c r="X1074" i="17"/>
  <c r="X1075" i="17"/>
  <c r="X1076" i="17"/>
  <c r="X1077" i="17"/>
  <c r="X1078" i="17"/>
  <c r="X1079" i="17"/>
  <c r="X1080" i="17"/>
  <c r="X1081" i="17"/>
  <c r="X1082" i="17"/>
  <c r="X1083" i="17"/>
  <c r="X1084" i="17"/>
  <c r="X1085" i="17"/>
  <c r="X1086" i="17"/>
  <c r="X1087" i="17"/>
  <c r="X1088" i="17"/>
  <c r="X1089" i="17"/>
  <c r="X1090" i="17"/>
  <c r="X1091" i="17"/>
  <c r="X1092" i="17"/>
  <c r="X1093" i="17"/>
  <c r="X1094" i="17"/>
  <c r="X1095" i="17"/>
  <c r="X1096" i="17"/>
  <c r="X1097" i="17"/>
  <c r="X1098" i="17"/>
  <c r="X1099" i="17"/>
  <c r="X1100" i="17"/>
  <c r="X1101" i="17"/>
  <c r="X1102" i="17"/>
  <c r="X1103" i="17"/>
  <c r="X1104" i="17"/>
  <c r="X1105" i="17"/>
  <c r="X1106" i="17"/>
  <c r="X1107" i="17"/>
  <c r="X1108" i="17"/>
  <c r="X1109" i="17"/>
  <c r="X1110" i="17"/>
  <c r="X1111" i="17"/>
  <c r="X1112" i="17"/>
  <c r="X1113" i="17"/>
  <c r="X1114" i="17"/>
  <c r="X1115" i="17"/>
  <c r="X1116" i="17"/>
  <c r="X1117" i="17"/>
  <c r="X1118" i="17"/>
  <c r="X1119" i="17"/>
  <c r="X1120" i="17"/>
  <c r="X1121" i="17"/>
  <c r="X1122" i="17"/>
  <c r="X1123" i="17"/>
  <c r="X1124" i="17"/>
  <c r="X1125" i="17"/>
  <c r="X1126" i="17"/>
  <c r="X1127" i="17"/>
  <c r="X1128" i="17"/>
  <c r="X1129" i="17"/>
  <c r="X1130" i="17"/>
  <c r="X1131" i="17"/>
  <c r="X1132" i="17"/>
  <c r="X1133" i="17"/>
  <c r="X1134" i="17"/>
  <c r="X1135" i="17"/>
  <c r="X1136" i="17"/>
  <c r="X1137" i="17"/>
  <c r="X1138" i="17"/>
  <c r="X1139" i="17"/>
  <c r="X1140" i="17"/>
  <c r="X1141" i="17"/>
  <c r="X1142" i="17"/>
  <c r="X1143" i="17"/>
  <c r="X1144" i="17"/>
  <c r="X1145" i="17"/>
  <c r="X1146" i="17"/>
  <c r="X1147" i="17"/>
  <c r="X1148" i="17"/>
  <c r="X1149" i="17"/>
  <c r="X1150" i="17"/>
  <c r="X1151" i="17"/>
  <c r="X1152" i="17"/>
  <c r="X1153" i="17"/>
  <c r="X1154" i="17"/>
  <c r="X1155" i="17"/>
  <c r="X1156" i="17"/>
  <c r="X1157" i="17"/>
  <c r="X1158" i="17"/>
  <c r="X1159" i="17"/>
  <c r="X1160" i="17"/>
  <c r="X1161" i="17"/>
  <c r="X1162" i="17"/>
  <c r="X1163" i="17"/>
  <c r="X1164" i="17"/>
  <c r="X1165" i="17"/>
  <c r="X1166" i="17"/>
  <c r="X1167" i="17"/>
  <c r="X1168" i="17"/>
  <c r="X1169" i="17"/>
  <c r="X1170" i="17"/>
  <c r="X1171" i="17"/>
  <c r="X1172" i="17"/>
  <c r="X1173" i="17"/>
  <c r="X1174" i="17"/>
  <c r="X1175" i="17"/>
  <c r="X1176" i="17"/>
  <c r="X1177" i="17"/>
  <c r="X1178" i="17"/>
  <c r="X1179" i="17"/>
  <c r="X1180" i="17"/>
  <c r="X1181" i="17"/>
  <c r="X1182" i="17"/>
  <c r="X1183" i="17"/>
  <c r="X1184" i="17"/>
  <c r="X1185" i="17"/>
  <c r="X1186" i="17"/>
  <c r="X1187" i="17"/>
  <c r="X1188" i="17"/>
  <c r="X1189" i="17"/>
  <c r="X1190" i="17"/>
  <c r="X1191" i="17"/>
  <c r="X1192" i="17"/>
  <c r="X1193" i="17"/>
  <c r="B58" i="11" l="1"/>
  <c r="B56" i="11"/>
  <c r="B60" i="28"/>
  <c r="B56" i="28"/>
  <c r="D193" i="25"/>
  <c r="D171" i="25"/>
  <c r="D150" i="25"/>
  <c r="D127" i="25"/>
  <c r="D80" i="25"/>
  <c r="B56" i="25"/>
  <c r="D193" i="24"/>
  <c r="D171" i="24"/>
  <c r="D150" i="24"/>
  <c r="D127" i="24"/>
  <c r="D104" i="24"/>
  <c r="D80" i="24"/>
  <c r="B56" i="24"/>
  <c r="D193" i="23"/>
  <c r="D171" i="23"/>
  <c r="D150" i="23"/>
  <c r="D127" i="23"/>
  <c r="D104" i="23"/>
  <c r="B56" i="23"/>
  <c r="D193" i="9"/>
  <c r="D171" i="9"/>
  <c r="D150" i="9"/>
  <c r="D127" i="9"/>
  <c r="D104" i="9"/>
  <c r="D80" i="9"/>
  <c r="B56" i="9"/>
  <c r="K6" i="18"/>
  <c r="L30" i="18" l="1"/>
  <c r="B78" i="11" l="1"/>
  <c r="B79" i="11"/>
  <c r="B80" i="11"/>
  <c r="B81" i="11"/>
  <c r="B82" i="11"/>
  <c r="B77" i="11"/>
  <c r="D60" i="11"/>
  <c r="B79" i="28"/>
  <c r="B80" i="28"/>
  <c r="B81" i="28"/>
  <c r="B82" i="28"/>
  <c r="B78" i="28"/>
  <c r="B77" i="28"/>
  <c r="D62" i="28"/>
  <c r="B174" i="25"/>
  <c r="B176" i="25" s="1"/>
  <c r="B153" i="25"/>
  <c r="B155" i="25" s="1"/>
  <c r="B129" i="25"/>
  <c r="B131" i="25" s="1"/>
  <c r="B107" i="25"/>
  <c r="B109" i="25" s="1"/>
  <c r="D104" i="25"/>
  <c r="B83" i="25"/>
  <c r="B85" i="25" s="1"/>
  <c r="B59" i="25"/>
  <c r="B61" i="25" s="1"/>
  <c r="B174" i="24"/>
  <c r="B176" i="24" s="1"/>
  <c r="B153" i="24"/>
  <c r="B155" i="24" s="1"/>
  <c r="B129" i="24"/>
  <c r="B131" i="24" s="1"/>
  <c r="B107" i="24"/>
  <c r="B109" i="24" s="1"/>
  <c r="B83" i="24"/>
  <c r="B85" i="24" s="1"/>
  <c r="B59" i="24"/>
  <c r="B61" i="24" s="1"/>
  <c r="B174" i="23"/>
  <c r="B176" i="23" s="1"/>
  <c r="B153" i="23"/>
  <c r="B155" i="23" s="1"/>
  <c r="B129" i="23"/>
  <c r="B131" i="23" s="1"/>
  <c r="B107" i="23"/>
  <c r="B109" i="23" s="1"/>
  <c r="B83" i="23"/>
  <c r="B85" i="23" s="1"/>
  <c r="D80" i="23"/>
  <c r="B59" i="23"/>
  <c r="B61" i="23" s="1"/>
  <c r="B174" i="9"/>
  <c r="B176" i="9" s="1"/>
  <c r="B153" i="9"/>
  <c r="B155" i="9" s="1"/>
  <c r="B129" i="9"/>
  <c r="B131" i="9" s="1"/>
  <c r="B107" i="9"/>
  <c r="B109" i="9" s="1"/>
  <c r="B83" i="9"/>
  <c r="B85" i="9" s="1"/>
  <c r="B59" i="9"/>
  <c r="B61" i="9" s="1"/>
  <c r="AJ28" i="18" l="1"/>
  <c r="AJ29" i="18"/>
  <c r="AJ30" i="18"/>
  <c r="AJ31" i="18"/>
  <c r="AJ32" i="18"/>
  <c r="AJ33" i="18"/>
  <c r="AJ34" i="18"/>
  <c r="AJ35" i="18"/>
  <c r="AJ36" i="18"/>
  <c r="AJ37" i="18"/>
  <c r="AJ38" i="18"/>
  <c r="AJ39" i="18"/>
  <c r="AJ40" i="18"/>
  <c r="AJ41" i="18"/>
  <c r="AJ42" i="18"/>
  <c r="AJ43" i="18"/>
  <c r="AJ44" i="18"/>
  <c r="AJ45" i="18"/>
  <c r="AJ46" i="18"/>
  <c r="AJ47" i="18"/>
  <c r="AJ48" i="18"/>
  <c r="AJ49" i="18"/>
  <c r="AJ50" i="18"/>
  <c r="AJ51" i="18"/>
  <c r="AJ52" i="18"/>
  <c r="AJ53" i="18"/>
  <c r="AJ54" i="18"/>
  <c r="AJ55" i="18"/>
  <c r="AJ56" i="18"/>
  <c r="AJ57" i="18"/>
  <c r="AJ58" i="18"/>
  <c r="AJ59" i="18"/>
  <c r="AJ60" i="18"/>
  <c r="AJ61" i="18"/>
  <c r="AJ62" i="18"/>
  <c r="AJ63" i="18"/>
  <c r="AJ64" i="18"/>
  <c r="AJ65" i="18"/>
  <c r="AJ66" i="18"/>
  <c r="AJ67" i="18"/>
  <c r="AJ68" i="18"/>
  <c r="AJ69" i="18"/>
  <c r="AJ70" i="18"/>
  <c r="AJ71" i="18"/>
  <c r="AJ72" i="18"/>
  <c r="AJ73" i="18"/>
  <c r="AJ74" i="18"/>
  <c r="AJ75" i="18"/>
  <c r="AJ76" i="18"/>
  <c r="AJ77" i="18"/>
  <c r="AJ78" i="18"/>
  <c r="AJ79" i="18"/>
  <c r="AJ80" i="18"/>
  <c r="AJ81" i="18"/>
  <c r="AJ82" i="18"/>
  <c r="AJ83" i="18"/>
  <c r="AJ84" i="18"/>
  <c r="AJ85" i="18"/>
  <c r="AJ86" i="18"/>
  <c r="AJ87" i="18"/>
  <c r="AJ88" i="18"/>
  <c r="AJ89" i="18"/>
  <c r="AJ90" i="18"/>
  <c r="AJ91" i="18"/>
  <c r="AJ92" i="18"/>
  <c r="AJ93" i="18"/>
  <c r="AJ94" i="18"/>
  <c r="AJ95" i="18"/>
  <c r="AJ96" i="18"/>
  <c r="AJ97" i="18"/>
  <c r="AJ98" i="18"/>
  <c r="AJ99" i="18"/>
  <c r="AJ100" i="18"/>
  <c r="AJ101" i="18"/>
  <c r="AJ102" i="18"/>
  <c r="AJ103" i="18"/>
  <c r="AJ104" i="18"/>
  <c r="AJ105" i="18"/>
  <c r="AJ106" i="18"/>
  <c r="AJ107" i="18"/>
  <c r="AJ108" i="18"/>
  <c r="AJ109" i="18"/>
  <c r="AJ110" i="18"/>
  <c r="AJ111" i="18"/>
  <c r="AJ112" i="18"/>
  <c r="AJ113" i="18"/>
  <c r="AJ114" i="18"/>
  <c r="AJ115" i="18"/>
  <c r="AJ116" i="18"/>
  <c r="AJ117" i="18"/>
  <c r="AJ118" i="18"/>
  <c r="AJ119" i="18"/>
  <c r="AJ120" i="18"/>
  <c r="AJ121" i="18"/>
  <c r="AJ122" i="18"/>
  <c r="AJ123" i="18"/>
  <c r="AJ124" i="18"/>
  <c r="AJ125" i="18"/>
  <c r="AJ126" i="18"/>
  <c r="AJ127" i="18"/>
  <c r="AJ128" i="18"/>
  <c r="AJ129" i="18"/>
  <c r="AJ130" i="18"/>
  <c r="AJ131" i="18"/>
  <c r="AJ132" i="18"/>
  <c r="AJ133" i="18"/>
  <c r="AJ134" i="18"/>
  <c r="AJ135" i="18"/>
  <c r="AJ136" i="18"/>
  <c r="AJ137" i="18"/>
  <c r="AJ138" i="18"/>
  <c r="AJ139" i="18"/>
  <c r="AJ140" i="18"/>
  <c r="AJ141" i="18"/>
  <c r="AJ142" i="18"/>
  <c r="AJ143" i="18"/>
  <c r="AJ144" i="18"/>
  <c r="AJ145" i="18"/>
  <c r="AJ146" i="18"/>
  <c r="AJ147" i="18"/>
  <c r="AJ148" i="18"/>
  <c r="AJ149" i="18"/>
  <c r="AJ150" i="18"/>
  <c r="AJ151" i="18"/>
  <c r="AJ152" i="18"/>
  <c r="AJ153" i="18"/>
  <c r="AJ154" i="18"/>
  <c r="AJ155" i="18"/>
  <c r="AJ156" i="18"/>
  <c r="AJ157" i="18"/>
  <c r="AJ158" i="18"/>
  <c r="AJ159" i="18"/>
  <c r="AJ160" i="18"/>
  <c r="AJ161" i="18"/>
  <c r="AJ162" i="18"/>
  <c r="AJ163" i="18"/>
  <c r="AJ164" i="18"/>
  <c r="AJ165" i="18"/>
  <c r="AJ166" i="18"/>
  <c r="AJ167" i="18"/>
  <c r="AJ168" i="18"/>
  <c r="AJ169" i="18"/>
  <c r="AJ170" i="18"/>
  <c r="AJ171" i="18"/>
  <c r="AJ172" i="18"/>
  <c r="AJ173" i="18"/>
  <c r="AJ174" i="18"/>
  <c r="AJ175" i="18"/>
  <c r="AJ176" i="18"/>
  <c r="AJ177" i="18"/>
  <c r="AJ178" i="18"/>
  <c r="AJ179" i="18"/>
  <c r="AJ180" i="18"/>
  <c r="AJ181" i="18"/>
  <c r="AJ182" i="18"/>
  <c r="AJ183" i="18"/>
  <c r="AJ184" i="18"/>
  <c r="AJ185" i="18"/>
  <c r="AJ186" i="18"/>
  <c r="AJ187" i="18"/>
  <c r="AJ188" i="18"/>
  <c r="AJ189" i="18"/>
  <c r="AJ190" i="18"/>
  <c r="AJ191" i="18"/>
  <c r="AJ192" i="18"/>
  <c r="AJ193" i="18"/>
  <c r="AJ194" i="18"/>
  <c r="AJ195" i="18"/>
  <c r="AJ196" i="18"/>
  <c r="AJ197" i="18"/>
  <c r="AJ198" i="18"/>
  <c r="AJ199" i="18"/>
  <c r="AJ200" i="18"/>
  <c r="AJ201" i="18"/>
  <c r="AJ202" i="18"/>
  <c r="AJ203" i="18"/>
  <c r="AJ204" i="18"/>
  <c r="AJ205" i="18"/>
  <c r="AJ206" i="18"/>
  <c r="AJ207" i="18"/>
  <c r="AJ208" i="18"/>
  <c r="AJ209" i="18"/>
  <c r="AJ210" i="18"/>
  <c r="AJ211" i="18"/>
  <c r="AJ212" i="18"/>
  <c r="AJ213" i="18"/>
  <c r="AJ214" i="18"/>
  <c r="AJ215" i="18"/>
  <c r="AJ216" i="18"/>
  <c r="AJ217" i="18"/>
  <c r="AJ218" i="18"/>
  <c r="AJ219" i="18"/>
  <c r="AJ220" i="18"/>
  <c r="AJ221" i="18"/>
  <c r="AJ222" i="18"/>
  <c r="AJ223" i="18"/>
  <c r="AJ224" i="18"/>
  <c r="AJ225" i="18"/>
  <c r="AJ226" i="18"/>
  <c r="AJ227" i="18"/>
  <c r="AJ228" i="18"/>
  <c r="AJ229" i="18"/>
  <c r="AJ230" i="18"/>
  <c r="AJ231" i="18"/>
  <c r="AJ232" i="18"/>
  <c r="AJ233" i="18"/>
  <c r="AJ234" i="18"/>
  <c r="AJ235" i="18"/>
  <c r="AJ236" i="18"/>
  <c r="AJ237" i="18"/>
  <c r="AJ238" i="18"/>
  <c r="AJ239" i="18"/>
  <c r="AJ240" i="18"/>
  <c r="AJ241" i="18"/>
  <c r="AJ242" i="18"/>
  <c r="AJ243" i="18"/>
  <c r="AJ244" i="18"/>
  <c r="AJ245" i="18"/>
  <c r="AJ246" i="18"/>
  <c r="AJ247" i="18"/>
  <c r="AJ248" i="18"/>
  <c r="AJ249" i="18"/>
  <c r="AJ250" i="18"/>
  <c r="AJ251" i="18"/>
  <c r="AJ252" i="18"/>
  <c r="AJ253" i="18"/>
  <c r="AJ254" i="18"/>
  <c r="AJ255" i="18"/>
  <c r="AJ256" i="18"/>
  <c r="AJ257" i="18"/>
  <c r="AJ258" i="18"/>
  <c r="AJ259" i="18"/>
  <c r="AJ260" i="18"/>
  <c r="AJ261" i="18"/>
  <c r="AJ262" i="18"/>
  <c r="AJ263" i="18"/>
  <c r="AJ264" i="18"/>
  <c r="AJ265" i="18"/>
  <c r="AJ266" i="18"/>
  <c r="AJ267" i="18"/>
  <c r="AJ268" i="18"/>
  <c r="AJ269" i="18"/>
  <c r="AJ270" i="18"/>
  <c r="AJ271" i="18"/>
  <c r="AJ272" i="18"/>
  <c r="AJ273" i="18"/>
  <c r="AJ274" i="18"/>
  <c r="AJ275" i="18"/>
  <c r="AJ276" i="18"/>
  <c r="AJ277" i="18"/>
  <c r="AJ278" i="18"/>
  <c r="AJ279" i="18"/>
  <c r="AJ280" i="18"/>
  <c r="AJ281" i="18"/>
  <c r="AJ282" i="18"/>
  <c r="AJ283" i="18"/>
  <c r="AJ284" i="18"/>
  <c r="AJ285" i="18"/>
  <c r="AJ286" i="18"/>
  <c r="AJ287" i="18"/>
  <c r="AJ288" i="18"/>
  <c r="AJ289" i="18"/>
  <c r="AJ290" i="18"/>
  <c r="AJ291" i="18"/>
  <c r="AJ292" i="18"/>
  <c r="AJ293" i="18"/>
  <c r="AJ294" i="18"/>
  <c r="AJ295" i="18"/>
  <c r="AJ296" i="18"/>
  <c r="AJ297" i="18"/>
  <c r="AJ298" i="18"/>
  <c r="AJ299" i="18"/>
  <c r="AJ300" i="18"/>
  <c r="AJ301" i="18"/>
  <c r="AJ302" i="18"/>
  <c r="AJ303" i="18"/>
  <c r="AJ304" i="18"/>
  <c r="AJ305" i="18"/>
  <c r="AJ306" i="18"/>
  <c r="AJ307" i="18"/>
  <c r="AJ308" i="18"/>
  <c r="AJ309" i="18"/>
  <c r="AJ310" i="18"/>
  <c r="AJ311" i="18"/>
  <c r="AJ312" i="18"/>
  <c r="AJ313" i="18"/>
  <c r="AJ314" i="18"/>
  <c r="AJ315" i="18"/>
  <c r="AJ316" i="18"/>
  <c r="AJ317" i="18"/>
  <c r="AJ318" i="18"/>
  <c r="AJ319" i="18"/>
  <c r="AJ320" i="18"/>
  <c r="AJ321" i="18"/>
  <c r="AJ322" i="18"/>
  <c r="AJ323" i="18"/>
  <c r="AJ324" i="18"/>
  <c r="AJ325" i="18"/>
  <c r="AJ326" i="18"/>
  <c r="AJ327" i="18"/>
  <c r="AJ328" i="18"/>
  <c r="AJ329" i="18"/>
  <c r="AJ330" i="18"/>
  <c r="AJ331" i="18"/>
  <c r="AJ332" i="18"/>
  <c r="AJ333" i="18"/>
  <c r="AJ334" i="18"/>
  <c r="AJ335" i="18"/>
  <c r="AJ336" i="18"/>
  <c r="AJ337" i="18"/>
  <c r="AJ338" i="18"/>
  <c r="AJ339" i="18"/>
  <c r="AJ340" i="18"/>
  <c r="AJ341" i="18"/>
  <c r="AJ342" i="18"/>
  <c r="AJ343" i="18"/>
  <c r="AJ344" i="18"/>
  <c r="AJ345" i="18"/>
  <c r="AJ346" i="18"/>
  <c r="AJ347" i="18"/>
  <c r="AJ348" i="18"/>
  <c r="AJ349" i="18"/>
  <c r="AJ350" i="18"/>
  <c r="AJ351" i="18"/>
  <c r="AJ352" i="18"/>
  <c r="AJ353" i="18"/>
  <c r="AJ354" i="18"/>
  <c r="AJ355" i="18"/>
  <c r="AJ356" i="18"/>
  <c r="AJ357" i="18"/>
  <c r="AJ358" i="18"/>
  <c r="AJ359" i="18"/>
  <c r="AJ360" i="18"/>
  <c r="AJ361" i="18"/>
  <c r="AJ362" i="18"/>
  <c r="AJ363" i="18"/>
  <c r="AJ364" i="18"/>
  <c r="AJ365" i="18"/>
  <c r="AJ366" i="18"/>
  <c r="AJ367" i="18"/>
  <c r="AJ368" i="18"/>
  <c r="AJ369" i="18"/>
  <c r="AJ370" i="18"/>
  <c r="AJ371" i="18"/>
  <c r="AJ372" i="18"/>
  <c r="AJ373" i="18"/>
  <c r="AJ374" i="18"/>
  <c r="AJ375" i="18"/>
  <c r="AJ376" i="18"/>
  <c r="AJ377" i="18"/>
  <c r="AJ378" i="18"/>
  <c r="AJ379" i="18"/>
  <c r="AJ380" i="18"/>
  <c r="AJ381" i="18"/>
  <c r="AJ382" i="18"/>
  <c r="AJ383" i="18"/>
  <c r="AJ384" i="18"/>
  <c r="AJ385" i="18"/>
  <c r="AJ386" i="18"/>
  <c r="AJ387" i="18"/>
  <c r="AJ388" i="18"/>
  <c r="AJ389" i="18"/>
  <c r="AJ390" i="18"/>
  <c r="AJ391" i="18"/>
  <c r="AJ392" i="18"/>
  <c r="AJ393" i="18"/>
  <c r="AJ394" i="18"/>
  <c r="AJ395" i="18"/>
  <c r="AJ396" i="18"/>
  <c r="AJ397" i="18"/>
  <c r="AJ398" i="18"/>
  <c r="AJ399" i="18"/>
  <c r="AJ400" i="18"/>
  <c r="AJ401" i="18"/>
  <c r="AJ402" i="18"/>
  <c r="AJ403" i="18"/>
  <c r="AJ404" i="18"/>
  <c r="AJ405" i="18"/>
  <c r="AJ406" i="18"/>
  <c r="AJ407" i="18"/>
  <c r="AJ408" i="18"/>
  <c r="AJ409" i="18"/>
  <c r="AJ410" i="18"/>
  <c r="AJ411" i="18"/>
  <c r="AJ412" i="18"/>
  <c r="AJ413" i="18"/>
  <c r="AJ414" i="18"/>
  <c r="AJ415" i="18"/>
  <c r="AJ416" i="18"/>
  <c r="AJ417" i="18"/>
  <c r="AJ418" i="18"/>
  <c r="AJ419" i="18"/>
  <c r="AJ420" i="18"/>
  <c r="AJ421" i="18"/>
  <c r="AJ422" i="18"/>
  <c r="AJ423" i="18"/>
  <c r="AJ424" i="18"/>
  <c r="AJ425" i="18"/>
  <c r="AJ426" i="18"/>
  <c r="AJ427" i="18"/>
  <c r="AJ428" i="18"/>
  <c r="AJ429" i="18"/>
  <c r="AJ430" i="18"/>
  <c r="AJ431" i="18"/>
  <c r="AJ432" i="18"/>
  <c r="AJ433" i="18"/>
  <c r="AJ434" i="18"/>
  <c r="AJ435" i="18"/>
  <c r="AJ436" i="18"/>
  <c r="AJ437" i="18"/>
  <c r="AJ438" i="18"/>
  <c r="AJ439" i="18"/>
  <c r="AJ440" i="18"/>
  <c r="AJ441" i="18"/>
  <c r="AJ442" i="18"/>
  <c r="AJ443" i="18"/>
  <c r="AJ444" i="18"/>
  <c r="AJ445" i="18"/>
  <c r="AJ446" i="18"/>
  <c r="AJ447" i="18"/>
  <c r="AJ448" i="18"/>
  <c r="AJ449" i="18"/>
  <c r="AJ450" i="18"/>
  <c r="AJ451" i="18"/>
  <c r="AJ452" i="18"/>
  <c r="AJ453" i="18"/>
  <c r="AJ454" i="18"/>
  <c r="AJ455" i="18"/>
  <c r="AJ456" i="18"/>
  <c r="AJ457" i="18"/>
  <c r="AJ458" i="18"/>
  <c r="AJ459" i="18"/>
  <c r="AJ460" i="18"/>
  <c r="AJ461" i="18"/>
  <c r="AJ462" i="18"/>
  <c r="AJ463" i="18"/>
  <c r="AJ464" i="18"/>
  <c r="AJ465" i="18"/>
  <c r="AJ466" i="18"/>
  <c r="AJ467" i="18"/>
  <c r="AJ468" i="18"/>
  <c r="AJ469" i="18"/>
  <c r="AJ470" i="18"/>
  <c r="AJ471" i="18"/>
  <c r="AJ472" i="18"/>
  <c r="AJ473" i="18"/>
  <c r="AJ474" i="18"/>
  <c r="AJ475" i="18"/>
  <c r="AJ476" i="18"/>
  <c r="AJ477" i="18"/>
  <c r="AJ478" i="18"/>
  <c r="AJ479" i="18"/>
  <c r="AJ480" i="18"/>
  <c r="AJ481" i="18"/>
  <c r="AJ482" i="18"/>
  <c r="AJ483" i="18"/>
  <c r="AJ484" i="18"/>
  <c r="AJ485" i="18"/>
  <c r="AJ486" i="18"/>
  <c r="AJ487" i="18"/>
  <c r="AJ488" i="18"/>
  <c r="AJ489" i="18"/>
  <c r="AJ490" i="18"/>
  <c r="AJ491" i="18"/>
  <c r="AJ492" i="18"/>
  <c r="AJ493" i="18"/>
  <c r="AJ494" i="18"/>
  <c r="AJ495" i="18"/>
  <c r="AJ496" i="18"/>
  <c r="AJ497" i="18"/>
  <c r="AJ498" i="18"/>
  <c r="AJ499" i="18"/>
  <c r="AJ500" i="18"/>
  <c r="AJ501" i="18"/>
  <c r="AJ502" i="18"/>
  <c r="AJ503" i="18"/>
  <c r="AJ504" i="18"/>
  <c r="AJ505" i="18"/>
  <c r="AJ506" i="18"/>
  <c r="AJ507" i="18"/>
  <c r="AJ508" i="18"/>
  <c r="AJ509" i="18"/>
  <c r="AJ510" i="18"/>
  <c r="AJ511" i="18"/>
  <c r="AJ512" i="18"/>
  <c r="AJ513" i="18"/>
  <c r="AJ514" i="18"/>
  <c r="AJ515" i="18"/>
  <c r="AJ516" i="18"/>
  <c r="AJ517" i="18"/>
  <c r="AJ518" i="18"/>
  <c r="AJ519" i="18"/>
  <c r="AJ520" i="18"/>
  <c r="AJ521" i="18"/>
  <c r="AJ522" i="18"/>
  <c r="AJ523" i="18"/>
  <c r="AJ524" i="18"/>
  <c r="AJ525" i="18"/>
  <c r="AJ526" i="18"/>
  <c r="AJ527" i="18"/>
  <c r="AJ528" i="18"/>
  <c r="AJ529" i="18"/>
  <c r="AJ530" i="18"/>
  <c r="AJ531" i="18"/>
  <c r="AJ532" i="18"/>
  <c r="AJ533" i="18"/>
  <c r="AJ534" i="18"/>
  <c r="AJ535" i="18"/>
  <c r="AJ536" i="18"/>
  <c r="AJ537" i="18"/>
  <c r="AJ538" i="18"/>
  <c r="AJ539" i="18"/>
  <c r="AJ540" i="18"/>
  <c r="AJ541" i="18"/>
  <c r="AJ542" i="18"/>
  <c r="AJ543" i="18"/>
  <c r="AJ544" i="18"/>
  <c r="AJ545" i="18"/>
  <c r="AJ546" i="18"/>
  <c r="AJ547" i="18"/>
  <c r="AJ548" i="18"/>
  <c r="AJ549" i="18"/>
  <c r="AJ550" i="18"/>
  <c r="AJ551" i="18"/>
  <c r="AJ552" i="18"/>
  <c r="AJ553" i="18"/>
  <c r="AJ554" i="18"/>
  <c r="AJ555" i="18"/>
  <c r="AJ556" i="18"/>
  <c r="AJ557" i="18"/>
  <c r="AJ558" i="18"/>
  <c r="AJ559" i="18"/>
  <c r="AJ560" i="18"/>
  <c r="AJ561" i="18"/>
  <c r="AJ562" i="18"/>
  <c r="AJ563" i="18"/>
  <c r="AJ564" i="18"/>
  <c r="AJ565" i="18"/>
  <c r="AJ566" i="18"/>
  <c r="AJ567" i="18"/>
  <c r="AJ568" i="18"/>
  <c r="AJ569" i="18"/>
  <c r="AJ570" i="18"/>
  <c r="AJ571" i="18"/>
  <c r="AJ572" i="18"/>
  <c r="AJ573" i="18"/>
  <c r="AJ574" i="18"/>
  <c r="AJ575" i="18"/>
  <c r="AJ576" i="18"/>
  <c r="AJ577" i="18"/>
  <c r="AJ578" i="18"/>
  <c r="AJ579" i="18"/>
  <c r="AJ580" i="18"/>
  <c r="AJ581" i="18"/>
  <c r="AJ582" i="18"/>
  <c r="AJ583" i="18"/>
  <c r="AJ584" i="18"/>
  <c r="AJ585" i="18"/>
  <c r="AJ586" i="18"/>
  <c r="AJ587" i="18"/>
  <c r="AJ588" i="18"/>
  <c r="AJ589" i="18"/>
  <c r="AJ590" i="18"/>
  <c r="AJ591" i="18"/>
  <c r="AJ592" i="18"/>
  <c r="AJ593" i="18"/>
  <c r="AJ594" i="18"/>
  <c r="AJ595" i="18"/>
  <c r="AJ596" i="18"/>
  <c r="AJ597" i="18"/>
  <c r="AJ598" i="18"/>
  <c r="AJ599" i="18"/>
  <c r="AJ600" i="18"/>
  <c r="AJ601" i="18"/>
  <c r="AJ602" i="18"/>
  <c r="AJ603" i="18"/>
  <c r="AJ604" i="18"/>
  <c r="AJ605" i="18"/>
  <c r="AJ606" i="18"/>
  <c r="AJ607" i="18"/>
  <c r="AJ608" i="18"/>
  <c r="AJ609" i="18"/>
  <c r="AJ610" i="18"/>
  <c r="AJ611" i="18"/>
  <c r="AJ612" i="18"/>
  <c r="AJ613" i="18"/>
  <c r="AJ614" i="18"/>
  <c r="AJ615" i="18"/>
  <c r="AJ616" i="18"/>
  <c r="AJ617" i="18"/>
  <c r="AJ618" i="18"/>
  <c r="AJ619" i="18"/>
  <c r="AJ620" i="18"/>
  <c r="AJ621" i="18"/>
  <c r="AJ622" i="18"/>
  <c r="AJ623" i="18"/>
  <c r="AJ624" i="18"/>
  <c r="AJ625" i="18"/>
  <c r="AJ626" i="18"/>
  <c r="AJ627" i="18"/>
  <c r="AJ628" i="18"/>
  <c r="AJ629" i="18"/>
  <c r="AJ630" i="18"/>
  <c r="AJ631" i="18"/>
  <c r="AJ632" i="18"/>
  <c r="AJ633" i="18"/>
  <c r="AJ634" i="18"/>
  <c r="AJ635" i="18"/>
  <c r="AJ636" i="18"/>
  <c r="AJ637" i="18"/>
  <c r="AJ638" i="18"/>
  <c r="AJ639" i="18"/>
  <c r="AJ640" i="18"/>
  <c r="AJ641" i="18"/>
  <c r="AJ642" i="18"/>
  <c r="AJ643" i="18"/>
  <c r="AJ644" i="18"/>
  <c r="AJ645" i="18"/>
  <c r="AJ646" i="18"/>
  <c r="AJ647" i="18"/>
  <c r="AJ648" i="18"/>
  <c r="AJ649" i="18"/>
  <c r="AJ650" i="18"/>
  <c r="AJ651" i="18"/>
  <c r="AJ652" i="18"/>
  <c r="AJ653" i="18"/>
  <c r="AJ654" i="18"/>
  <c r="AJ655" i="18"/>
  <c r="AJ656" i="18"/>
  <c r="AJ657" i="18"/>
  <c r="AJ658" i="18"/>
  <c r="AJ659" i="18"/>
  <c r="AJ660" i="18"/>
  <c r="AJ661" i="18"/>
  <c r="AJ662" i="18"/>
  <c r="AJ663" i="18"/>
  <c r="AJ664" i="18"/>
  <c r="AJ665" i="18"/>
  <c r="AJ666" i="18"/>
  <c r="AJ667" i="18"/>
  <c r="AJ668" i="18"/>
  <c r="AJ669" i="18"/>
  <c r="AJ670" i="18"/>
  <c r="AJ671" i="18"/>
  <c r="AJ672" i="18"/>
  <c r="AJ673" i="18"/>
  <c r="AJ674" i="18"/>
  <c r="AJ675" i="18"/>
  <c r="AJ676" i="18"/>
  <c r="AJ677" i="18"/>
  <c r="AJ678" i="18"/>
  <c r="AJ679" i="18"/>
  <c r="AJ680" i="18"/>
  <c r="AJ681" i="18"/>
  <c r="AJ682" i="18"/>
  <c r="AJ683" i="18"/>
  <c r="AJ684" i="18"/>
  <c r="AJ685" i="18"/>
  <c r="AJ686" i="18"/>
  <c r="AJ687" i="18"/>
  <c r="AJ688" i="18"/>
  <c r="AJ689" i="18"/>
  <c r="AJ690" i="18"/>
  <c r="AJ691" i="18"/>
  <c r="AJ692" i="18"/>
  <c r="AJ693" i="18"/>
  <c r="AJ694" i="18"/>
  <c r="AJ695" i="18"/>
  <c r="AJ696" i="18"/>
  <c r="AJ697" i="18"/>
  <c r="AJ698" i="18"/>
  <c r="AJ699" i="18"/>
  <c r="AJ700" i="18"/>
  <c r="AJ701" i="18"/>
  <c r="AJ702" i="18"/>
  <c r="AJ703" i="18"/>
  <c r="AJ704" i="18"/>
  <c r="AJ705" i="18"/>
  <c r="AJ706" i="18"/>
  <c r="AJ707" i="18"/>
  <c r="AJ708" i="18"/>
  <c r="AJ709" i="18"/>
  <c r="AJ710" i="18"/>
  <c r="AJ711" i="18"/>
  <c r="AJ712" i="18"/>
  <c r="AJ713" i="18"/>
  <c r="AJ714" i="18"/>
  <c r="AJ715" i="18"/>
  <c r="AJ716" i="18"/>
  <c r="AJ717" i="18"/>
  <c r="AJ718" i="18"/>
  <c r="AJ719" i="18"/>
  <c r="AJ720" i="18"/>
  <c r="AJ721" i="18"/>
  <c r="AJ722" i="18"/>
  <c r="AJ723" i="18"/>
  <c r="AJ724" i="18"/>
  <c r="AJ725" i="18"/>
  <c r="AJ726" i="18"/>
  <c r="AJ727" i="18"/>
  <c r="AJ728" i="18"/>
  <c r="AJ729" i="18"/>
  <c r="AJ730" i="18"/>
  <c r="AJ731" i="18"/>
  <c r="AJ732" i="18"/>
  <c r="AJ733" i="18"/>
  <c r="AJ734" i="18"/>
  <c r="AJ735" i="18"/>
  <c r="AJ736" i="18"/>
  <c r="AJ737" i="18"/>
  <c r="AJ738" i="18"/>
  <c r="AJ739" i="18"/>
  <c r="AJ740" i="18"/>
  <c r="AJ741" i="18"/>
  <c r="AJ742" i="18"/>
  <c r="AJ743" i="18"/>
  <c r="AJ744" i="18"/>
  <c r="AJ745" i="18"/>
  <c r="AJ746" i="18"/>
  <c r="AJ747" i="18"/>
  <c r="AJ748" i="18"/>
  <c r="AJ749" i="18"/>
  <c r="AJ750" i="18"/>
  <c r="AJ751" i="18"/>
  <c r="AJ752" i="18"/>
  <c r="AJ753" i="18"/>
  <c r="AJ754" i="18"/>
  <c r="AJ755" i="18"/>
  <c r="AJ756" i="18"/>
  <c r="AJ757" i="18"/>
  <c r="AJ758" i="18"/>
  <c r="AJ759" i="18"/>
  <c r="AJ760" i="18"/>
  <c r="AJ761" i="18"/>
  <c r="AJ762" i="18"/>
  <c r="AJ763" i="18"/>
  <c r="AJ764" i="18"/>
  <c r="AJ765" i="18"/>
  <c r="AJ766" i="18"/>
  <c r="AJ767" i="18"/>
  <c r="AJ768" i="18"/>
  <c r="AJ769" i="18"/>
  <c r="AJ770" i="18"/>
  <c r="AJ771" i="18"/>
  <c r="AJ772" i="18"/>
  <c r="AJ773" i="18"/>
  <c r="AJ774" i="18"/>
  <c r="AJ775" i="18"/>
  <c r="AJ776" i="18"/>
  <c r="AJ777" i="18"/>
  <c r="AJ778" i="18"/>
  <c r="AJ779" i="18"/>
  <c r="AJ780" i="18"/>
  <c r="AJ781" i="18"/>
  <c r="AJ782" i="18"/>
  <c r="AJ783" i="18"/>
  <c r="AJ784" i="18"/>
  <c r="AJ785" i="18"/>
  <c r="AJ786" i="18"/>
  <c r="AJ787" i="18"/>
  <c r="AJ788" i="18"/>
  <c r="AJ789" i="18"/>
  <c r="AJ790" i="18"/>
  <c r="AJ791" i="18"/>
  <c r="AJ792" i="18"/>
  <c r="AJ793" i="18"/>
  <c r="AJ794" i="18"/>
  <c r="AJ795" i="18"/>
  <c r="AJ796" i="18"/>
  <c r="AJ797" i="18"/>
  <c r="AJ798" i="18"/>
  <c r="AJ799" i="18"/>
  <c r="AJ800" i="18"/>
  <c r="AJ801" i="18"/>
  <c r="AJ802" i="18"/>
  <c r="AJ803" i="18"/>
  <c r="AJ804" i="18"/>
  <c r="AJ805" i="18"/>
  <c r="AJ806" i="18"/>
  <c r="AJ807" i="18"/>
  <c r="AJ808" i="18"/>
  <c r="AJ809" i="18"/>
  <c r="AJ810" i="18"/>
  <c r="AJ811" i="18"/>
  <c r="AJ812" i="18"/>
  <c r="AJ813" i="18"/>
  <c r="AJ814" i="18"/>
  <c r="AJ815" i="18"/>
  <c r="AJ816" i="18"/>
  <c r="AJ817" i="18"/>
  <c r="AJ818" i="18"/>
  <c r="AJ819" i="18"/>
  <c r="AJ820" i="18"/>
  <c r="AJ821" i="18"/>
  <c r="AJ822" i="18"/>
  <c r="AJ823" i="18"/>
  <c r="AJ824" i="18"/>
  <c r="AJ825" i="18"/>
  <c r="AJ826" i="18"/>
  <c r="AJ827" i="18"/>
  <c r="AJ828" i="18"/>
  <c r="AJ829" i="18"/>
  <c r="AJ830" i="18"/>
  <c r="AJ831" i="18"/>
  <c r="AJ832" i="18"/>
  <c r="AJ833" i="18"/>
  <c r="AJ834" i="18"/>
  <c r="AJ835" i="18"/>
  <c r="AJ836" i="18"/>
  <c r="AJ837" i="18"/>
  <c r="AJ838" i="18"/>
  <c r="AJ839" i="18"/>
  <c r="AJ840" i="18"/>
  <c r="AJ841" i="18"/>
  <c r="AJ842" i="18"/>
  <c r="AJ843" i="18"/>
  <c r="AJ844" i="18"/>
  <c r="AJ845" i="18"/>
  <c r="AJ846" i="18"/>
  <c r="AJ847" i="18"/>
  <c r="AJ848" i="18"/>
  <c r="AJ849" i="18"/>
  <c r="AJ850" i="18"/>
  <c r="AJ851" i="18"/>
  <c r="AJ852" i="18"/>
  <c r="AJ853" i="18"/>
  <c r="AJ854" i="18"/>
  <c r="AJ855" i="18"/>
  <c r="AJ856" i="18"/>
  <c r="AJ857" i="18"/>
  <c r="AJ858" i="18"/>
  <c r="AJ859" i="18"/>
  <c r="AJ860" i="18"/>
  <c r="AJ861" i="18"/>
  <c r="AJ862" i="18"/>
  <c r="AJ863" i="18"/>
  <c r="AJ864" i="18"/>
  <c r="AJ865" i="18"/>
  <c r="AJ866" i="18"/>
  <c r="AJ867" i="18"/>
  <c r="AJ868" i="18"/>
  <c r="AJ869" i="18"/>
  <c r="AJ870" i="18"/>
  <c r="AJ871" i="18"/>
  <c r="AJ872" i="18"/>
  <c r="AJ873" i="18"/>
  <c r="AJ874" i="18"/>
  <c r="AJ875" i="18"/>
  <c r="AJ876" i="18"/>
  <c r="AJ877" i="18"/>
  <c r="AJ878" i="18"/>
  <c r="AJ879" i="18"/>
  <c r="AJ880" i="18"/>
  <c r="AJ881" i="18"/>
  <c r="AJ882" i="18"/>
  <c r="AJ883" i="18"/>
  <c r="AJ884" i="18"/>
  <c r="AJ885" i="18"/>
  <c r="AJ886" i="18"/>
  <c r="AJ887" i="18"/>
  <c r="AJ888" i="18"/>
  <c r="AJ889" i="18"/>
  <c r="AJ890" i="18"/>
  <c r="AJ891" i="18"/>
  <c r="AJ892" i="18"/>
  <c r="AJ893" i="18"/>
  <c r="AJ894" i="18"/>
  <c r="AJ895" i="18"/>
  <c r="AJ896" i="18"/>
  <c r="AJ897" i="18"/>
  <c r="AJ898" i="18"/>
  <c r="AJ899" i="18"/>
  <c r="AJ900" i="18"/>
  <c r="AJ901" i="18"/>
  <c r="AJ902" i="18"/>
  <c r="AJ903" i="18"/>
  <c r="AJ904" i="18"/>
  <c r="AJ905" i="18"/>
  <c r="AJ906" i="18"/>
  <c r="AJ907" i="18"/>
  <c r="AJ908" i="18"/>
  <c r="AJ909" i="18"/>
  <c r="AJ910" i="18"/>
  <c r="AJ911" i="18"/>
  <c r="AJ912" i="18"/>
  <c r="AJ913" i="18"/>
  <c r="AJ914" i="18"/>
  <c r="AJ915" i="18"/>
  <c r="AJ916" i="18"/>
  <c r="AJ917" i="18"/>
  <c r="AJ918" i="18"/>
  <c r="AJ919" i="18"/>
  <c r="AJ920" i="18"/>
  <c r="AJ921" i="18"/>
  <c r="AJ922" i="18"/>
  <c r="AJ923" i="18"/>
  <c r="AJ924" i="18"/>
  <c r="AJ925" i="18"/>
  <c r="AJ926" i="18"/>
  <c r="AJ927" i="18"/>
  <c r="AJ928" i="18"/>
  <c r="AJ929" i="18"/>
  <c r="AJ930" i="18"/>
  <c r="AJ931" i="18"/>
  <c r="AJ932" i="18"/>
  <c r="AJ933" i="18"/>
  <c r="AJ934" i="18"/>
  <c r="AJ935" i="18"/>
  <c r="AJ936" i="18"/>
  <c r="AJ937" i="18"/>
  <c r="AJ938" i="18"/>
  <c r="AJ939" i="18"/>
  <c r="AJ940" i="18"/>
  <c r="AJ941" i="18"/>
  <c r="AJ942" i="18"/>
  <c r="AJ943" i="18"/>
  <c r="AJ944" i="18"/>
  <c r="AJ945" i="18"/>
  <c r="AJ946" i="18"/>
  <c r="AJ947" i="18"/>
  <c r="AJ948" i="18"/>
  <c r="AJ949" i="18"/>
  <c r="AJ950" i="18"/>
  <c r="AJ951" i="18"/>
  <c r="AJ952" i="18"/>
  <c r="AJ953" i="18"/>
  <c r="AJ954" i="18"/>
  <c r="AJ955" i="18"/>
  <c r="AJ956" i="18"/>
  <c r="AJ957" i="18"/>
  <c r="AJ958" i="18"/>
  <c r="AJ959" i="18"/>
  <c r="AJ960" i="18"/>
  <c r="AJ961" i="18"/>
  <c r="AJ962" i="18"/>
  <c r="AJ963" i="18"/>
  <c r="AJ964" i="18"/>
  <c r="AJ965" i="18"/>
  <c r="AJ966" i="18"/>
  <c r="AJ967" i="18"/>
  <c r="AJ968" i="18"/>
  <c r="AJ969" i="18"/>
  <c r="AJ970" i="18"/>
  <c r="AJ971" i="18"/>
  <c r="AJ972" i="18"/>
  <c r="AJ973" i="18"/>
  <c r="AJ974" i="18"/>
  <c r="AJ975" i="18"/>
  <c r="AJ976" i="18"/>
  <c r="AJ977" i="18"/>
  <c r="AJ978" i="18"/>
  <c r="AJ979" i="18"/>
  <c r="AJ980" i="18"/>
  <c r="AJ981" i="18"/>
  <c r="AJ982" i="18"/>
  <c r="AJ983" i="18"/>
  <c r="AJ984" i="18"/>
  <c r="AJ985" i="18"/>
  <c r="AJ986" i="18"/>
  <c r="AJ987" i="18"/>
  <c r="AJ988" i="18"/>
  <c r="AJ989" i="18"/>
  <c r="AJ990" i="18"/>
  <c r="AJ991" i="18"/>
  <c r="AJ992" i="18"/>
  <c r="AJ993" i="18"/>
  <c r="AJ994" i="18"/>
  <c r="AJ995" i="18"/>
  <c r="AJ996" i="18"/>
  <c r="AJ997" i="18"/>
  <c r="AJ998" i="18"/>
  <c r="AJ999" i="18"/>
  <c r="AJ1000" i="18"/>
  <c r="AJ1001" i="18"/>
  <c r="AJ1002" i="18"/>
  <c r="AJ1003" i="18"/>
  <c r="AJ1004" i="18"/>
  <c r="AJ1005" i="18"/>
  <c r="AJ1006" i="18"/>
  <c r="AJ27" i="18"/>
  <c r="AJ26" i="18" s="1"/>
  <c r="L12" i="18" s="1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114" i="18"/>
  <c r="L115" i="18"/>
  <c r="L116" i="18"/>
  <c r="L117" i="18"/>
  <c r="L118" i="18"/>
  <c r="L119" i="18"/>
  <c r="L120" i="18"/>
  <c r="L121" i="18"/>
  <c r="L122" i="18"/>
  <c r="L123" i="18"/>
  <c r="L124" i="18"/>
  <c r="L125" i="18"/>
  <c r="L126" i="18"/>
  <c r="L127" i="18"/>
  <c r="L128" i="18"/>
  <c r="L129" i="18"/>
  <c r="L130" i="18"/>
  <c r="L131" i="18"/>
  <c r="L132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79" i="18"/>
  <c r="L180" i="18"/>
  <c r="L181" i="18"/>
  <c r="L182" i="18"/>
  <c r="L183" i="18"/>
  <c r="L184" i="18"/>
  <c r="L185" i="18"/>
  <c r="L186" i="18"/>
  <c r="L187" i="18"/>
  <c r="L188" i="18"/>
  <c r="L189" i="18"/>
  <c r="L190" i="18"/>
  <c r="L191" i="18"/>
  <c r="L192" i="18"/>
  <c r="L193" i="18"/>
  <c r="L194" i="18"/>
  <c r="L195" i="18"/>
  <c r="L196" i="18"/>
  <c r="L197" i="18"/>
  <c r="L198" i="18"/>
  <c r="L199" i="18"/>
  <c r="L200" i="18"/>
  <c r="L201" i="18"/>
  <c r="L202" i="18"/>
  <c r="L203" i="18"/>
  <c r="L204" i="18"/>
  <c r="L205" i="18"/>
  <c r="L206" i="18"/>
  <c r="L207" i="18"/>
  <c r="L208" i="18"/>
  <c r="L209" i="18"/>
  <c r="L210" i="18"/>
  <c r="L211" i="18"/>
  <c r="L212" i="18"/>
  <c r="L213" i="18"/>
  <c r="L214" i="18"/>
  <c r="L215" i="18"/>
  <c r="L216" i="18"/>
  <c r="L217" i="18"/>
  <c r="L218" i="18"/>
  <c r="L219" i="18"/>
  <c r="L220" i="18"/>
  <c r="L221" i="18"/>
  <c r="L222" i="18"/>
  <c r="L223" i="18"/>
  <c r="L224" i="18"/>
  <c r="L225" i="18"/>
  <c r="L226" i="18"/>
  <c r="L227" i="18"/>
  <c r="L228" i="18"/>
  <c r="L229" i="18"/>
  <c r="L230" i="18"/>
  <c r="L231" i="18"/>
  <c r="L232" i="18"/>
  <c r="L233" i="18"/>
  <c r="L234" i="18"/>
  <c r="L235" i="18"/>
  <c r="L236" i="18"/>
  <c r="L237" i="18"/>
  <c r="L238" i="18"/>
  <c r="L239" i="18"/>
  <c r="L240" i="18"/>
  <c r="L241" i="18"/>
  <c r="L242" i="18"/>
  <c r="L243" i="18"/>
  <c r="L244" i="18"/>
  <c r="L245" i="18"/>
  <c r="L246" i="18"/>
  <c r="L247" i="18"/>
  <c r="L248" i="18"/>
  <c r="L249" i="18"/>
  <c r="L250" i="18"/>
  <c r="L251" i="18"/>
  <c r="L252" i="18"/>
  <c r="L253" i="18"/>
  <c r="L254" i="18"/>
  <c r="L255" i="18"/>
  <c r="L256" i="18"/>
  <c r="L257" i="18"/>
  <c r="L258" i="18"/>
  <c r="L259" i="18"/>
  <c r="L260" i="18"/>
  <c r="L261" i="18"/>
  <c r="L262" i="18"/>
  <c r="L263" i="18"/>
  <c r="L264" i="18"/>
  <c r="L265" i="18"/>
  <c r="L266" i="18"/>
  <c r="L267" i="18"/>
  <c r="L268" i="18"/>
  <c r="L269" i="18"/>
  <c r="L270" i="18"/>
  <c r="L271" i="18"/>
  <c r="L272" i="18"/>
  <c r="L273" i="18"/>
  <c r="L274" i="18"/>
  <c r="L275" i="18"/>
  <c r="L276" i="18"/>
  <c r="L277" i="18"/>
  <c r="L278" i="18"/>
  <c r="L279" i="18"/>
  <c r="L280" i="18"/>
  <c r="L281" i="18"/>
  <c r="L282" i="18"/>
  <c r="L283" i="18"/>
  <c r="L284" i="18"/>
  <c r="L285" i="18"/>
  <c r="L286" i="18"/>
  <c r="L287" i="18"/>
  <c r="L288" i="18"/>
  <c r="L289" i="18"/>
  <c r="L290" i="18"/>
  <c r="L291" i="18"/>
  <c r="L292" i="18"/>
  <c r="L293" i="18"/>
  <c r="L294" i="18"/>
  <c r="L295" i="18"/>
  <c r="L296" i="18"/>
  <c r="L297" i="18"/>
  <c r="L298" i="18"/>
  <c r="L299" i="18"/>
  <c r="L300" i="18"/>
  <c r="L301" i="18"/>
  <c r="L302" i="18"/>
  <c r="L303" i="18"/>
  <c r="L304" i="18"/>
  <c r="L305" i="18"/>
  <c r="L306" i="18"/>
  <c r="L307" i="18"/>
  <c r="L308" i="18"/>
  <c r="L309" i="18"/>
  <c r="L310" i="18"/>
  <c r="L311" i="18"/>
  <c r="L312" i="18"/>
  <c r="L313" i="18"/>
  <c r="L314" i="18"/>
  <c r="L315" i="18"/>
  <c r="L316" i="18"/>
  <c r="L317" i="18"/>
  <c r="L318" i="18"/>
  <c r="L319" i="18"/>
  <c r="L320" i="18"/>
  <c r="L321" i="18"/>
  <c r="L322" i="18"/>
  <c r="L323" i="18"/>
  <c r="L324" i="18"/>
  <c r="L325" i="18"/>
  <c r="L326" i="18"/>
  <c r="L327" i="18"/>
  <c r="L328" i="18"/>
  <c r="L329" i="18"/>
  <c r="L330" i="18"/>
  <c r="L331" i="18"/>
  <c r="L332" i="18"/>
  <c r="L333" i="18"/>
  <c r="L334" i="18"/>
  <c r="L335" i="18"/>
  <c r="L336" i="18"/>
  <c r="L337" i="18"/>
  <c r="L338" i="18"/>
  <c r="L339" i="18"/>
  <c r="L340" i="18"/>
  <c r="L341" i="18"/>
  <c r="L342" i="18"/>
  <c r="L343" i="18"/>
  <c r="L344" i="18"/>
  <c r="L345" i="18"/>
  <c r="L346" i="18"/>
  <c r="L347" i="18"/>
  <c r="L348" i="18"/>
  <c r="L349" i="18"/>
  <c r="L350" i="18"/>
  <c r="L351" i="18"/>
  <c r="L352" i="18"/>
  <c r="L353" i="18"/>
  <c r="L354" i="18"/>
  <c r="L355" i="18"/>
  <c r="L356" i="18"/>
  <c r="L357" i="18"/>
  <c r="L358" i="18"/>
  <c r="L359" i="18"/>
  <c r="L360" i="18"/>
  <c r="L361" i="18"/>
  <c r="L362" i="18"/>
  <c r="L363" i="18"/>
  <c r="L364" i="18"/>
  <c r="L365" i="18"/>
  <c r="L366" i="18"/>
  <c r="L367" i="18"/>
  <c r="L368" i="18"/>
  <c r="L369" i="18"/>
  <c r="L370" i="18"/>
  <c r="L371" i="18"/>
  <c r="L372" i="18"/>
  <c r="L373" i="18"/>
  <c r="L374" i="18"/>
  <c r="L375" i="18"/>
  <c r="L376" i="18"/>
  <c r="L377" i="18"/>
  <c r="L378" i="18"/>
  <c r="L379" i="18"/>
  <c r="L380" i="18"/>
  <c r="L381" i="18"/>
  <c r="L382" i="18"/>
  <c r="L383" i="18"/>
  <c r="L384" i="18"/>
  <c r="L385" i="18"/>
  <c r="L386" i="18"/>
  <c r="L387" i="18"/>
  <c r="L388" i="18"/>
  <c r="L389" i="18"/>
  <c r="L390" i="18"/>
  <c r="L391" i="18"/>
  <c r="L392" i="18"/>
  <c r="L393" i="18"/>
  <c r="L394" i="18"/>
  <c r="L395" i="18"/>
  <c r="L396" i="18"/>
  <c r="L397" i="18"/>
  <c r="L398" i="18"/>
  <c r="L399" i="18"/>
  <c r="L400" i="18"/>
  <c r="L401" i="18"/>
  <c r="L402" i="18"/>
  <c r="L403" i="18"/>
  <c r="L404" i="18"/>
  <c r="L405" i="18"/>
  <c r="L406" i="18"/>
  <c r="L407" i="18"/>
  <c r="L408" i="18"/>
  <c r="L409" i="18"/>
  <c r="L410" i="18"/>
  <c r="L411" i="18"/>
  <c r="L412" i="18"/>
  <c r="L413" i="18"/>
  <c r="L414" i="18"/>
  <c r="L415" i="18"/>
  <c r="L416" i="18"/>
  <c r="L417" i="18"/>
  <c r="L418" i="18"/>
  <c r="L419" i="18"/>
  <c r="L420" i="18"/>
  <c r="L421" i="18"/>
  <c r="L422" i="18"/>
  <c r="L423" i="18"/>
  <c r="L424" i="18"/>
  <c r="L425" i="18"/>
  <c r="L426" i="18"/>
  <c r="L427" i="18"/>
  <c r="L428" i="18"/>
  <c r="L429" i="18"/>
  <c r="L430" i="18"/>
  <c r="L431" i="18"/>
  <c r="L432" i="18"/>
  <c r="L433" i="18"/>
  <c r="L434" i="18"/>
  <c r="L435" i="18"/>
  <c r="L436" i="18"/>
  <c r="L437" i="18"/>
  <c r="L438" i="18"/>
  <c r="L439" i="18"/>
  <c r="L440" i="18"/>
  <c r="L441" i="18"/>
  <c r="L442" i="18"/>
  <c r="L443" i="18"/>
  <c r="L444" i="18"/>
  <c r="L445" i="18"/>
  <c r="L446" i="18"/>
  <c r="L447" i="18"/>
  <c r="L448" i="18"/>
  <c r="L449" i="18"/>
  <c r="L450" i="18"/>
  <c r="L451" i="18"/>
  <c r="L452" i="18"/>
  <c r="L453" i="18"/>
  <c r="L454" i="18"/>
  <c r="L455" i="18"/>
  <c r="L456" i="18"/>
  <c r="L457" i="18"/>
  <c r="L458" i="18"/>
  <c r="L459" i="18"/>
  <c r="L460" i="18"/>
  <c r="L461" i="18"/>
  <c r="L462" i="18"/>
  <c r="L463" i="18"/>
  <c r="L464" i="18"/>
  <c r="L465" i="18"/>
  <c r="L466" i="18"/>
  <c r="L467" i="18"/>
  <c r="L468" i="18"/>
  <c r="L469" i="18"/>
  <c r="L470" i="18"/>
  <c r="L471" i="18"/>
  <c r="L472" i="18"/>
  <c r="L473" i="18"/>
  <c r="L474" i="18"/>
  <c r="L475" i="18"/>
  <c r="L476" i="18"/>
  <c r="L477" i="18"/>
  <c r="L478" i="18"/>
  <c r="L479" i="18"/>
  <c r="L480" i="18"/>
  <c r="L481" i="18"/>
  <c r="L482" i="18"/>
  <c r="L483" i="18"/>
  <c r="L484" i="18"/>
  <c r="L485" i="18"/>
  <c r="L486" i="18"/>
  <c r="L487" i="18"/>
  <c r="L488" i="18"/>
  <c r="L489" i="18"/>
  <c r="L490" i="18"/>
  <c r="L491" i="18"/>
  <c r="L492" i="18"/>
  <c r="L493" i="18"/>
  <c r="L494" i="18"/>
  <c r="L495" i="18"/>
  <c r="L496" i="18"/>
  <c r="L497" i="18"/>
  <c r="L498" i="18"/>
  <c r="L499" i="18"/>
  <c r="L500" i="18"/>
  <c r="L501" i="18"/>
  <c r="L502" i="18"/>
  <c r="L503" i="18"/>
  <c r="L504" i="18"/>
  <c r="L505" i="18"/>
  <c r="L506" i="18"/>
  <c r="L507" i="18"/>
  <c r="L508" i="18"/>
  <c r="L509" i="18"/>
  <c r="L510" i="18"/>
  <c r="L511" i="18"/>
  <c r="L512" i="18"/>
  <c r="L513" i="18"/>
  <c r="L514" i="18"/>
  <c r="L515" i="18"/>
  <c r="L516" i="18"/>
  <c r="L517" i="18"/>
  <c r="L518" i="18"/>
  <c r="L519" i="18"/>
  <c r="L520" i="18"/>
  <c r="L521" i="18"/>
  <c r="L522" i="18"/>
  <c r="L523" i="18"/>
  <c r="L524" i="18"/>
  <c r="L525" i="18"/>
  <c r="L526" i="18"/>
  <c r="L527" i="18"/>
  <c r="L528" i="18"/>
  <c r="L529" i="18"/>
  <c r="L530" i="18"/>
  <c r="L531" i="18"/>
  <c r="L532" i="18"/>
  <c r="L533" i="18"/>
  <c r="L534" i="18"/>
  <c r="L535" i="18"/>
  <c r="L536" i="18"/>
  <c r="L537" i="18"/>
  <c r="L538" i="18"/>
  <c r="L539" i="18"/>
  <c r="L540" i="18"/>
  <c r="L541" i="18"/>
  <c r="L542" i="18"/>
  <c r="L543" i="18"/>
  <c r="L544" i="18"/>
  <c r="L545" i="18"/>
  <c r="L546" i="18"/>
  <c r="L547" i="18"/>
  <c r="L548" i="18"/>
  <c r="L549" i="18"/>
  <c r="L550" i="18"/>
  <c r="L551" i="18"/>
  <c r="L552" i="18"/>
  <c r="L553" i="18"/>
  <c r="L554" i="18"/>
  <c r="L555" i="18"/>
  <c r="L556" i="18"/>
  <c r="L557" i="18"/>
  <c r="L558" i="18"/>
  <c r="L559" i="18"/>
  <c r="L560" i="18"/>
  <c r="L561" i="18"/>
  <c r="L562" i="18"/>
  <c r="L563" i="18"/>
  <c r="L564" i="18"/>
  <c r="L565" i="18"/>
  <c r="L566" i="18"/>
  <c r="L567" i="18"/>
  <c r="L568" i="18"/>
  <c r="L569" i="18"/>
  <c r="L570" i="18"/>
  <c r="L571" i="18"/>
  <c r="L572" i="18"/>
  <c r="L573" i="18"/>
  <c r="L574" i="18"/>
  <c r="L575" i="18"/>
  <c r="L576" i="18"/>
  <c r="L577" i="18"/>
  <c r="L578" i="18"/>
  <c r="L579" i="18"/>
  <c r="L580" i="18"/>
  <c r="L581" i="18"/>
  <c r="L582" i="18"/>
  <c r="L583" i="18"/>
  <c r="L584" i="18"/>
  <c r="L585" i="18"/>
  <c r="L586" i="18"/>
  <c r="L587" i="18"/>
  <c r="L588" i="18"/>
  <c r="L589" i="18"/>
  <c r="L590" i="18"/>
  <c r="L591" i="18"/>
  <c r="L592" i="18"/>
  <c r="L593" i="18"/>
  <c r="L594" i="18"/>
  <c r="L595" i="18"/>
  <c r="L596" i="18"/>
  <c r="L597" i="18"/>
  <c r="L598" i="18"/>
  <c r="L599" i="18"/>
  <c r="L600" i="18"/>
  <c r="L601" i="18"/>
  <c r="L602" i="18"/>
  <c r="L603" i="18"/>
  <c r="L604" i="18"/>
  <c r="L605" i="18"/>
  <c r="L606" i="18"/>
  <c r="L607" i="18"/>
  <c r="L608" i="18"/>
  <c r="L609" i="18"/>
  <c r="L610" i="18"/>
  <c r="L611" i="18"/>
  <c r="L612" i="18"/>
  <c r="L613" i="18"/>
  <c r="L614" i="18"/>
  <c r="L615" i="18"/>
  <c r="L616" i="18"/>
  <c r="L617" i="18"/>
  <c r="L618" i="18"/>
  <c r="L619" i="18"/>
  <c r="L620" i="18"/>
  <c r="L621" i="18"/>
  <c r="L622" i="18"/>
  <c r="L623" i="18"/>
  <c r="L624" i="18"/>
  <c r="L625" i="18"/>
  <c r="L626" i="18"/>
  <c r="L627" i="18"/>
  <c r="L628" i="18"/>
  <c r="L629" i="18"/>
  <c r="L630" i="18"/>
  <c r="L631" i="18"/>
  <c r="L632" i="18"/>
  <c r="L633" i="18"/>
  <c r="L634" i="18"/>
  <c r="L635" i="18"/>
  <c r="L636" i="18"/>
  <c r="L637" i="18"/>
  <c r="L638" i="18"/>
  <c r="L639" i="18"/>
  <c r="L640" i="18"/>
  <c r="L641" i="18"/>
  <c r="L642" i="18"/>
  <c r="L643" i="18"/>
  <c r="L644" i="18"/>
  <c r="L645" i="18"/>
  <c r="L646" i="18"/>
  <c r="L647" i="18"/>
  <c r="L648" i="18"/>
  <c r="L649" i="18"/>
  <c r="L650" i="18"/>
  <c r="L651" i="18"/>
  <c r="L652" i="18"/>
  <c r="L653" i="18"/>
  <c r="L654" i="18"/>
  <c r="L655" i="18"/>
  <c r="L656" i="18"/>
  <c r="L657" i="18"/>
  <c r="L658" i="18"/>
  <c r="L659" i="18"/>
  <c r="L660" i="18"/>
  <c r="L661" i="18"/>
  <c r="L662" i="18"/>
  <c r="L663" i="18"/>
  <c r="L664" i="18"/>
  <c r="L665" i="18"/>
  <c r="L666" i="18"/>
  <c r="L667" i="18"/>
  <c r="L668" i="18"/>
  <c r="L669" i="18"/>
  <c r="L670" i="18"/>
  <c r="L671" i="18"/>
  <c r="L672" i="18"/>
  <c r="L673" i="18"/>
  <c r="L674" i="18"/>
  <c r="L675" i="18"/>
  <c r="L676" i="18"/>
  <c r="L677" i="18"/>
  <c r="L678" i="18"/>
  <c r="L679" i="18"/>
  <c r="L680" i="18"/>
  <c r="L681" i="18"/>
  <c r="L682" i="18"/>
  <c r="L683" i="18"/>
  <c r="L684" i="18"/>
  <c r="L685" i="18"/>
  <c r="L686" i="18"/>
  <c r="L687" i="18"/>
  <c r="L688" i="18"/>
  <c r="L689" i="18"/>
  <c r="L690" i="18"/>
  <c r="L691" i="18"/>
  <c r="L692" i="18"/>
  <c r="L693" i="18"/>
  <c r="L694" i="18"/>
  <c r="L695" i="18"/>
  <c r="L696" i="18"/>
  <c r="L697" i="18"/>
  <c r="L698" i="18"/>
  <c r="L699" i="18"/>
  <c r="L700" i="18"/>
  <c r="L701" i="18"/>
  <c r="L702" i="18"/>
  <c r="L703" i="18"/>
  <c r="L704" i="18"/>
  <c r="L705" i="18"/>
  <c r="L706" i="18"/>
  <c r="L707" i="18"/>
  <c r="L708" i="18"/>
  <c r="L709" i="18"/>
  <c r="L710" i="18"/>
  <c r="L711" i="18"/>
  <c r="L712" i="18"/>
  <c r="L713" i="18"/>
  <c r="L714" i="18"/>
  <c r="L715" i="18"/>
  <c r="L716" i="18"/>
  <c r="L717" i="18"/>
  <c r="L718" i="18"/>
  <c r="L719" i="18"/>
  <c r="L720" i="18"/>
  <c r="L721" i="18"/>
  <c r="L722" i="18"/>
  <c r="L723" i="18"/>
  <c r="L724" i="18"/>
  <c r="L725" i="18"/>
  <c r="L726" i="18"/>
  <c r="L727" i="18"/>
  <c r="L728" i="18"/>
  <c r="L729" i="18"/>
  <c r="L730" i="18"/>
  <c r="L731" i="18"/>
  <c r="L732" i="18"/>
  <c r="L733" i="18"/>
  <c r="L734" i="18"/>
  <c r="L735" i="18"/>
  <c r="L736" i="18"/>
  <c r="L737" i="18"/>
  <c r="L738" i="18"/>
  <c r="L739" i="18"/>
  <c r="L740" i="18"/>
  <c r="L741" i="18"/>
  <c r="L742" i="18"/>
  <c r="L743" i="18"/>
  <c r="L744" i="18"/>
  <c r="L745" i="18"/>
  <c r="L746" i="18"/>
  <c r="L747" i="18"/>
  <c r="L748" i="18"/>
  <c r="L749" i="18"/>
  <c r="L750" i="18"/>
  <c r="L751" i="18"/>
  <c r="L752" i="18"/>
  <c r="L753" i="18"/>
  <c r="L754" i="18"/>
  <c r="L755" i="18"/>
  <c r="L756" i="18"/>
  <c r="L757" i="18"/>
  <c r="L758" i="18"/>
  <c r="L759" i="18"/>
  <c r="L760" i="18"/>
  <c r="L761" i="18"/>
  <c r="L762" i="18"/>
  <c r="L763" i="18"/>
  <c r="L764" i="18"/>
  <c r="L765" i="18"/>
  <c r="L766" i="18"/>
  <c r="L767" i="18"/>
  <c r="L768" i="18"/>
  <c r="L769" i="18"/>
  <c r="L770" i="18"/>
  <c r="L771" i="18"/>
  <c r="L772" i="18"/>
  <c r="L773" i="18"/>
  <c r="L774" i="18"/>
  <c r="L775" i="18"/>
  <c r="L776" i="18"/>
  <c r="L777" i="18"/>
  <c r="L778" i="18"/>
  <c r="L779" i="18"/>
  <c r="L780" i="18"/>
  <c r="L781" i="18"/>
  <c r="L782" i="18"/>
  <c r="L783" i="18"/>
  <c r="L784" i="18"/>
  <c r="L785" i="18"/>
  <c r="L786" i="18"/>
  <c r="L787" i="18"/>
  <c r="L788" i="18"/>
  <c r="L789" i="18"/>
  <c r="L790" i="18"/>
  <c r="L791" i="18"/>
  <c r="L792" i="18"/>
  <c r="L793" i="18"/>
  <c r="L794" i="18"/>
  <c r="L795" i="18"/>
  <c r="L796" i="18"/>
  <c r="L797" i="18"/>
  <c r="L798" i="18"/>
  <c r="L799" i="18"/>
  <c r="L800" i="18"/>
  <c r="L801" i="18"/>
  <c r="L802" i="18"/>
  <c r="L803" i="18"/>
  <c r="L804" i="18"/>
  <c r="L805" i="18"/>
  <c r="L806" i="18"/>
  <c r="L807" i="18"/>
  <c r="L808" i="18"/>
  <c r="L809" i="18"/>
  <c r="L810" i="18"/>
  <c r="L811" i="18"/>
  <c r="L812" i="18"/>
  <c r="L813" i="18"/>
  <c r="L814" i="18"/>
  <c r="L815" i="18"/>
  <c r="L816" i="18"/>
  <c r="L817" i="18"/>
  <c r="L818" i="18"/>
  <c r="L819" i="18"/>
  <c r="L820" i="18"/>
  <c r="L821" i="18"/>
  <c r="L822" i="18"/>
  <c r="L823" i="18"/>
  <c r="L824" i="18"/>
  <c r="L825" i="18"/>
  <c r="L826" i="18"/>
  <c r="L827" i="18"/>
  <c r="L828" i="18"/>
  <c r="L829" i="18"/>
  <c r="L830" i="18"/>
  <c r="L831" i="18"/>
  <c r="L832" i="18"/>
  <c r="L833" i="18"/>
  <c r="L834" i="18"/>
  <c r="L835" i="18"/>
  <c r="L836" i="18"/>
  <c r="L837" i="18"/>
  <c r="L838" i="18"/>
  <c r="L839" i="18"/>
  <c r="L840" i="18"/>
  <c r="L841" i="18"/>
  <c r="L842" i="18"/>
  <c r="L843" i="18"/>
  <c r="L844" i="18"/>
  <c r="L845" i="18"/>
  <c r="L846" i="18"/>
  <c r="L847" i="18"/>
  <c r="L848" i="18"/>
  <c r="L849" i="18"/>
  <c r="L850" i="18"/>
  <c r="L851" i="18"/>
  <c r="L852" i="18"/>
  <c r="L853" i="18"/>
  <c r="L854" i="18"/>
  <c r="L855" i="18"/>
  <c r="L856" i="18"/>
  <c r="L857" i="18"/>
  <c r="L858" i="18"/>
  <c r="L859" i="18"/>
  <c r="L860" i="18"/>
  <c r="L861" i="18"/>
  <c r="L862" i="18"/>
  <c r="L863" i="18"/>
  <c r="L864" i="18"/>
  <c r="L865" i="18"/>
  <c r="L866" i="18"/>
  <c r="L867" i="18"/>
  <c r="L868" i="18"/>
  <c r="L869" i="18"/>
  <c r="L870" i="18"/>
  <c r="L871" i="18"/>
  <c r="L872" i="18"/>
  <c r="L873" i="18"/>
  <c r="L874" i="18"/>
  <c r="L875" i="18"/>
  <c r="L876" i="18"/>
  <c r="L877" i="18"/>
  <c r="L878" i="18"/>
  <c r="L879" i="18"/>
  <c r="L880" i="18"/>
  <c r="L881" i="18"/>
  <c r="L882" i="18"/>
  <c r="L883" i="18"/>
  <c r="L884" i="18"/>
  <c r="L885" i="18"/>
  <c r="L886" i="18"/>
  <c r="L887" i="18"/>
  <c r="L888" i="18"/>
  <c r="L889" i="18"/>
  <c r="L890" i="18"/>
  <c r="L891" i="18"/>
  <c r="L892" i="18"/>
  <c r="L893" i="18"/>
  <c r="L894" i="18"/>
  <c r="L895" i="18"/>
  <c r="L896" i="18"/>
  <c r="L897" i="18"/>
  <c r="L898" i="18"/>
  <c r="L899" i="18"/>
  <c r="L900" i="18"/>
  <c r="L901" i="18"/>
  <c r="L902" i="18"/>
  <c r="L903" i="18"/>
  <c r="L904" i="18"/>
  <c r="L905" i="18"/>
  <c r="L906" i="18"/>
  <c r="L907" i="18"/>
  <c r="L908" i="18"/>
  <c r="L909" i="18"/>
  <c r="L910" i="18"/>
  <c r="L911" i="18"/>
  <c r="L912" i="18"/>
  <c r="L913" i="18"/>
  <c r="L914" i="18"/>
  <c r="L915" i="18"/>
  <c r="L916" i="18"/>
  <c r="L917" i="18"/>
  <c r="L918" i="18"/>
  <c r="L919" i="18"/>
  <c r="L920" i="18"/>
  <c r="L921" i="18"/>
  <c r="L922" i="18"/>
  <c r="L923" i="18"/>
  <c r="L924" i="18"/>
  <c r="L925" i="18"/>
  <c r="L926" i="18"/>
  <c r="L927" i="18"/>
  <c r="L928" i="18"/>
  <c r="L929" i="18"/>
  <c r="L930" i="18"/>
  <c r="L931" i="18"/>
  <c r="L932" i="18"/>
  <c r="L933" i="18"/>
  <c r="L934" i="18"/>
  <c r="L935" i="18"/>
  <c r="L936" i="18"/>
  <c r="L937" i="18"/>
  <c r="L938" i="18"/>
  <c r="L939" i="18"/>
  <c r="L940" i="18"/>
  <c r="L941" i="18"/>
  <c r="L942" i="18"/>
  <c r="L943" i="18"/>
  <c r="L944" i="18"/>
  <c r="L945" i="18"/>
  <c r="L946" i="18"/>
  <c r="L947" i="18"/>
  <c r="L948" i="18"/>
  <c r="L949" i="18"/>
  <c r="L950" i="18"/>
  <c r="L951" i="18"/>
  <c r="L952" i="18"/>
  <c r="L953" i="18"/>
  <c r="L954" i="18"/>
  <c r="L955" i="18"/>
  <c r="L956" i="18"/>
  <c r="L957" i="18"/>
  <c r="L958" i="18"/>
  <c r="L959" i="18"/>
  <c r="L960" i="18"/>
  <c r="L961" i="18"/>
  <c r="L962" i="18"/>
  <c r="L963" i="18"/>
  <c r="L964" i="18"/>
  <c r="L965" i="18"/>
  <c r="L966" i="18"/>
  <c r="L967" i="18"/>
  <c r="L968" i="18"/>
  <c r="L969" i="18"/>
  <c r="L970" i="18"/>
  <c r="L971" i="18"/>
  <c r="L972" i="18"/>
  <c r="L973" i="18"/>
  <c r="L974" i="18"/>
  <c r="L975" i="18"/>
  <c r="L976" i="18"/>
  <c r="L977" i="18"/>
  <c r="L978" i="18"/>
  <c r="L979" i="18"/>
  <c r="L980" i="18"/>
  <c r="L981" i="18"/>
  <c r="L982" i="18"/>
  <c r="L983" i="18"/>
  <c r="L984" i="18"/>
  <c r="L985" i="18"/>
  <c r="L986" i="18"/>
  <c r="L987" i="18"/>
  <c r="L988" i="18"/>
  <c r="L989" i="18"/>
  <c r="L990" i="18"/>
  <c r="L991" i="18"/>
  <c r="L992" i="18"/>
  <c r="L993" i="18"/>
  <c r="L994" i="18"/>
  <c r="L995" i="18"/>
  <c r="L996" i="18"/>
  <c r="L997" i="18"/>
  <c r="L998" i="18"/>
  <c r="L999" i="18"/>
  <c r="L1000" i="18"/>
  <c r="L1001" i="18"/>
  <c r="L1002" i="18"/>
  <c r="L1003" i="18"/>
  <c r="L1004" i="18"/>
  <c r="L1005" i="18"/>
  <c r="L1006" i="18"/>
  <c r="L28" i="18"/>
  <c r="L29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27" i="18"/>
  <c r="F6" i="28" l="1"/>
  <c r="D213" i="28"/>
  <c r="C213" i="28"/>
  <c r="D212" i="28"/>
  <c r="C212" i="28"/>
  <c r="D211" i="28"/>
  <c r="C211" i="28"/>
  <c r="D210" i="28"/>
  <c r="C210" i="28"/>
  <c r="D209" i="28"/>
  <c r="C209" i="28"/>
  <c r="D208" i="28"/>
  <c r="C208" i="28"/>
  <c r="D207" i="28"/>
  <c r="C207" i="28"/>
  <c r="D206" i="28"/>
  <c r="C206" i="28"/>
  <c r="D205" i="28"/>
  <c r="C205" i="28"/>
  <c r="D204" i="28"/>
  <c r="C204" i="28"/>
  <c r="D203" i="28"/>
  <c r="C203" i="28"/>
  <c r="D202" i="28"/>
  <c r="C202" i="28"/>
  <c r="D201" i="28"/>
  <c r="C201" i="28"/>
  <c r="D200" i="28"/>
  <c r="C200" i="28"/>
  <c r="D199" i="28"/>
  <c r="C199" i="28"/>
  <c r="D198" i="28"/>
  <c r="C198" i="28"/>
  <c r="D197" i="28"/>
  <c r="C197" i="28"/>
  <c r="D196" i="28"/>
  <c r="C196" i="28"/>
  <c r="D195" i="28"/>
  <c r="C195" i="28"/>
  <c r="D194" i="28"/>
  <c r="C194" i="28"/>
  <c r="C193" i="28"/>
  <c r="D189" i="28"/>
  <c r="C189" i="28"/>
  <c r="D188" i="28"/>
  <c r="C188" i="28"/>
  <c r="D187" i="28"/>
  <c r="C187" i="28"/>
  <c r="D186" i="28"/>
  <c r="C186" i="28"/>
  <c r="D185" i="28"/>
  <c r="C185" i="28"/>
  <c r="D184" i="28"/>
  <c r="C184" i="28"/>
  <c r="D183" i="28"/>
  <c r="C183" i="28"/>
  <c r="D182" i="28"/>
  <c r="C182" i="28"/>
  <c r="D181" i="28"/>
  <c r="C181" i="28"/>
  <c r="D180" i="28"/>
  <c r="C180" i="28"/>
  <c r="D179" i="28"/>
  <c r="C179" i="28"/>
  <c r="D178" i="28"/>
  <c r="C178" i="28"/>
  <c r="D177" i="28"/>
  <c r="C177" i="28"/>
  <c r="D176" i="28"/>
  <c r="C176" i="28"/>
  <c r="D175" i="28"/>
  <c r="C175" i="28"/>
  <c r="D174" i="28"/>
  <c r="C174" i="28"/>
  <c r="D173" i="28"/>
  <c r="C173" i="28"/>
  <c r="D172" i="28"/>
  <c r="C172" i="28"/>
  <c r="D171" i="28"/>
  <c r="C171" i="28"/>
  <c r="D170" i="28"/>
  <c r="C170" i="28"/>
  <c r="D169" i="28"/>
  <c r="C169" i="28"/>
  <c r="D168" i="28"/>
  <c r="C168" i="28"/>
  <c r="D167" i="28"/>
  <c r="C167" i="28"/>
  <c r="D166" i="28"/>
  <c r="C166" i="28"/>
  <c r="D165" i="28"/>
  <c r="C165" i="28"/>
  <c r="C164" i="28"/>
  <c r="D159" i="28"/>
  <c r="C159" i="28"/>
  <c r="D158" i="28"/>
  <c r="C158" i="28"/>
  <c r="D157" i="28"/>
  <c r="C157" i="28"/>
  <c r="D156" i="28"/>
  <c r="C156" i="28"/>
  <c r="D155" i="28"/>
  <c r="C155" i="28"/>
  <c r="D154" i="28"/>
  <c r="C154" i="28"/>
  <c r="D153" i="28"/>
  <c r="C153" i="28"/>
  <c r="D152" i="28"/>
  <c r="C152" i="28"/>
  <c r="D151" i="28"/>
  <c r="C151" i="28"/>
  <c r="D150" i="28"/>
  <c r="C150" i="28"/>
  <c r="D149" i="28"/>
  <c r="C149" i="28"/>
  <c r="D148" i="28"/>
  <c r="C148" i="28"/>
  <c r="D147" i="28"/>
  <c r="C147" i="28"/>
  <c r="D146" i="28"/>
  <c r="C146" i="28"/>
  <c r="D145" i="28"/>
  <c r="C145" i="28"/>
  <c r="D144" i="28"/>
  <c r="C144" i="28"/>
  <c r="D143" i="28"/>
  <c r="C143" i="28"/>
  <c r="D142" i="28"/>
  <c r="C142" i="28"/>
  <c r="D141" i="28"/>
  <c r="C141" i="28"/>
  <c r="D140" i="28"/>
  <c r="C140" i="28"/>
  <c r="D139" i="28"/>
  <c r="C139" i="28"/>
  <c r="D138" i="28"/>
  <c r="C138" i="28"/>
  <c r="C137" i="28"/>
  <c r="D132" i="28"/>
  <c r="C132" i="28"/>
  <c r="D131" i="28"/>
  <c r="C131" i="28"/>
  <c r="D130" i="28"/>
  <c r="C130" i="28"/>
  <c r="D129" i="28"/>
  <c r="C129" i="28"/>
  <c r="D128" i="28"/>
  <c r="C128" i="28"/>
  <c r="D127" i="28"/>
  <c r="C127" i="28"/>
  <c r="D126" i="28"/>
  <c r="C126" i="28"/>
  <c r="D125" i="28"/>
  <c r="C125" i="28"/>
  <c r="D124" i="28"/>
  <c r="C124" i="28"/>
  <c r="D123" i="28"/>
  <c r="C123" i="28"/>
  <c r="D122" i="28"/>
  <c r="C122" i="28"/>
  <c r="D121" i="28"/>
  <c r="C121" i="28"/>
  <c r="D120" i="28"/>
  <c r="C120" i="28"/>
  <c r="D119" i="28"/>
  <c r="C119" i="28"/>
  <c r="D118" i="28"/>
  <c r="C118" i="28"/>
  <c r="D117" i="28"/>
  <c r="C117" i="28"/>
  <c r="D116" i="28"/>
  <c r="C116" i="28"/>
  <c r="D115" i="28"/>
  <c r="C115" i="28"/>
  <c r="D114" i="28"/>
  <c r="C114" i="28"/>
  <c r="D113" i="28"/>
  <c r="C113" i="28"/>
  <c r="C112" i="28"/>
  <c r="D107" i="28"/>
  <c r="C107" i="28"/>
  <c r="D106" i="28"/>
  <c r="C106" i="28"/>
  <c r="D105" i="28"/>
  <c r="C105" i="28"/>
  <c r="D104" i="28"/>
  <c r="C104" i="28"/>
  <c r="D103" i="28"/>
  <c r="C103" i="28"/>
  <c r="D102" i="28"/>
  <c r="C102" i="28"/>
  <c r="D101" i="28"/>
  <c r="C101" i="28"/>
  <c r="D100" i="28"/>
  <c r="C100" i="28"/>
  <c r="D99" i="28"/>
  <c r="C99" i="28"/>
  <c r="D98" i="28"/>
  <c r="C98" i="28"/>
  <c r="D97" i="28"/>
  <c r="C97" i="28"/>
  <c r="D96" i="28"/>
  <c r="C96" i="28"/>
  <c r="D95" i="28"/>
  <c r="C95" i="28"/>
  <c r="D94" i="28"/>
  <c r="C94" i="28"/>
  <c r="D93" i="28"/>
  <c r="C93" i="28"/>
  <c r="D92" i="28"/>
  <c r="C92" i="28"/>
  <c r="D91" i="28"/>
  <c r="C91" i="28"/>
  <c r="D90" i="28"/>
  <c r="C90" i="28"/>
  <c r="D89" i="28"/>
  <c r="C89" i="28"/>
  <c r="D88" i="28"/>
  <c r="C88" i="28"/>
  <c r="C87" i="28"/>
  <c r="D82" i="28"/>
  <c r="C82" i="28"/>
  <c r="D81" i="28"/>
  <c r="C81" i="28"/>
  <c r="D80" i="28"/>
  <c r="C80" i="28"/>
  <c r="D79" i="28"/>
  <c r="C79" i="28"/>
  <c r="D78" i="28"/>
  <c r="C78" i="28"/>
  <c r="D77" i="28"/>
  <c r="C77" i="28"/>
  <c r="D76" i="28"/>
  <c r="C76" i="28"/>
  <c r="D75" i="28"/>
  <c r="C75" i="28"/>
  <c r="D74" i="28"/>
  <c r="C74" i="28"/>
  <c r="D73" i="28"/>
  <c r="C73" i="28"/>
  <c r="D72" i="28"/>
  <c r="C72" i="28"/>
  <c r="D71" i="28"/>
  <c r="C71" i="28"/>
  <c r="D70" i="28"/>
  <c r="C70" i="28"/>
  <c r="D69" i="28"/>
  <c r="C69" i="28"/>
  <c r="D68" i="28"/>
  <c r="C68" i="28"/>
  <c r="D67" i="28"/>
  <c r="C67" i="28"/>
  <c r="D66" i="28"/>
  <c r="C66" i="28"/>
  <c r="D65" i="28"/>
  <c r="C65" i="28"/>
  <c r="D64" i="28"/>
  <c r="C64" i="28"/>
  <c r="D63" i="28"/>
  <c r="C63" i="28"/>
  <c r="C62" i="28"/>
  <c r="F15" i="28"/>
  <c r="W50" i="28" s="1"/>
  <c r="F11" i="28"/>
  <c r="U43" i="28" s="1"/>
  <c r="F10" i="28"/>
  <c r="F8" i="28"/>
  <c r="G50" i="28" s="1"/>
  <c r="F7" i="28"/>
  <c r="Z42" i="28" s="1"/>
  <c r="H39" i="28" l="1"/>
  <c r="H43" i="28"/>
  <c r="H49" i="28"/>
  <c r="Z40" i="28"/>
  <c r="U45" i="28"/>
  <c r="Z53" i="28"/>
  <c r="U37" i="28"/>
  <c r="U41" i="28"/>
  <c r="G46" i="28"/>
  <c r="H54" i="28"/>
  <c r="Z38" i="28"/>
  <c r="W47" i="28"/>
  <c r="N194" i="28"/>
  <c r="N195" i="28"/>
  <c r="N197" i="28"/>
  <c r="N202" i="28"/>
  <c r="N203" i="28"/>
  <c r="N205" i="28"/>
  <c r="N210" i="28"/>
  <c r="N211" i="28"/>
  <c r="N213" i="28"/>
  <c r="N167" i="28"/>
  <c r="N175" i="28"/>
  <c r="N183" i="28"/>
  <c r="N164" i="28"/>
  <c r="N140" i="28"/>
  <c r="N142" i="28"/>
  <c r="N143" i="28"/>
  <c r="N145" i="28"/>
  <c r="N156" i="28"/>
  <c r="N158" i="28"/>
  <c r="N159" i="28"/>
  <c r="N119" i="28"/>
  <c r="N121" i="28"/>
  <c r="N122" i="28"/>
  <c r="N124" i="28"/>
  <c r="N94" i="28"/>
  <c r="N102" i="28"/>
  <c r="N69" i="28"/>
  <c r="N71" i="28"/>
  <c r="N72" i="28"/>
  <c r="N74" i="28"/>
  <c r="N200" i="28"/>
  <c r="N208" i="28"/>
  <c r="N165" i="28"/>
  <c r="N166" i="28"/>
  <c r="N168" i="28"/>
  <c r="N173" i="28"/>
  <c r="N174" i="28"/>
  <c r="N176" i="28"/>
  <c r="N181" i="28"/>
  <c r="N182" i="28"/>
  <c r="N184" i="28"/>
  <c r="N189" i="28"/>
  <c r="N138" i="28"/>
  <c r="N139" i="28"/>
  <c r="N141" i="28"/>
  <c r="N152" i="28"/>
  <c r="N154" i="28"/>
  <c r="N155" i="28"/>
  <c r="N157" i="28"/>
  <c r="N137" i="28"/>
  <c r="N115" i="28"/>
  <c r="N117" i="28"/>
  <c r="N118" i="28"/>
  <c r="N120" i="28"/>
  <c r="N131" i="28"/>
  <c r="N92" i="28"/>
  <c r="N93" i="28"/>
  <c r="N95" i="28"/>
  <c r="N100" i="28"/>
  <c r="N101" i="28"/>
  <c r="N103" i="28"/>
  <c r="N198" i="28"/>
  <c r="N199" i="28"/>
  <c r="N201" i="28"/>
  <c r="N206" i="28"/>
  <c r="N207" i="28"/>
  <c r="N209" i="28"/>
  <c r="N193" i="28"/>
  <c r="N171" i="28"/>
  <c r="N179" i="28"/>
  <c r="N187" i="28"/>
  <c r="N148" i="28"/>
  <c r="N150" i="28"/>
  <c r="N151" i="28"/>
  <c r="N153" i="28"/>
  <c r="N113" i="28"/>
  <c r="N114" i="28"/>
  <c r="N116" i="28"/>
  <c r="N127" i="28"/>
  <c r="N129" i="28"/>
  <c r="N130" i="28"/>
  <c r="N132" i="28"/>
  <c r="N90" i="28"/>
  <c r="N98" i="28"/>
  <c r="N106" i="28"/>
  <c r="N63" i="28"/>
  <c r="N64" i="28"/>
  <c r="N66" i="28"/>
  <c r="N170" i="28"/>
  <c r="N177" i="28"/>
  <c r="N188" i="28"/>
  <c r="N147" i="28"/>
  <c r="N125" i="28"/>
  <c r="N91" i="28"/>
  <c r="N105" i="28"/>
  <c r="N87" i="28"/>
  <c r="N68" i="28"/>
  <c r="N70" i="28"/>
  <c r="N196" i="28"/>
  <c r="N178" i="28"/>
  <c r="N185" i="28"/>
  <c r="N144" i="28"/>
  <c r="N126" i="28"/>
  <c r="N88" i="28"/>
  <c r="N99" i="28"/>
  <c r="N73" i="28"/>
  <c r="N75" i="28"/>
  <c r="N81" i="28"/>
  <c r="N204" i="28"/>
  <c r="N172" i="28"/>
  <c r="N186" i="28"/>
  <c r="N149" i="28"/>
  <c r="N123" i="28"/>
  <c r="N89" i="28"/>
  <c r="N96" i="28"/>
  <c r="N65" i="28"/>
  <c r="N67" i="28"/>
  <c r="N77" i="28"/>
  <c r="N79" i="28"/>
  <c r="N80" i="28"/>
  <c r="N82" i="28"/>
  <c r="N212" i="28"/>
  <c r="N169" i="28"/>
  <c r="N180" i="28"/>
  <c r="N146" i="28"/>
  <c r="N128" i="28"/>
  <c r="N112" i="28"/>
  <c r="N97" i="28"/>
  <c r="N104" i="28"/>
  <c r="N107" i="28"/>
  <c r="N76" i="28"/>
  <c r="N78" i="28"/>
  <c r="W37" i="28"/>
  <c r="U39" i="28"/>
  <c r="W41" i="28"/>
  <c r="Z46" i="28"/>
  <c r="E195" i="28"/>
  <c r="E203" i="28"/>
  <c r="E207" i="28"/>
  <c r="E165" i="28"/>
  <c r="E173" i="28"/>
  <c r="E181" i="28"/>
  <c r="E140" i="28"/>
  <c r="E152" i="28"/>
  <c r="E137" i="28"/>
  <c r="E124" i="28"/>
  <c r="E132" i="28"/>
  <c r="E94" i="28"/>
  <c r="E106" i="28"/>
  <c r="E68" i="28"/>
  <c r="E76" i="28"/>
  <c r="C38" i="28"/>
  <c r="C50" i="28"/>
  <c r="E196" i="28"/>
  <c r="E200" i="28"/>
  <c r="E204" i="28"/>
  <c r="E208" i="28"/>
  <c r="E212" i="28"/>
  <c r="E166" i="28"/>
  <c r="F166" i="28" s="1"/>
  <c r="E170" i="28"/>
  <c r="E174" i="28"/>
  <c r="E178" i="28"/>
  <c r="E182" i="28"/>
  <c r="E186" i="28"/>
  <c r="E164" i="28"/>
  <c r="E141" i="28"/>
  <c r="E145" i="28"/>
  <c r="E149" i="28"/>
  <c r="E153" i="28"/>
  <c r="E157" i="28"/>
  <c r="E113" i="28"/>
  <c r="E117" i="28"/>
  <c r="F117" i="28" s="1"/>
  <c r="O117" i="28" s="1"/>
  <c r="E121" i="28"/>
  <c r="E125" i="28"/>
  <c r="E129" i="28"/>
  <c r="E112" i="28"/>
  <c r="E91" i="28"/>
  <c r="E95" i="28"/>
  <c r="E99" i="28"/>
  <c r="E103" i="28"/>
  <c r="E107" i="28"/>
  <c r="E65" i="28"/>
  <c r="E69" i="28"/>
  <c r="E73" i="28"/>
  <c r="E77" i="28"/>
  <c r="E81" i="28"/>
  <c r="C39" i="28"/>
  <c r="C43" i="28"/>
  <c r="C47" i="28"/>
  <c r="C51" i="28"/>
  <c r="C55" i="28"/>
  <c r="E201" i="28"/>
  <c r="E209" i="28"/>
  <c r="E167" i="28"/>
  <c r="E171" i="28"/>
  <c r="F171" i="28" s="1"/>
  <c r="O171" i="28" s="1"/>
  <c r="E179" i="28"/>
  <c r="E183" i="28"/>
  <c r="E138" i="28"/>
  <c r="F138" i="28" s="1"/>
  <c r="E142" i="28"/>
  <c r="E150" i="28"/>
  <c r="E154" i="28"/>
  <c r="E114" i="28"/>
  <c r="E122" i="28"/>
  <c r="E126" i="28"/>
  <c r="E88" i="28"/>
  <c r="E92" i="28"/>
  <c r="E96" i="28"/>
  <c r="E104" i="28"/>
  <c r="E87" i="28"/>
  <c r="E70" i="28"/>
  <c r="E74" i="28"/>
  <c r="F74" i="28" s="1"/>
  <c r="E82" i="28"/>
  <c r="F82" i="28" s="1"/>
  <c r="C40" i="28"/>
  <c r="C48" i="28"/>
  <c r="C52" i="28"/>
  <c r="C56" i="28"/>
  <c r="E197" i="28"/>
  <c r="E205" i="28"/>
  <c r="E213" i="28"/>
  <c r="F213" i="28" s="1"/>
  <c r="O213" i="28" s="1"/>
  <c r="E175" i="28"/>
  <c r="E187" i="28"/>
  <c r="E146" i="28"/>
  <c r="E158" i="28"/>
  <c r="E118" i="28"/>
  <c r="E130" i="28"/>
  <c r="E100" i="28"/>
  <c r="E66" i="28"/>
  <c r="F66" i="28" s="1"/>
  <c r="E78" i="28"/>
  <c r="C44" i="28"/>
  <c r="E194" i="28"/>
  <c r="E198" i="28"/>
  <c r="E202" i="28"/>
  <c r="E206" i="28"/>
  <c r="E210" i="28"/>
  <c r="E193" i="28"/>
  <c r="E168" i="28"/>
  <c r="E172" i="28"/>
  <c r="E176" i="28"/>
  <c r="E180" i="28"/>
  <c r="E184" i="28"/>
  <c r="E188" i="28"/>
  <c r="E139" i="28"/>
  <c r="E143" i="28"/>
  <c r="F143" i="28" s="1"/>
  <c r="E147" i="28"/>
  <c r="E151" i="28"/>
  <c r="E155" i="28"/>
  <c r="E159" i="28"/>
  <c r="E115" i="28"/>
  <c r="F115" i="28" s="1"/>
  <c r="E119" i="28"/>
  <c r="E123" i="28"/>
  <c r="E127" i="28"/>
  <c r="F127" i="28" s="1"/>
  <c r="O127" i="28" s="1"/>
  <c r="E131" i="28"/>
  <c r="E89" i="28"/>
  <c r="E93" i="28"/>
  <c r="E97" i="28"/>
  <c r="E101" i="28"/>
  <c r="F101" i="28" s="1"/>
  <c r="E105" i="28"/>
  <c r="E63" i="28"/>
  <c r="E67" i="28"/>
  <c r="E71" i="28"/>
  <c r="E75" i="28"/>
  <c r="E79" i="28"/>
  <c r="E62" i="28"/>
  <c r="C41" i="28"/>
  <c r="C45" i="28"/>
  <c r="C49" i="28"/>
  <c r="C53" i="28"/>
  <c r="C37" i="28"/>
  <c r="E199" i="28"/>
  <c r="E211" i="28"/>
  <c r="E169" i="28"/>
  <c r="E177" i="28"/>
  <c r="F177" i="28" s="1"/>
  <c r="O177" i="28" s="1"/>
  <c r="E185" i="28"/>
  <c r="E189" i="28"/>
  <c r="E144" i="28"/>
  <c r="F144" i="28" s="1"/>
  <c r="O144" i="28" s="1"/>
  <c r="E148" i="28"/>
  <c r="E156" i="28"/>
  <c r="E116" i="28"/>
  <c r="E120" i="28"/>
  <c r="E128" i="28"/>
  <c r="E90" i="28"/>
  <c r="E98" i="28"/>
  <c r="E102" i="28"/>
  <c r="E64" i="28"/>
  <c r="F64" i="28" s="1"/>
  <c r="E72" i="28"/>
  <c r="E80" i="28"/>
  <c r="C42" i="28"/>
  <c r="C46" i="28"/>
  <c r="C54" i="28"/>
  <c r="K200" i="28"/>
  <c r="K201" i="28"/>
  <c r="K208" i="28"/>
  <c r="K209" i="28"/>
  <c r="K166" i="28"/>
  <c r="K169" i="28"/>
  <c r="K174" i="28"/>
  <c r="K177" i="28"/>
  <c r="K182" i="28"/>
  <c r="K185" i="28"/>
  <c r="K138" i="28"/>
  <c r="K139" i="28"/>
  <c r="K152" i="28"/>
  <c r="K153" i="28"/>
  <c r="K154" i="28"/>
  <c r="K155" i="28"/>
  <c r="K115" i="28"/>
  <c r="K116" i="28"/>
  <c r="K117" i="28"/>
  <c r="K118" i="28"/>
  <c r="K131" i="28"/>
  <c r="K132" i="28"/>
  <c r="K88" i="28"/>
  <c r="K93" i="28"/>
  <c r="K96" i="28"/>
  <c r="K101" i="28"/>
  <c r="K104" i="28"/>
  <c r="K65" i="28"/>
  <c r="K66" i="28"/>
  <c r="K67" i="28"/>
  <c r="K68" i="28"/>
  <c r="K194" i="28"/>
  <c r="K199" i="28"/>
  <c r="K202" i="28"/>
  <c r="K207" i="28"/>
  <c r="K210" i="28"/>
  <c r="K171" i="28"/>
  <c r="K172" i="28"/>
  <c r="K179" i="28"/>
  <c r="K180" i="28"/>
  <c r="K187" i="28"/>
  <c r="K188" i="28"/>
  <c r="K164" i="28"/>
  <c r="K148" i="28"/>
  <c r="K149" i="28"/>
  <c r="K150" i="28"/>
  <c r="K151" i="28"/>
  <c r="K113" i="28"/>
  <c r="K114" i="28"/>
  <c r="K127" i="28"/>
  <c r="K128" i="28"/>
  <c r="K129" i="28"/>
  <c r="K130" i="28"/>
  <c r="K112" i="28"/>
  <c r="K90" i="28"/>
  <c r="K91" i="28"/>
  <c r="K98" i="28"/>
  <c r="K99" i="28"/>
  <c r="K106" i="28"/>
  <c r="K196" i="28"/>
  <c r="K197" i="28"/>
  <c r="K204" i="28"/>
  <c r="K205" i="28"/>
  <c r="K212" i="28"/>
  <c r="K213" i="28"/>
  <c r="K165" i="28"/>
  <c r="K170" i="28"/>
  <c r="K173" i="28"/>
  <c r="K178" i="28"/>
  <c r="K181" i="28"/>
  <c r="K186" i="28"/>
  <c r="K189" i="28"/>
  <c r="K144" i="28"/>
  <c r="K145" i="28"/>
  <c r="K146" i="28"/>
  <c r="K147" i="28"/>
  <c r="K137" i="28"/>
  <c r="K123" i="28"/>
  <c r="K124" i="28"/>
  <c r="K125" i="28"/>
  <c r="K126" i="28"/>
  <c r="K89" i="28"/>
  <c r="K92" i="28"/>
  <c r="K97" i="28"/>
  <c r="K100" i="28"/>
  <c r="K105" i="28"/>
  <c r="K87" i="28"/>
  <c r="K73" i="28"/>
  <c r="K74" i="28"/>
  <c r="K75" i="28"/>
  <c r="K76" i="28"/>
  <c r="K195" i="28"/>
  <c r="K206" i="28"/>
  <c r="K167" i="28"/>
  <c r="K143" i="28"/>
  <c r="K156" i="28"/>
  <c r="K121" i="28"/>
  <c r="K95" i="28"/>
  <c r="K102" i="28"/>
  <c r="K64" i="28"/>
  <c r="K81" i="28"/>
  <c r="K82" i="28"/>
  <c r="K203" i="28"/>
  <c r="K193" i="28"/>
  <c r="K168" i="28"/>
  <c r="K175" i="28"/>
  <c r="K140" i="28"/>
  <c r="K157" i="28"/>
  <c r="K122" i="28"/>
  <c r="K103" i="28"/>
  <c r="K69" i="28"/>
  <c r="K71" i="28"/>
  <c r="K77" i="28"/>
  <c r="K78" i="28"/>
  <c r="K79" i="28"/>
  <c r="K80" i="28"/>
  <c r="K211" i="28"/>
  <c r="K176" i="28"/>
  <c r="K183" i="28"/>
  <c r="K141" i="28"/>
  <c r="K158" i="28"/>
  <c r="K119" i="28"/>
  <c r="K107" i="28"/>
  <c r="K63" i="28"/>
  <c r="K198" i="28"/>
  <c r="K184" i="28"/>
  <c r="K142" i="28"/>
  <c r="K159" i="28"/>
  <c r="K120" i="28"/>
  <c r="K94" i="28"/>
  <c r="K70" i="28"/>
  <c r="K72" i="28"/>
  <c r="G38" i="28"/>
  <c r="W39" i="28"/>
  <c r="G42" i="28"/>
  <c r="W43" i="28"/>
  <c r="H47" i="28"/>
  <c r="G53" i="28"/>
  <c r="G188" i="28"/>
  <c r="G186" i="28"/>
  <c r="G184" i="28"/>
  <c r="G213" i="28"/>
  <c r="G211" i="28"/>
  <c r="H211" i="28" s="1"/>
  <c r="G209" i="28"/>
  <c r="G207" i="28"/>
  <c r="G205" i="28"/>
  <c r="H205" i="28" s="1"/>
  <c r="G203" i="28"/>
  <c r="H203" i="28" s="1"/>
  <c r="G201" i="28"/>
  <c r="G199" i="28"/>
  <c r="G197" i="28"/>
  <c r="H197" i="28" s="1"/>
  <c r="G195" i="28"/>
  <c r="H195" i="28" s="1"/>
  <c r="G193" i="28"/>
  <c r="G189" i="28"/>
  <c r="G187" i="28"/>
  <c r="G185" i="28"/>
  <c r="G183" i="28"/>
  <c r="G210" i="28"/>
  <c r="G206" i="28"/>
  <c r="G202" i="28"/>
  <c r="G198" i="28"/>
  <c r="G194" i="28"/>
  <c r="G181" i="28"/>
  <c r="H181" i="28" s="1"/>
  <c r="G179" i="28"/>
  <c r="G204" i="28"/>
  <c r="G158" i="28"/>
  <c r="G156" i="28"/>
  <c r="H156" i="28" s="1"/>
  <c r="G154" i="28"/>
  <c r="H154" i="28" s="1"/>
  <c r="G152" i="28"/>
  <c r="G150" i="28"/>
  <c r="G148" i="28"/>
  <c r="G146" i="28"/>
  <c r="H146" i="28" s="1"/>
  <c r="G144" i="28"/>
  <c r="G142" i="28"/>
  <c r="G140" i="28"/>
  <c r="G208" i="28"/>
  <c r="H208" i="28" s="1"/>
  <c r="G182" i="28"/>
  <c r="G178" i="28"/>
  <c r="G177" i="28"/>
  <c r="G176" i="28"/>
  <c r="G175" i="28"/>
  <c r="G174" i="28"/>
  <c r="G173" i="28"/>
  <c r="H173" i="28" s="1"/>
  <c r="G172" i="28"/>
  <c r="G171" i="28"/>
  <c r="G170" i="28"/>
  <c r="G169" i="28"/>
  <c r="G168" i="28"/>
  <c r="G166" i="28"/>
  <c r="G164" i="28"/>
  <c r="G212" i="28"/>
  <c r="G196" i="28"/>
  <c r="G159" i="28"/>
  <c r="G157" i="28"/>
  <c r="G155" i="28"/>
  <c r="G153" i="28"/>
  <c r="G151" i="28"/>
  <c r="G149" i="28"/>
  <c r="G147" i="28"/>
  <c r="G145" i="28"/>
  <c r="H145" i="28" s="1"/>
  <c r="G143" i="28"/>
  <c r="G141" i="28"/>
  <c r="G139" i="28"/>
  <c r="G200" i="28"/>
  <c r="G138" i="28"/>
  <c r="G107" i="28"/>
  <c r="G105" i="28"/>
  <c r="H105" i="28" s="1"/>
  <c r="G103" i="28"/>
  <c r="G101" i="28"/>
  <c r="G99" i="28"/>
  <c r="G97" i="28"/>
  <c r="G95" i="28"/>
  <c r="G93" i="28"/>
  <c r="G91" i="28"/>
  <c r="G89" i="28"/>
  <c r="G87" i="28"/>
  <c r="G165" i="28"/>
  <c r="G131" i="28"/>
  <c r="G129" i="28"/>
  <c r="H129" i="28" s="1"/>
  <c r="G127" i="28"/>
  <c r="G125" i="28"/>
  <c r="G123" i="28"/>
  <c r="H123" i="28" s="1"/>
  <c r="G121" i="28"/>
  <c r="H121" i="28" s="1"/>
  <c r="G119" i="28"/>
  <c r="H119" i="28" s="1"/>
  <c r="G117" i="28"/>
  <c r="G115" i="28"/>
  <c r="G113" i="28"/>
  <c r="G137" i="28"/>
  <c r="G106" i="28"/>
  <c r="G104" i="28"/>
  <c r="G102" i="28"/>
  <c r="G100" i="28"/>
  <c r="G98" i="28"/>
  <c r="G96" i="28"/>
  <c r="G94" i="28"/>
  <c r="G92" i="28"/>
  <c r="G90" i="28"/>
  <c r="G88" i="28"/>
  <c r="G130" i="28"/>
  <c r="H130" i="28" s="1"/>
  <c r="G126" i="28"/>
  <c r="G122" i="28"/>
  <c r="G118" i="28"/>
  <c r="G114" i="28"/>
  <c r="G80" i="28"/>
  <c r="H80" i="28" s="1"/>
  <c r="G78" i="28"/>
  <c r="G76" i="28"/>
  <c r="G74" i="28"/>
  <c r="G72" i="28"/>
  <c r="H72" i="28" s="1"/>
  <c r="G70" i="28"/>
  <c r="G68" i="28"/>
  <c r="G66" i="28"/>
  <c r="G64" i="28"/>
  <c r="G62" i="28"/>
  <c r="S55" i="28"/>
  <c r="S51" i="28"/>
  <c r="G167" i="28"/>
  <c r="H167" i="28" s="1"/>
  <c r="G82" i="28"/>
  <c r="S56" i="28"/>
  <c r="G132" i="28"/>
  <c r="G128" i="28"/>
  <c r="G124" i="28"/>
  <c r="G120" i="28"/>
  <c r="G116" i="28"/>
  <c r="H116" i="28" s="1"/>
  <c r="G112" i="28"/>
  <c r="G81" i="28"/>
  <c r="G79" i="28"/>
  <c r="G77" i="28"/>
  <c r="G75" i="28"/>
  <c r="G73" i="28"/>
  <c r="G71" i="28"/>
  <c r="G69" i="28"/>
  <c r="G67" i="28"/>
  <c r="G65" i="28"/>
  <c r="G63" i="28"/>
  <c r="S53" i="28"/>
  <c r="S49" i="28"/>
  <c r="S39" i="28"/>
  <c r="S43" i="28"/>
  <c r="G180" i="28"/>
  <c r="Z54" i="28"/>
  <c r="Z50" i="28"/>
  <c r="N62" i="28"/>
  <c r="Z55" i="28"/>
  <c r="Z56" i="28"/>
  <c r="Z52" i="28"/>
  <c r="I189" i="28"/>
  <c r="I187" i="28"/>
  <c r="I185" i="28"/>
  <c r="I183" i="28"/>
  <c r="I212" i="28"/>
  <c r="I210" i="28"/>
  <c r="I208" i="28"/>
  <c r="I206" i="28"/>
  <c r="I204" i="28"/>
  <c r="I202" i="28"/>
  <c r="I200" i="28"/>
  <c r="I198" i="28"/>
  <c r="I196" i="28"/>
  <c r="I194" i="28"/>
  <c r="I188" i="28"/>
  <c r="I186" i="28"/>
  <c r="I184" i="28"/>
  <c r="I213" i="28"/>
  <c r="I209" i="28"/>
  <c r="I205" i="28"/>
  <c r="I201" i="28"/>
  <c r="I197" i="28"/>
  <c r="I193" i="28"/>
  <c r="I182" i="28"/>
  <c r="I180" i="28"/>
  <c r="I178" i="28"/>
  <c r="I207" i="28"/>
  <c r="I177" i="28"/>
  <c r="I176" i="28"/>
  <c r="I175" i="28"/>
  <c r="I174" i="28"/>
  <c r="I173" i="28"/>
  <c r="I172" i="28"/>
  <c r="I171" i="28"/>
  <c r="I170" i="28"/>
  <c r="I169" i="28"/>
  <c r="I168" i="28"/>
  <c r="I166" i="28"/>
  <c r="I159" i="28"/>
  <c r="I157" i="28"/>
  <c r="I155" i="28"/>
  <c r="I153" i="28"/>
  <c r="I151" i="28"/>
  <c r="I149" i="28"/>
  <c r="I147" i="28"/>
  <c r="I145" i="28"/>
  <c r="I143" i="28"/>
  <c r="I141" i="28"/>
  <c r="I211" i="28"/>
  <c r="I195" i="28"/>
  <c r="I181" i="28"/>
  <c r="I167" i="28"/>
  <c r="I165" i="28"/>
  <c r="I199" i="28"/>
  <c r="I158" i="28"/>
  <c r="I156" i="28"/>
  <c r="I154" i="28"/>
  <c r="I152" i="28"/>
  <c r="I150" i="28"/>
  <c r="I148" i="28"/>
  <c r="I146" i="28"/>
  <c r="I144" i="28"/>
  <c r="I142" i="28"/>
  <c r="I140" i="28"/>
  <c r="I137" i="28"/>
  <c r="I106" i="28"/>
  <c r="I104" i="28"/>
  <c r="I102" i="28"/>
  <c r="I100" i="28"/>
  <c r="I98" i="28"/>
  <c r="I96" i="28"/>
  <c r="I94" i="28"/>
  <c r="I92" i="28"/>
  <c r="I90" i="28"/>
  <c r="I88" i="28"/>
  <c r="I203" i="28"/>
  <c r="I164" i="28"/>
  <c r="I139" i="28"/>
  <c r="I132" i="28"/>
  <c r="I130" i="28"/>
  <c r="I128" i="28"/>
  <c r="I126" i="28"/>
  <c r="I124" i="28"/>
  <c r="I122" i="28"/>
  <c r="I120" i="28"/>
  <c r="I118" i="28"/>
  <c r="I116" i="28"/>
  <c r="I114" i="28"/>
  <c r="I112" i="28"/>
  <c r="I179" i="28"/>
  <c r="I138" i="28"/>
  <c r="I107" i="28"/>
  <c r="I105" i="28"/>
  <c r="I103" i="28"/>
  <c r="I101" i="28"/>
  <c r="I99" i="28"/>
  <c r="I97" i="28"/>
  <c r="I95" i="28"/>
  <c r="I93" i="28"/>
  <c r="I91" i="28"/>
  <c r="I89" i="28"/>
  <c r="I87" i="28"/>
  <c r="I129" i="28"/>
  <c r="I125" i="28"/>
  <c r="I121" i="28"/>
  <c r="I117" i="28"/>
  <c r="I113" i="28"/>
  <c r="I82" i="28"/>
  <c r="I81" i="28"/>
  <c r="I79" i="28"/>
  <c r="I77" i="28"/>
  <c r="I75" i="28"/>
  <c r="I73" i="28"/>
  <c r="I71" i="28"/>
  <c r="I69" i="28"/>
  <c r="I67" i="28"/>
  <c r="I65" i="28"/>
  <c r="I63" i="28"/>
  <c r="U53" i="28"/>
  <c r="I131" i="28"/>
  <c r="I127" i="28"/>
  <c r="I123" i="28"/>
  <c r="I119" i="28"/>
  <c r="I115" i="28"/>
  <c r="I80" i="28"/>
  <c r="I78" i="28"/>
  <c r="I76" i="28"/>
  <c r="I74" i="28"/>
  <c r="I72" i="28"/>
  <c r="I70" i="28"/>
  <c r="I68" i="28"/>
  <c r="I66" i="28"/>
  <c r="I64" i="28"/>
  <c r="I62" i="28"/>
  <c r="U55" i="28"/>
  <c r="U51" i="28"/>
  <c r="G37" i="28"/>
  <c r="Z37" i="28"/>
  <c r="H38" i="28"/>
  <c r="S38" i="28"/>
  <c r="W38" i="28"/>
  <c r="U40" i="28"/>
  <c r="G41" i="28"/>
  <c r="Z41" i="28"/>
  <c r="H42" i="28"/>
  <c r="S42" i="28"/>
  <c r="W42" i="28"/>
  <c r="U44" i="28"/>
  <c r="G45" i="28"/>
  <c r="Z45" i="28"/>
  <c r="H46" i="28"/>
  <c r="S46" i="28"/>
  <c r="W46" i="28"/>
  <c r="U48" i="28"/>
  <c r="G49" i="28"/>
  <c r="H50" i="28"/>
  <c r="G51" i="28"/>
  <c r="Z51" i="28"/>
  <c r="H52" i="28"/>
  <c r="S52" i="28"/>
  <c r="U54" i="28"/>
  <c r="U56" i="28"/>
  <c r="H68" i="28"/>
  <c r="F72" i="28"/>
  <c r="F80" i="28"/>
  <c r="S47" i="28"/>
  <c r="G44" i="28"/>
  <c r="Z44" i="28"/>
  <c r="H45" i="28"/>
  <c r="S45" i="28"/>
  <c r="W45" i="28"/>
  <c r="U47" i="28"/>
  <c r="G48" i="28"/>
  <c r="Z48" i="28"/>
  <c r="S50" i="28"/>
  <c r="U52" i="28"/>
  <c r="W54" i="28"/>
  <c r="H107" i="28"/>
  <c r="H212" i="28"/>
  <c r="H199" i="28"/>
  <c r="S54" i="28"/>
  <c r="H55" i="28"/>
  <c r="G54" i="28"/>
  <c r="H51" i="28"/>
  <c r="H56" i="28"/>
  <c r="G55" i="28"/>
  <c r="G56" i="28"/>
  <c r="H53" i="28"/>
  <c r="G52" i="28"/>
  <c r="H37" i="28"/>
  <c r="S37" i="28"/>
  <c r="G40" i="28"/>
  <c r="H41" i="28"/>
  <c r="S41" i="28"/>
  <c r="K62" i="28"/>
  <c r="W55" i="28"/>
  <c r="W51" i="28"/>
  <c r="W56" i="28"/>
  <c r="W53" i="28"/>
  <c r="W49" i="28"/>
  <c r="U38" i="28"/>
  <c r="G39" i="28"/>
  <c r="Z39" i="28"/>
  <c r="H40" i="28"/>
  <c r="S40" i="28"/>
  <c r="W40" i="28"/>
  <c r="U42" i="28"/>
  <c r="G43" i="28"/>
  <c r="Z43" i="28"/>
  <c r="H44" i="28"/>
  <c r="S44" i="28"/>
  <c r="W44" i="28"/>
  <c r="U46" i="28"/>
  <c r="G47" i="28"/>
  <c r="Z47" i="28"/>
  <c r="H48" i="28"/>
  <c r="S48" i="28"/>
  <c r="W48" i="28"/>
  <c r="U49" i="28"/>
  <c r="Z49" i="28"/>
  <c r="U50" i="28"/>
  <c r="W52" i="28"/>
  <c r="F121" i="28"/>
  <c r="O121" i="28" s="1"/>
  <c r="F125" i="28"/>
  <c r="O125" i="28" s="1"/>
  <c r="H141" i="28"/>
  <c r="F119" i="28"/>
  <c r="O119" i="28" s="1"/>
  <c r="F123" i="28"/>
  <c r="O123" i="28" s="1"/>
  <c r="F173" i="28"/>
  <c r="F154" i="28"/>
  <c r="H158" i="28"/>
  <c r="F209" i="28"/>
  <c r="F205" i="28"/>
  <c r="O205" i="28" s="1"/>
  <c r="F195" i="28"/>
  <c r="F203" i="28"/>
  <c r="F211" i="28"/>
  <c r="F208" i="28"/>
  <c r="H118" i="28" l="1"/>
  <c r="H150" i="28"/>
  <c r="H207" i="28"/>
  <c r="H213" i="28"/>
  <c r="H210" i="28"/>
  <c r="F207" i="28"/>
  <c r="O207" i="28" s="1"/>
  <c r="H201" i="28"/>
  <c r="H152" i="28"/>
  <c r="H78" i="28"/>
  <c r="H179" i="28"/>
  <c r="H128" i="28"/>
  <c r="H103" i="28"/>
  <c r="F179" i="28"/>
  <c r="O179" i="28" s="1"/>
  <c r="O173" i="28"/>
  <c r="H117" i="28"/>
  <c r="H147" i="28"/>
  <c r="H177" i="28"/>
  <c r="H148" i="28"/>
  <c r="H127" i="28"/>
  <c r="H142" i="28"/>
  <c r="O208" i="28"/>
  <c r="H64" i="28"/>
  <c r="H115" i="28"/>
  <c r="H169" i="28"/>
  <c r="H74" i="28"/>
  <c r="H113" i="28"/>
  <c r="H76" i="28"/>
  <c r="H132" i="28"/>
  <c r="H140" i="28"/>
  <c r="H66" i="28"/>
  <c r="O154" i="28"/>
  <c r="F169" i="28"/>
  <c r="O169" i="28" s="1"/>
  <c r="O138" i="28"/>
  <c r="O209" i="28"/>
  <c r="O115" i="28"/>
  <c r="O64" i="28"/>
  <c r="O166" i="28"/>
  <c r="O74" i="28"/>
  <c r="O195" i="28"/>
  <c r="O82" i="28"/>
  <c r="O72" i="28"/>
  <c r="O203" i="28"/>
  <c r="O80" i="28"/>
  <c r="O66" i="28"/>
  <c r="O101" i="28"/>
  <c r="O143" i="28"/>
  <c r="O211" i="28"/>
  <c r="F210" i="28"/>
  <c r="O210" i="28" s="1"/>
  <c r="F197" i="28"/>
  <c r="O197" i="28" s="1"/>
  <c r="F167" i="28"/>
  <c r="O167" i="28" s="1"/>
  <c r="F158" i="28"/>
  <c r="O158" i="28" s="1"/>
  <c r="F150" i="28"/>
  <c r="O150" i="28" s="1"/>
  <c r="F128" i="28"/>
  <c r="O128" i="28" s="1"/>
  <c r="F103" i="28"/>
  <c r="O103" i="28" s="1"/>
  <c r="F107" i="28"/>
  <c r="O107" i="28" s="1"/>
  <c r="F181" i="28"/>
  <c r="O181" i="28" s="1"/>
  <c r="F147" i="28"/>
  <c r="O147" i="28" s="1"/>
  <c r="F105" i="28"/>
  <c r="O105" i="28" s="1"/>
  <c r="F129" i="28"/>
  <c r="O129" i="28" s="1"/>
  <c r="F113" i="28"/>
  <c r="O113" i="28" s="1"/>
  <c r="F132" i="28"/>
  <c r="O132" i="28" s="1"/>
  <c r="F199" i="28"/>
  <c r="O199" i="28" s="1"/>
  <c r="F116" i="28"/>
  <c r="O116" i="28" s="1"/>
  <c r="H187" i="28"/>
  <c r="F187" i="28"/>
  <c r="O187" i="28" s="1"/>
  <c r="H189" i="28"/>
  <c r="F189" i="28"/>
  <c r="O189" i="28" s="1"/>
  <c r="H149" i="28"/>
  <c r="F149" i="28"/>
  <c r="O149" i="28" s="1"/>
  <c r="H97" i="28"/>
  <c r="F97" i="28"/>
  <c r="O97" i="28" s="1"/>
  <c r="H93" i="28"/>
  <c r="F93" i="28"/>
  <c r="O93" i="28" s="1"/>
  <c r="H151" i="28"/>
  <c r="F151" i="28"/>
  <c r="O151" i="28" s="1"/>
  <c r="E42" i="28"/>
  <c r="R42" i="28"/>
  <c r="AA42" i="28" s="1"/>
  <c r="E56" i="28"/>
  <c r="R56" i="28"/>
  <c r="AA56" i="28" s="1"/>
  <c r="R54" i="28"/>
  <c r="AA54" i="28" s="1"/>
  <c r="E54" i="28"/>
  <c r="F122" i="28"/>
  <c r="O122" i="28" s="1"/>
  <c r="H122" i="28"/>
  <c r="H159" i="28"/>
  <c r="F159" i="28"/>
  <c r="O159" i="28" s="1"/>
  <c r="R38" i="28"/>
  <c r="AA38" i="28" s="1"/>
  <c r="E38" i="28"/>
  <c r="F212" i="28"/>
  <c r="O212" i="28" s="1"/>
  <c r="H186" i="28"/>
  <c r="F186" i="28"/>
  <c r="O186" i="28" s="1"/>
  <c r="F152" i="28"/>
  <c r="O152" i="28" s="1"/>
  <c r="H143" i="28"/>
  <c r="H100" i="28"/>
  <c r="F100" i="28"/>
  <c r="O100" i="28" s="1"/>
  <c r="H96" i="28"/>
  <c r="F96" i="28"/>
  <c r="O96" i="28" s="1"/>
  <c r="H92" i="28"/>
  <c r="F92" i="28"/>
  <c r="O92" i="28" s="1"/>
  <c r="H88" i="28"/>
  <c r="F88" i="28"/>
  <c r="O88" i="28" s="1"/>
  <c r="H139" i="28"/>
  <c r="F139" i="28"/>
  <c r="O139" i="28" s="1"/>
  <c r="F141" i="28"/>
  <c r="O141" i="28" s="1"/>
  <c r="F142" i="28"/>
  <c r="O142" i="28" s="1"/>
  <c r="H82" i="28"/>
  <c r="F78" i="28"/>
  <c r="O78" i="28" s="1"/>
  <c r="R47" i="28"/>
  <c r="AA47" i="28" s="1"/>
  <c r="E47" i="28"/>
  <c r="F62" i="28"/>
  <c r="O62" i="28" s="1"/>
  <c r="H62" i="28"/>
  <c r="H87" i="28"/>
  <c r="F87" i="28"/>
  <c r="O87" i="28" s="1"/>
  <c r="F124" i="28"/>
  <c r="O124" i="28" s="1"/>
  <c r="H124" i="28"/>
  <c r="F182" i="28"/>
  <c r="O182" i="28" s="1"/>
  <c r="H182" i="28"/>
  <c r="F198" i="28"/>
  <c r="O198" i="28" s="1"/>
  <c r="H198" i="28"/>
  <c r="F206" i="28"/>
  <c r="O206" i="28" s="1"/>
  <c r="H206" i="28"/>
  <c r="H69" i="28"/>
  <c r="F69" i="28"/>
  <c r="O69" i="28" s="1"/>
  <c r="E53" i="28"/>
  <c r="R53" i="28"/>
  <c r="AA53" i="28" s="1"/>
  <c r="R44" i="28"/>
  <c r="AA44" i="28" s="1"/>
  <c r="E44" i="28"/>
  <c r="E46" i="28"/>
  <c r="R46" i="28"/>
  <c r="AA46" i="28" s="1"/>
  <c r="F68" i="28"/>
  <c r="O68" i="28" s="1"/>
  <c r="R50" i="28"/>
  <c r="AA50" i="28" s="1"/>
  <c r="E50" i="28"/>
  <c r="E37" i="28"/>
  <c r="R37" i="28"/>
  <c r="AA37" i="28" s="1"/>
  <c r="F146" i="28"/>
  <c r="O146" i="28" s="1"/>
  <c r="H79" i="28"/>
  <c r="F79" i="28"/>
  <c r="O79" i="28" s="1"/>
  <c r="H183" i="28"/>
  <c r="F183" i="28"/>
  <c r="O183" i="28" s="1"/>
  <c r="H102" i="28"/>
  <c r="F102" i="28"/>
  <c r="O102" i="28" s="1"/>
  <c r="H89" i="28"/>
  <c r="F89" i="28"/>
  <c r="O89" i="28" s="1"/>
  <c r="F196" i="28"/>
  <c r="O196" i="28" s="1"/>
  <c r="H196" i="28"/>
  <c r="F204" i="28"/>
  <c r="O204" i="28" s="1"/>
  <c r="H204" i="28"/>
  <c r="H81" i="28"/>
  <c r="F81" i="28"/>
  <c r="O81" i="28" s="1"/>
  <c r="E41" i="28"/>
  <c r="R41" i="28"/>
  <c r="AA41" i="28" s="1"/>
  <c r="H185" i="28"/>
  <c r="F185" i="28"/>
  <c r="O185" i="28" s="1"/>
  <c r="H157" i="28"/>
  <c r="F157" i="28"/>
  <c r="O157" i="28" s="1"/>
  <c r="H99" i="28"/>
  <c r="F99" i="28"/>
  <c r="O99" i="28" s="1"/>
  <c r="H95" i="28"/>
  <c r="F95" i="28"/>
  <c r="O95" i="28" s="1"/>
  <c r="H91" i="28"/>
  <c r="F91" i="28"/>
  <c r="O91" i="28" s="1"/>
  <c r="H144" i="28"/>
  <c r="H155" i="28"/>
  <c r="F155" i="28"/>
  <c r="O155" i="28" s="1"/>
  <c r="H70" i="28"/>
  <c r="E51" i="28"/>
  <c r="R51" i="28"/>
  <c r="AA51" i="28" s="1"/>
  <c r="R43" i="28"/>
  <c r="AA43" i="28" s="1"/>
  <c r="E43" i="28"/>
  <c r="H75" i="28"/>
  <c r="F75" i="28"/>
  <c r="O75" i="28" s="1"/>
  <c r="R55" i="28"/>
  <c r="AA55" i="28" s="1"/>
  <c r="E55" i="28"/>
  <c r="H125" i="28"/>
  <c r="H164" i="28"/>
  <c r="F164" i="28"/>
  <c r="O164" i="28" s="1"/>
  <c r="F126" i="28"/>
  <c r="O126" i="28" s="1"/>
  <c r="H126" i="28"/>
  <c r="H137" i="28"/>
  <c r="F137" i="28"/>
  <c r="O137" i="28" s="1"/>
  <c r="F170" i="28"/>
  <c r="O170" i="28" s="1"/>
  <c r="H170" i="28"/>
  <c r="F174" i="28"/>
  <c r="O174" i="28" s="1"/>
  <c r="H174" i="28"/>
  <c r="F178" i="28"/>
  <c r="O178" i="28" s="1"/>
  <c r="H178" i="28"/>
  <c r="H193" i="28"/>
  <c r="F193" i="28"/>
  <c r="O193" i="28" s="1"/>
  <c r="H209" i="28"/>
  <c r="F200" i="28"/>
  <c r="O200" i="28" s="1"/>
  <c r="H200" i="28"/>
  <c r="H73" i="28"/>
  <c r="F73" i="28"/>
  <c r="O73" i="28" s="1"/>
  <c r="H71" i="28"/>
  <c r="F71" i="28"/>
  <c r="O71" i="28" s="1"/>
  <c r="F114" i="28"/>
  <c r="O114" i="28" s="1"/>
  <c r="H114" i="28"/>
  <c r="F168" i="28"/>
  <c r="O168" i="28" s="1"/>
  <c r="H168" i="28"/>
  <c r="F172" i="28"/>
  <c r="O172" i="28" s="1"/>
  <c r="H172" i="28"/>
  <c r="F176" i="28"/>
  <c r="O176" i="28" s="1"/>
  <c r="H176" i="28"/>
  <c r="F165" i="28"/>
  <c r="O165" i="28" s="1"/>
  <c r="H165" i="28"/>
  <c r="F180" i="28"/>
  <c r="O180" i="28" s="1"/>
  <c r="H180" i="28"/>
  <c r="H65" i="28"/>
  <c r="F65" i="28"/>
  <c r="O65" i="28" s="1"/>
  <c r="R48" i="28"/>
  <c r="AA48" i="28" s="1"/>
  <c r="E48" i="28"/>
  <c r="H63" i="28"/>
  <c r="F63" i="28"/>
  <c r="O63" i="28" s="1"/>
  <c r="H188" i="28"/>
  <c r="F188" i="28"/>
  <c r="O188" i="28" s="1"/>
  <c r="H184" i="28"/>
  <c r="F184" i="28"/>
  <c r="O184" i="28" s="1"/>
  <c r="F201" i="28"/>
  <c r="O201" i="28" s="1"/>
  <c r="H153" i="28"/>
  <c r="F153" i="28"/>
  <c r="O153" i="28" s="1"/>
  <c r="F156" i="28"/>
  <c r="O156" i="28" s="1"/>
  <c r="F148" i="28"/>
  <c r="O148" i="28" s="1"/>
  <c r="H106" i="28"/>
  <c r="F106" i="28"/>
  <c r="O106" i="28" s="1"/>
  <c r="H98" i="28"/>
  <c r="F98" i="28"/>
  <c r="O98" i="28" s="1"/>
  <c r="H94" i="28"/>
  <c r="F94" i="28"/>
  <c r="O94" i="28" s="1"/>
  <c r="H90" i="28"/>
  <c r="F90" i="28"/>
  <c r="O90" i="28" s="1"/>
  <c r="F140" i="28"/>
  <c r="O140" i="28" s="1"/>
  <c r="F130" i="28"/>
  <c r="O130" i="28" s="1"/>
  <c r="F118" i="28"/>
  <c r="O118" i="28" s="1"/>
  <c r="H101" i="28"/>
  <c r="F145" i="28"/>
  <c r="O145" i="28" s="1"/>
  <c r="H138" i="28"/>
  <c r="H104" i="28"/>
  <c r="F104" i="28"/>
  <c r="O104" i="28" s="1"/>
  <c r="F70" i="28"/>
  <c r="O70" i="28" s="1"/>
  <c r="R39" i="28"/>
  <c r="AA39" i="28" s="1"/>
  <c r="E39" i="28"/>
  <c r="E52" i="28"/>
  <c r="R52" i="28"/>
  <c r="AA52" i="28" s="1"/>
  <c r="F112" i="28"/>
  <c r="O112" i="28" s="1"/>
  <c r="H112" i="28"/>
  <c r="F120" i="28"/>
  <c r="O120" i="28" s="1"/>
  <c r="H120" i="28"/>
  <c r="H166" i="28"/>
  <c r="H171" i="28"/>
  <c r="H175" i="28"/>
  <c r="F194" i="28"/>
  <c r="O194" i="28" s="1"/>
  <c r="H194" i="28"/>
  <c r="F202" i="28"/>
  <c r="O202" i="28" s="1"/>
  <c r="H202" i="28"/>
  <c r="H77" i="28"/>
  <c r="F77" i="28"/>
  <c r="O77" i="28" s="1"/>
  <c r="R40" i="28"/>
  <c r="AA40" i="28" s="1"/>
  <c r="E40" i="28"/>
  <c r="F175" i="28"/>
  <c r="O175" i="28" s="1"/>
  <c r="F76" i="28"/>
  <c r="O76" i="28" s="1"/>
  <c r="E49" i="28"/>
  <c r="R49" i="28"/>
  <c r="AA49" i="28" s="1"/>
  <c r="E45" i="28"/>
  <c r="R45" i="28"/>
  <c r="AA45" i="28" s="1"/>
  <c r="H131" i="28"/>
  <c r="F131" i="28"/>
  <c r="O131" i="28" s="1"/>
  <c r="H67" i="28"/>
  <c r="F67" i="28"/>
  <c r="O67" i="28" s="1"/>
  <c r="M78" i="18" l="1"/>
  <c r="AI78" i="18" s="1"/>
  <c r="M79" i="18"/>
  <c r="AI79" i="18" s="1"/>
  <c r="M80" i="18"/>
  <c r="AI80" i="18" s="1"/>
  <c r="M81" i="18"/>
  <c r="AI81" i="18" s="1"/>
  <c r="M82" i="18"/>
  <c r="AI82" i="18" s="1"/>
  <c r="M83" i="18"/>
  <c r="AI83" i="18" s="1"/>
  <c r="M84" i="18"/>
  <c r="AI84" i="18" s="1"/>
  <c r="M85" i="18"/>
  <c r="AI85" i="18" s="1"/>
  <c r="M86" i="18"/>
  <c r="AI86" i="18" s="1"/>
  <c r="M87" i="18"/>
  <c r="AI87" i="18" s="1"/>
  <c r="M88" i="18"/>
  <c r="AI88" i="18" s="1"/>
  <c r="M89" i="18"/>
  <c r="AI89" i="18" s="1"/>
  <c r="M90" i="18"/>
  <c r="AI90" i="18" s="1"/>
  <c r="M91" i="18"/>
  <c r="AI91" i="18" s="1"/>
  <c r="M92" i="18"/>
  <c r="AI92" i="18" s="1"/>
  <c r="M93" i="18"/>
  <c r="AI93" i="18" s="1"/>
  <c r="M94" i="18"/>
  <c r="AI94" i="18" s="1"/>
  <c r="M95" i="18"/>
  <c r="AI95" i="18" s="1"/>
  <c r="M96" i="18"/>
  <c r="AI96" i="18" s="1"/>
  <c r="M97" i="18"/>
  <c r="AI97" i="18" s="1"/>
  <c r="M98" i="18"/>
  <c r="AI98" i="18" s="1"/>
  <c r="M99" i="18"/>
  <c r="AI99" i="18" s="1"/>
  <c r="M100" i="18"/>
  <c r="AI100" i="18" s="1"/>
  <c r="M101" i="18"/>
  <c r="AI101" i="18" s="1"/>
  <c r="M102" i="18"/>
  <c r="AI102" i="18" s="1"/>
  <c r="M103" i="18"/>
  <c r="AI103" i="18" s="1"/>
  <c r="M104" i="18"/>
  <c r="AI104" i="18" s="1"/>
  <c r="M105" i="18"/>
  <c r="AI105" i="18" s="1"/>
  <c r="M106" i="18"/>
  <c r="AI106" i="18" s="1"/>
  <c r="M107" i="18"/>
  <c r="AI107" i="18" s="1"/>
  <c r="M108" i="18"/>
  <c r="AI108" i="18" s="1"/>
  <c r="M109" i="18"/>
  <c r="AI109" i="18" s="1"/>
  <c r="M110" i="18"/>
  <c r="AI110" i="18" s="1"/>
  <c r="M111" i="18"/>
  <c r="AI111" i="18" s="1"/>
  <c r="M112" i="18"/>
  <c r="AI112" i="18" s="1"/>
  <c r="M113" i="18"/>
  <c r="AI113" i="18" s="1"/>
  <c r="M114" i="18"/>
  <c r="AI114" i="18" s="1"/>
  <c r="M115" i="18"/>
  <c r="AI115" i="18" s="1"/>
  <c r="M116" i="18"/>
  <c r="AI116" i="18" s="1"/>
  <c r="M117" i="18"/>
  <c r="AI117" i="18" s="1"/>
  <c r="M118" i="18"/>
  <c r="AI118" i="18" s="1"/>
  <c r="M119" i="18"/>
  <c r="AI119" i="18" s="1"/>
  <c r="M120" i="18"/>
  <c r="AI120" i="18" s="1"/>
  <c r="M121" i="18"/>
  <c r="AI121" i="18" s="1"/>
  <c r="M122" i="18"/>
  <c r="AI122" i="18" s="1"/>
  <c r="M123" i="18"/>
  <c r="AI123" i="18" s="1"/>
  <c r="M124" i="18"/>
  <c r="AI124" i="18" s="1"/>
  <c r="M125" i="18"/>
  <c r="AI125" i="18" s="1"/>
  <c r="M126" i="18"/>
  <c r="AI126" i="18" s="1"/>
  <c r="M127" i="18"/>
  <c r="AI127" i="18" s="1"/>
  <c r="M128" i="18"/>
  <c r="AI128" i="18" s="1"/>
  <c r="M129" i="18"/>
  <c r="AI129" i="18" s="1"/>
  <c r="M130" i="18"/>
  <c r="AI130" i="18" s="1"/>
  <c r="M131" i="18"/>
  <c r="AI131" i="18" s="1"/>
  <c r="M132" i="18"/>
  <c r="AI132" i="18" s="1"/>
  <c r="M133" i="18"/>
  <c r="AI133" i="18" s="1"/>
  <c r="M134" i="18"/>
  <c r="AI134" i="18" s="1"/>
  <c r="M135" i="18"/>
  <c r="AI135" i="18" s="1"/>
  <c r="M136" i="18"/>
  <c r="AI136" i="18" s="1"/>
  <c r="M137" i="18"/>
  <c r="AI137" i="18" s="1"/>
  <c r="M138" i="18"/>
  <c r="AI138" i="18" s="1"/>
  <c r="M139" i="18"/>
  <c r="AI139" i="18" s="1"/>
  <c r="M140" i="18"/>
  <c r="AI140" i="18" s="1"/>
  <c r="M141" i="18"/>
  <c r="AI141" i="18" s="1"/>
  <c r="M142" i="18"/>
  <c r="AI142" i="18" s="1"/>
  <c r="M143" i="18"/>
  <c r="AI143" i="18" s="1"/>
  <c r="M144" i="18"/>
  <c r="AI144" i="18" s="1"/>
  <c r="M145" i="18"/>
  <c r="AI145" i="18" s="1"/>
  <c r="M146" i="18"/>
  <c r="AI146" i="18" s="1"/>
  <c r="M147" i="18"/>
  <c r="AI147" i="18" s="1"/>
  <c r="M148" i="18"/>
  <c r="AI148" i="18" s="1"/>
  <c r="M149" i="18"/>
  <c r="AI149" i="18" s="1"/>
  <c r="M150" i="18"/>
  <c r="AI150" i="18" s="1"/>
  <c r="M151" i="18"/>
  <c r="AI151" i="18" s="1"/>
  <c r="M152" i="18"/>
  <c r="AI152" i="18" s="1"/>
  <c r="M153" i="18"/>
  <c r="AI153" i="18" s="1"/>
  <c r="M154" i="18"/>
  <c r="AI154" i="18" s="1"/>
  <c r="M155" i="18"/>
  <c r="AI155" i="18" s="1"/>
  <c r="M156" i="18"/>
  <c r="AI156" i="18" s="1"/>
  <c r="M157" i="18"/>
  <c r="AI157" i="18" s="1"/>
  <c r="M158" i="18"/>
  <c r="AI158" i="18" s="1"/>
  <c r="M159" i="18"/>
  <c r="AI159" i="18" s="1"/>
  <c r="M160" i="18"/>
  <c r="AI160" i="18" s="1"/>
  <c r="M161" i="18"/>
  <c r="AI161" i="18" s="1"/>
  <c r="M162" i="18"/>
  <c r="AI162" i="18" s="1"/>
  <c r="M163" i="18"/>
  <c r="AI163" i="18" s="1"/>
  <c r="M164" i="18"/>
  <c r="AI164" i="18" s="1"/>
  <c r="M165" i="18"/>
  <c r="AI165" i="18" s="1"/>
  <c r="M166" i="18"/>
  <c r="AI166" i="18" s="1"/>
  <c r="M167" i="18"/>
  <c r="AI167" i="18" s="1"/>
  <c r="M168" i="18"/>
  <c r="AI168" i="18" s="1"/>
  <c r="M169" i="18"/>
  <c r="AI169" i="18" s="1"/>
  <c r="M170" i="18"/>
  <c r="AI170" i="18" s="1"/>
  <c r="M171" i="18"/>
  <c r="AI171" i="18" s="1"/>
  <c r="M172" i="18"/>
  <c r="AI172" i="18" s="1"/>
  <c r="M173" i="18"/>
  <c r="AI173" i="18" s="1"/>
  <c r="M174" i="18"/>
  <c r="AI174" i="18" s="1"/>
  <c r="M175" i="18"/>
  <c r="AI175" i="18" s="1"/>
  <c r="M176" i="18"/>
  <c r="AI176" i="18" s="1"/>
  <c r="M177" i="18"/>
  <c r="AI177" i="18" s="1"/>
  <c r="M178" i="18"/>
  <c r="AI178" i="18" s="1"/>
  <c r="M179" i="18"/>
  <c r="AI179" i="18" s="1"/>
  <c r="M180" i="18"/>
  <c r="AI180" i="18" s="1"/>
  <c r="M181" i="18"/>
  <c r="AI181" i="18" s="1"/>
  <c r="M182" i="18"/>
  <c r="AI182" i="18" s="1"/>
  <c r="M183" i="18"/>
  <c r="AI183" i="18" s="1"/>
  <c r="M184" i="18"/>
  <c r="AI184" i="18" s="1"/>
  <c r="M185" i="18"/>
  <c r="AI185" i="18" s="1"/>
  <c r="M186" i="18"/>
  <c r="AI186" i="18" s="1"/>
  <c r="M187" i="18"/>
  <c r="AI187" i="18" s="1"/>
  <c r="M188" i="18"/>
  <c r="AI188" i="18" s="1"/>
  <c r="M189" i="18"/>
  <c r="AI189" i="18" s="1"/>
  <c r="M190" i="18"/>
  <c r="AI190" i="18" s="1"/>
  <c r="M191" i="18"/>
  <c r="AI191" i="18" s="1"/>
  <c r="M192" i="18"/>
  <c r="AI192" i="18" s="1"/>
  <c r="M193" i="18"/>
  <c r="AI193" i="18" s="1"/>
  <c r="M194" i="18"/>
  <c r="AI194" i="18" s="1"/>
  <c r="M195" i="18"/>
  <c r="AI195" i="18" s="1"/>
  <c r="M196" i="18"/>
  <c r="AI196" i="18" s="1"/>
  <c r="M197" i="18"/>
  <c r="AI197" i="18" s="1"/>
  <c r="M198" i="18"/>
  <c r="AI198" i="18" s="1"/>
  <c r="M199" i="18"/>
  <c r="AI199" i="18" s="1"/>
  <c r="M200" i="18"/>
  <c r="AI200" i="18" s="1"/>
  <c r="M201" i="18"/>
  <c r="AI201" i="18" s="1"/>
  <c r="M202" i="18"/>
  <c r="AI202" i="18" s="1"/>
  <c r="M203" i="18"/>
  <c r="AI203" i="18" s="1"/>
  <c r="M204" i="18"/>
  <c r="AI204" i="18" s="1"/>
  <c r="M205" i="18"/>
  <c r="AI205" i="18" s="1"/>
  <c r="M206" i="18"/>
  <c r="AI206" i="18" s="1"/>
  <c r="M207" i="18"/>
  <c r="AI207" i="18" s="1"/>
  <c r="M208" i="18"/>
  <c r="AI208" i="18" s="1"/>
  <c r="M209" i="18"/>
  <c r="AI209" i="18" s="1"/>
  <c r="M210" i="18"/>
  <c r="AI210" i="18" s="1"/>
  <c r="M211" i="18"/>
  <c r="AI211" i="18" s="1"/>
  <c r="M212" i="18"/>
  <c r="AI212" i="18" s="1"/>
  <c r="M213" i="18"/>
  <c r="AI213" i="18" s="1"/>
  <c r="M214" i="18"/>
  <c r="AI214" i="18" s="1"/>
  <c r="M215" i="18"/>
  <c r="AI215" i="18" s="1"/>
  <c r="M216" i="18"/>
  <c r="AI216" i="18" s="1"/>
  <c r="M217" i="18"/>
  <c r="AI217" i="18" s="1"/>
  <c r="M218" i="18"/>
  <c r="AI218" i="18" s="1"/>
  <c r="M219" i="18"/>
  <c r="AI219" i="18" s="1"/>
  <c r="M220" i="18"/>
  <c r="AI220" i="18" s="1"/>
  <c r="M221" i="18"/>
  <c r="AI221" i="18" s="1"/>
  <c r="M222" i="18"/>
  <c r="AI222" i="18" s="1"/>
  <c r="M223" i="18"/>
  <c r="AI223" i="18" s="1"/>
  <c r="M224" i="18"/>
  <c r="AI224" i="18" s="1"/>
  <c r="M225" i="18"/>
  <c r="AI225" i="18" s="1"/>
  <c r="M226" i="18"/>
  <c r="AI226" i="18" s="1"/>
  <c r="M227" i="18"/>
  <c r="AI227" i="18" s="1"/>
  <c r="M228" i="18"/>
  <c r="AI228" i="18" s="1"/>
  <c r="M229" i="18"/>
  <c r="AI229" i="18" s="1"/>
  <c r="M230" i="18"/>
  <c r="AI230" i="18" s="1"/>
  <c r="M231" i="18"/>
  <c r="AI231" i="18" s="1"/>
  <c r="M232" i="18"/>
  <c r="AI232" i="18" s="1"/>
  <c r="M233" i="18"/>
  <c r="AI233" i="18" s="1"/>
  <c r="M234" i="18"/>
  <c r="AI234" i="18" s="1"/>
  <c r="M235" i="18"/>
  <c r="AI235" i="18" s="1"/>
  <c r="M236" i="18"/>
  <c r="AI236" i="18" s="1"/>
  <c r="M237" i="18"/>
  <c r="AI237" i="18" s="1"/>
  <c r="M238" i="18"/>
  <c r="AI238" i="18" s="1"/>
  <c r="M239" i="18"/>
  <c r="AI239" i="18" s="1"/>
  <c r="M240" i="18"/>
  <c r="AI240" i="18" s="1"/>
  <c r="M241" i="18"/>
  <c r="AI241" i="18" s="1"/>
  <c r="M242" i="18"/>
  <c r="AI242" i="18" s="1"/>
  <c r="M243" i="18"/>
  <c r="AI243" i="18" s="1"/>
  <c r="M244" i="18"/>
  <c r="AI244" i="18" s="1"/>
  <c r="M245" i="18"/>
  <c r="AI245" i="18" s="1"/>
  <c r="M246" i="18"/>
  <c r="AI246" i="18" s="1"/>
  <c r="M247" i="18"/>
  <c r="AI247" i="18" s="1"/>
  <c r="M248" i="18"/>
  <c r="AI248" i="18" s="1"/>
  <c r="M249" i="18"/>
  <c r="AI249" i="18" s="1"/>
  <c r="M250" i="18"/>
  <c r="AI250" i="18" s="1"/>
  <c r="M251" i="18"/>
  <c r="AI251" i="18" s="1"/>
  <c r="M252" i="18"/>
  <c r="AI252" i="18" s="1"/>
  <c r="M253" i="18"/>
  <c r="AI253" i="18" s="1"/>
  <c r="M254" i="18"/>
  <c r="AI254" i="18" s="1"/>
  <c r="M255" i="18"/>
  <c r="AI255" i="18" s="1"/>
  <c r="M256" i="18"/>
  <c r="AI256" i="18" s="1"/>
  <c r="M257" i="18"/>
  <c r="AI257" i="18" s="1"/>
  <c r="M258" i="18"/>
  <c r="AI258" i="18" s="1"/>
  <c r="M259" i="18"/>
  <c r="AI259" i="18" s="1"/>
  <c r="M260" i="18"/>
  <c r="AI260" i="18" s="1"/>
  <c r="M261" i="18"/>
  <c r="AI261" i="18" s="1"/>
  <c r="M262" i="18"/>
  <c r="AI262" i="18" s="1"/>
  <c r="M263" i="18"/>
  <c r="AI263" i="18" s="1"/>
  <c r="M264" i="18"/>
  <c r="AI264" i="18" s="1"/>
  <c r="M265" i="18"/>
  <c r="AI265" i="18" s="1"/>
  <c r="M266" i="18"/>
  <c r="AI266" i="18" s="1"/>
  <c r="M267" i="18"/>
  <c r="AI267" i="18" s="1"/>
  <c r="M268" i="18"/>
  <c r="AI268" i="18" s="1"/>
  <c r="M269" i="18"/>
  <c r="AI269" i="18" s="1"/>
  <c r="M270" i="18"/>
  <c r="AI270" i="18" s="1"/>
  <c r="M271" i="18"/>
  <c r="AI271" i="18" s="1"/>
  <c r="M272" i="18"/>
  <c r="AI272" i="18" s="1"/>
  <c r="M273" i="18"/>
  <c r="AI273" i="18" s="1"/>
  <c r="M274" i="18"/>
  <c r="AI274" i="18" s="1"/>
  <c r="M275" i="18"/>
  <c r="AI275" i="18" s="1"/>
  <c r="M276" i="18"/>
  <c r="AI276" i="18" s="1"/>
  <c r="M277" i="18"/>
  <c r="AI277" i="18" s="1"/>
  <c r="M278" i="18"/>
  <c r="AI278" i="18" s="1"/>
  <c r="M279" i="18"/>
  <c r="AI279" i="18" s="1"/>
  <c r="M280" i="18"/>
  <c r="AI280" i="18" s="1"/>
  <c r="M281" i="18"/>
  <c r="AI281" i="18" s="1"/>
  <c r="M282" i="18"/>
  <c r="AI282" i="18" s="1"/>
  <c r="M283" i="18"/>
  <c r="AI283" i="18" s="1"/>
  <c r="M284" i="18"/>
  <c r="AI284" i="18" s="1"/>
  <c r="M285" i="18"/>
  <c r="AI285" i="18" s="1"/>
  <c r="M286" i="18"/>
  <c r="AI286" i="18" s="1"/>
  <c r="M287" i="18"/>
  <c r="AI287" i="18" s="1"/>
  <c r="M288" i="18"/>
  <c r="AI288" i="18" s="1"/>
  <c r="M289" i="18"/>
  <c r="AI289" i="18" s="1"/>
  <c r="M290" i="18"/>
  <c r="AI290" i="18" s="1"/>
  <c r="M291" i="18"/>
  <c r="AI291" i="18" s="1"/>
  <c r="M292" i="18"/>
  <c r="AI292" i="18" s="1"/>
  <c r="M293" i="18"/>
  <c r="AI293" i="18" s="1"/>
  <c r="M294" i="18"/>
  <c r="AI294" i="18" s="1"/>
  <c r="M295" i="18"/>
  <c r="AI295" i="18" s="1"/>
  <c r="M296" i="18"/>
  <c r="AI296" i="18" s="1"/>
  <c r="M297" i="18"/>
  <c r="AI297" i="18" s="1"/>
  <c r="M298" i="18"/>
  <c r="AI298" i="18" s="1"/>
  <c r="M299" i="18"/>
  <c r="AI299" i="18" s="1"/>
  <c r="M300" i="18"/>
  <c r="AI300" i="18" s="1"/>
  <c r="M301" i="18"/>
  <c r="AI301" i="18" s="1"/>
  <c r="M302" i="18"/>
  <c r="AI302" i="18" s="1"/>
  <c r="M303" i="18"/>
  <c r="AI303" i="18" s="1"/>
  <c r="M304" i="18"/>
  <c r="AI304" i="18" s="1"/>
  <c r="M305" i="18"/>
  <c r="AI305" i="18" s="1"/>
  <c r="M306" i="18"/>
  <c r="AI306" i="18" s="1"/>
  <c r="M307" i="18"/>
  <c r="AI307" i="18" s="1"/>
  <c r="M308" i="18"/>
  <c r="AI308" i="18" s="1"/>
  <c r="M309" i="18"/>
  <c r="AI309" i="18" s="1"/>
  <c r="M310" i="18"/>
  <c r="AI310" i="18" s="1"/>
  <c r="M311" i="18"/>
  <c r="AI311" i="18" s="1"/>
  <c r="M312" i="18"/>
  <c r="AI312" i="18" s="1"/>
  <c r="M313" i="18"/>
  <c r="AI313" i="18" s="1"/>
  <c r="M314" i="18"/>
  <c r="AI314" i="18" s="1"/>
  <c r="M315" i="18"/>
  <c r="AI315" i="18" s="1"/>
  <c r="M316" i="18"/>
  <c r="AI316" i="18" s="1"/>
  <c r="M317" i="18"/>
  <c r="AI317" i="18" s="1"/>
  <c r="M318" i="18"/>
  <c r="AI318" i="18" s="1"/>
  <c r="M319" i="18"/>
  <c r="AI319" i="18" s="1"/>
  <c r="M320" i="18"/>
  <c r="AI320" i="18" s="1"/>
  <c r="M321" i="18"/>
  <c r="AI321" i="18" s="1"/>
  <c r="M322" i="18"/>
  <c r="AI322" i="18" s="1"/>
  <c r="M323" i="18"/>
  <c r="AI323" i="18" s="1"/>
  <c r="M324" i="18"/>
  <c r="AI324" i="18" s="1"/>
  <c r="M325" i="18"/>
  <c r="AI325" i="18" s="1"/>
  <c r="M326" i="18"/>
  <c r="AI326" i="18" s="1"/>
  <c r="M327" i="18"/>
  <c r="AI327" i="18" s="1"/>
  <c r="M328" i="18"/>
  <c r="AI328" i="18" s="1"/>
  <c r="M329" i="18"/>
  <c r="AI329" i="18" s="1"/>
  <c r="M330" i="18"/>
  <c r="AI330" i="18" s="1"/>
  <c r="M331" i="18"/>
  <c r="AI331" i="18" s="1"/>
  <c r="M332" i="18"/>
  <c r="AI332" i="18" s="1"/>
  <c r="M333" i="18"/>
  <c r="AI333" i="18" s="1"/>
  <c r="M334" i="18"/>
  <c r="AI334" i="18" s="1"/>
  <c r="M335" i="18"/>
  <c r="AI335" i="18" s="1"/>
  <c r="M336" i="18"/>
  <c r="AI336" i="18" s="1"/>
  <c r="M337" i="18"/>
  <c r="AI337" i="18" s="1"/>
  <c r="M338" i="18"/>
  <c r="AI338" i="18" s="1"/>
  <c r="M339" i="18"/>
  <c r="AI339" i="18" s="1"/>
  <c r="M340" i="18"/>
  <c r="AI340" i="18" s="1"/>
  <c r="M341" i="18"/>
  <c r="AI341" i="18" s="1"/>
  <c r="M342" i="18"/>
  <c r="AI342" i="18" s="1"/>
  <c r="M343" i="18"/>
  <c r="AI343" i="18" s="1"/>
  <c r="M344" i="18"/>
  <c r="AI344" i="18" s="1"/>
  <c r="M345" i="18"/>
  <c r="AI345" i="18" s="1"/>
  <c r="M346" i="18"/>
  <c r="AI346" i="18" s="1"/>
  <c r="M347" i="18"/>
  <c r="AI347" i="18" s="1"/>
  <c r="M348" i="18"/>
  <c r="AI348" i="18" s="1"/>
  <c r="M349" i="18"/>
  <c r="AI349" i="18" s="1"/>
  <c r="M350" i="18"/>
  <c r="AI350" i="18" s="1"/>
  <c r="M351" i="18"/>
  <c r="AI351" i="18" s="1"/>
  <c r="M352" i="18"/>
  <c r="AI352" i="18" s="1"/>
  <c r="M353" i="18"/>
  <c r="AI353" i="18" s="1"/>
  <c r="M354" i="18"/>
  <c r="AI354" i="18" s="1"/>
  <c r="M355" i="18"/>
  <c r="AI355" i="18" s="1"/>
  <c r="M356" i="18"/>
  <c r="AI356" i="18" s="1"/>
  <c r="M357" i="18"/>
  <c r="AI357" i="18" s="1"/>
  <c r="M358" i="18"/>
  <c r="AI358" i="18" s="1"/>
  <c r="M359" i="18"/>
  <c r="AI359" i="18" s="1"/>
  <c r="M360" i="18"/>
  <c r="AI360" i="18" s="1"/>
  <c r="M361" i="18"/>
  <c r="AI361" i="18" s="1"/>
  <c r="M362" i="18"/>
  <c r="AI362" i="18" s="1"/>
  <c r="M363" i="18"/>
  <c r="AI363" i="18" s="1"/>
  <c r="M364" i="18"/>
  <c r="AI364" i="18" s="1"/>
  <c r="M365" i="18"/>
  <c r="AI365" i="18" s="1"/>
  <c r="M366" i="18"/>
  <c r="AI366" i="18" s="1"/>
  <c r="M367" i="18"/>
  <c r="AI367" i="18" s="1"/>
  <c r="M368" i="18"/>
  <c r="AI368" i="18" s="1"/>
  <c r="M369" i="18"/>
  <c r="AI369" i="18" s="1"/>
  <c r="M370" i="18"/>
  <c r="AI370" i="18" s="1"/>
  <c r="M371" i="18"/>
  <c r="AI371" i="18" s="1"/>
  <c r="M372" i="18"/>
  <c r="AI372" i="18" s="1"/>
  <c r="M373" i="18"/>
  <c r="AI373" i="18" s="1"/>
  <c r="M374" i="18"/>
  <c r="AI374" i="18" s="1"/>
  <c r="M375" i="18"/>
  <c r="AI375" i="18" s="1"/>
  <c r="M376" i="18"/>
  <c r="AI376" i="18" s="1"/>
  <c r="M377" i="18"/>
  <c r="AI377" i="18" s="1"/>
  <c r="M378" i="18"/>
  <c r="AI378" i="18" s="1"/>
  <c r="M379" i="18"/>
  <c r="AI379" i="18" s="1"/>
  <c r="M380" i="18"/>
  <c r="AI380" i="18" s="1"/>
  <c r="M381" i="18"/>
  <c r="AI381" i="18" s="1"/>
  <c r="M382" i="18"/>
  <c r="AI382" i="18" s="1"/>
  <c r="M383" i="18"/>
  <c r="AI383" i="18" s="1"/>
  <c r="M384" i="18"/>
  <c r="AI384" i="18" s="1"/>
  <c r="M385" i="18"/>
  <c r="AI385" i="18" s="1"/>
  <c r="M386" i="18"/>
  <c r="AI386" i="18" s="1"/>
  <c r="M387" i="18"/>
  <c r="AI387" i="18" s="1"/>
  <c r="M388" i="18"/>
  <c r="AI388" i="18" s="1"/>
  <c r="M389" i="18"/>
  <c r="AI389" i="18" s="1"/>
  <c r="M390" i="18"/>
  <c r="AI390" i="18" s="1"/>
  <c r="M391" i="18"/>
  <c r="AI391" i="18" s="1"/>
  <c r="M392" i="18"/>
  <c r="AI392" i="18" s="1"/>
  <c r="M393" i="18"/>
  <c r="AI393" i="18" s="1"/>
  <c r="M394" i="18"/>
  <c r="AI394" i="18" s="1"/>
  <c r="M395" i="18"/>
  <c r="AI395" i="18" s="1"/>
  <c r="M396" i="18"/>
  <c r="AI396" i="18" s="1"/>
  <c r="M397" i="18"/>
  <c r="AI397" i="18" s="1"/>
  <c r="M398" i="18"/>
  <c r="AI398" i="18" s="1"/>
  <c r="M399" i="18"/>
  <c r="AI399" i="18" s="1"/>
  <c r="M400" i="18"/>
  <c r="AI400" i="18" s="1"/>
  <c r="M401" i="18"/>
  <c r="AI401" i="18" s="1"/>
  <c r="M402" i="18"/>
  <c r="AI402" i="18" s="1"/>
  <c r="M403" i="18"/>
  <c r="AI403" i="18" s="1"/>
  <c r="M404" i="18"/>
  <c r="AI404" i="18" s="1"/>
  <c r="M405" i="18"/>
  <c r="AI405" i="18" s="1"/>
  <c r="M406" i="18"/>
  <c r="AI406" i="18" s="1"/>
  <c r="M407" i="18"/>
  <c r="AI407" i="18" s="1"/>
  <c r="M408" i="18"/>
  <c r="AI408" i="18" s="1"/>
  <c r="M409" i="18"/>
  <c r="AI409" i="18" s="1"/>
  <c r="M410" i="18"/>
  <c r="AI410" i="18" s="1"/>
  <c r="M411" i="18"/>
  <c r="AI411" i="18" s="1"/>
  <c r="M412" i="18"/>
  <c r="AI412" i="18" s="1"/>
  <c r="M413" i="18"/>
  <c r="AI413" i="18" s="1"/>
  <c r="M414" i="18"/>
  <c r="AI414" i="18" s="1"/>
  <c r="M415" i="18"/>
  <c r="AI415" i="18" s="1"/>
  <c r="M416" i="18"/>
  <c r="AI416" i="18" s="1"/>
  <c r="M417" i="18"/>
  <c r="AI417" i="18" s="1"/>
  <c r="M418" i="18"/>
  <c r="AI418" i="18" s="1"/>
  <c r="M419" i="18"/>
  <c r="AI419" i="18" s="1"/>
  <c r="M420" i="18"/>
  <c r="AI420" i="18" s="1"/>
  <c r="M421" i="18"/>
  <c r="AI421" i="18" s="1"/>
  <c r="M422" i="18"/>
  <c r="AI422" i="18" s="1"/>
  <c r="M423" i="18"/>
  <c r="AI423" i="18" s="1"/>
  <c r="M424" i="18"/>
  <c r="AI424" i="18" s="1"/>
  <c r="M425" i="18"/>
  <c r="AI425" i="18" s="1"/>
  <c r="M426" i="18"/>
  <c r="AI426" i="18" s="1"/>
  <c r="M427" i="18"/>
  <c r="AI427" i="18" s="1"/>
  <c r="M428" i="18"/>
  <c r="AI428" i="18" s="1"/>
  <c r="M429" i="18"/>
  <c r="AI429" i="18" s="1"/>
  <c r="M430" i="18"/>
  <c r="AI430" i="18" s="1"/>
  <c r="M431" i="18"/>
  <c r="AI431" i="18" s="1"/>
  <c r="M432" i="18"/>
  <c r="AI432" i="18" s="1"/>
  <c r="M433" i="18"/>
  <c r="AI433" i="18" s="1"/>
  <c r="M434" i="18"/>
  <c r="AI434" i="18" s="1"/>
  <c r="M435" i="18"/>
  <c r="AI435" i="18" s="1"/>
  <c r="M436" i="18"/>
  <c r="AI436" i="18" s="1"/>
  <c r="M437" i="18"/>
  <c r="AI437" i="18" s="1"/>
  <c r="M438" i="18"/>
  <c r="AI438" i="18" s="1"/>
  <c r="M439" i="18"/>
  <c r="AI439" i="18" s="1"/>
  <c r="M440" i="18"/>
  <c r="AI440" i="18" s="1"/>
  <c r="M441" i="18"/>
  <c r="AI441" i="18" s="1"/>
  <c r="M442" i="18"/>
  <c r="AI442" i="18" s="1"/>
  <c r="M443" i="18"/>
  <c r="AI443" i="18" s="1"/>
  <c r="M444" i="18"/>
  <c r="AI444" i="18" s="1"/>
  <c r="M445" i="18"/>
  <c r="AI445" i="18" s="1"/>
  <c r="M446" i="18"/>
  <c r="AI446" i="18" s="1"/>
  <c r="M447" i="18"/>
  <c r="AI447" i="18" s="1"/>
  <c r="M448" i="18"/>
  <c r="AI448" i="18" s="1"/>
  <c r="M449" i="18"/>
  <c r="AI449" i="18" s="1"/>
  <c r="M450" i="18"/>
  <c r="AI450" i="18" s="1"/>
  <c r="M451" i="18"/>
  <c r="AI451" i="18" s="1"/>
  <c r="M452" i="18"/>
  <c r="AI452" i="18" s="1"/>
  <c r="M453" i="18"/>
  <c r="AI453" i="18" s="1"/>
  <c r="M454" i="18"/>
  <c r="AI454" i="18" s="1"/>
  <c r="M455" i="18"/>
  <c r="AI455" i="18" s="1"/>
  <c r="M456" i="18"/>
  <c r="AI456" i="18" s="1"/>
  <c r="M457" i="18"/>
  <c r="AI457" i="18" s="1"/>
  <c r="M458" i="18"/>
  <c r="AI458" i="18" s="1"/>
  <c r="M459" i="18"/>
  <c r="AI459" i="18" s="1"/>
  <c r="M460" i="18"/>
  <c r="AI460" i="18" s="1"/>
  <c r="M461" i="18"/>
  <c r="AI461" i="18" s="1"/>
  <c r="M462" i="18"/>
  <c r="AI462" i="18" s="1"/>
  <c r="M463" i="18"/>
  <c r="AI463" i="18" s="1"/>
  <c r="M464" i="18"/>
  <c r="AI464" i="18" s="1"/>
  <c r="M465" i="18"/>
  <c r="AI465" i="18" s="1"/>
  <c r="M466" i="18"/>
  <c r="AI466" i="18" s="1"/>
  <c r="M467" i="18"/>
  <c r="AI467" i="18" s="1"/>
  <c r="M468" i="18"/>
  <c r="AI468" i="18" s="1"/>
  <c r="M469" i="18"/>
  <c r="AI469" i="18" s="1"/>
  <c r="M470" i="18"/>
  <c r="AI470" i="18" s="1"/>
  <c r="M471" i="18"/>
  <c r="AI471" i="18" s="1"/>
  <c r="M472" i="18"/>
  <c r="AI472" i="18" s="1"/>
  <c r="M473" i="18"/>
  <c r="AI473" i="18" s="1"/>
  <c r="M474" i="18"/>
  <c r="AI474" i="18" s="1"/>
  <c r="M475" i="18"/>
  <c r="AI475" i="18" s="1"/>
  <c r="M476" i="18"/>
  <c r="AI476" i="18" s="1"/>
  <c r="M477" i="18"/>
  <c r="AI477" i="18" s="1"/>
  <c r="M478" i="18"/>
  <c r="AI478" i="18" s="1"/>
  <c r="M479" i="18"/>
  <c r="AI479" i="18" s="1"/>
  <c r="M480" i="18"/>
  <c r="AI480" i="18" s="1"/>
  <c r="M481" i="18"/>
  <c r="AI481" i="18" s="1"/>
  <c r="M482" i="18"/>
  <c r="AI482" i="18" s="1"/>
  <c r="M483" i="18"/>
  <c r="AI483" i="18" s="1"/>
  <c r="M484" i="18"/>
  <c r="AI484" i="18" s="1"/>
  <c r="M485" i="18"/>
  <c r="AI485" i="18" s="1"/>
  <c r="M486" i="18"/>
  <c r="AI486" i="18" s="1"/>
  <c r="M487" i="18"/>
  <c r="AI487" i="18" s="1"/>
  <c r="M488" i="18"/>
  <c r="AI488" i="18" s="1"/>
  <c r="M489" i="18"/>
  <c r="AI489" i="18" s="1"/>
  <c r="M490" i="18"/>
  <c r="AI490" i="18" s="1"/>
  <c r="M491" i="18"/>
  <c r="AI491" i="18" s="1"/>
  <c r="M492" i="18"/>
  <c r="AI492" i="18" s="1"/>
  <c r="M493" i="18"/>
  <c r="AI493" i="18" s="1"/>
  <c r="M494" i="18"/>
  <c r="AI494" i="18" s="1"/>
  <c r="M495" i="18"/>
  <c r="AI495" i="18" s="1"/>
  <c r="M496" i="18"/>
  <c r="AI496" i="18" s="1"/>
  <c r="M497" i="18"/>
  <c r="AI497" i="18" s="1"/>
  <c r="M498" i="18"/>
  <c r="AI498" i="18" s="1"/>
  <c r="M499" i="18"/>
  <c r="AI499" i="18" s="1"/>
  <c r="M500" i="18"/>
  <c r="AI500" i="18" s="1"/>
  <c r="M501" i="18"/>
  <c r="AI501" i="18" s="1"/>
  <c r="M502" i="18"/>
  <c r="AI502" i="18" s="1"/>
  <c r="M503" i="18"/>
  <c r="AI503" i="18" s="1"/>
  <c r="M504" i="18"/>
  <c r="AI504" i="18" s="1"/>
  <c r="M505" i="18"/>
  <c r="AI505" i="18" s="1"/>
  <c r="M506" i="18"/>
  <c r="AI506" i="18" s="1"/>
  <c r="M507" i="18"/>
  <c r="AI507" i="18" s="1"/>
  <c r="M508" i="18"/>
  <c r="AI508" i="18" s="1"/>
  <c r="M509" i="18"/>
  <c r="AI509" i="18" s="1"/>
  <c r="M510" i="18"/>
  <c r="AI510" i="18" s="1"/>
  <c r="M511" i="18"/>
  <c r="AI511" i="18" s="1"/>
  <c r="M512" i="18"/>
  <c r="AI512" i="18" s="1"/>
  <c r="M513" i="18"/>
  <c r="AI513" i="18" s="1"/>
  <c r="M514" i="18"/>
  <c r="AI514" i="18" s="1"/>
  <c r="M515" i="18"/>
  <c r="AI515" i="18" s="1"/>
  <c r="M516" i="18"/>
  <c r="AI516" i="18" s="1"/>
  <c r="M517" i="18"/>
  <c r="AI517" i="18" s="1"/>
  <c r="M518" i="18"/>
  <c r="AI518" i="18" s="1"/>
  <c r="M519" i="18"/>
  <c r="AI519" i="18" s="1"/>
  <c r="M520" i="18"/>
  <c r="AI520" i="18" s="1"/>
  <c r="M521" i="18"/>
  <c r="AI521" i="18" s="1"/>
  <c r="M522" i="18"/>
  <c r="AI522" i="18" s="1"/>
  <c r="M523" i="18"/>
  <c r="AI523" i="18" s="1"/>
  <c r="M524" i="18"/>
  <c r="AI524" i="18" s="1"/>
  <c r="M525" i="18"/>
  <c r="AI525" i="18" s="1"/>
  <c r="M526" i="18"/>
  <c r="AI526" i="18" s="1"/>
  <c r="M527" i="18"/>
  <c r="AI527" i="18" s="1"/>
  <c r="M528" i="18"/>
  <c r="AI528" i="18" s="1"/>
  <c r="M529" i="18"/>
  <c r="AI529" i="18" s="1"/>
  <c r="M530" i="18"/>
  <c r="AI530" i="18" s="1"/>
  <c r="M531" i="18"/>
  <c r="AI531" i="18" s="1"/>
  <c r="M532" i="18"/>
  <c r="AI532" i="18" s="1"/>
  <c r="M533" i="18"/>
  <c r="AI533" i="18" s="1"/>
  <c r="M534" i="18"/>
  <c r="AI534" i="18" s="1"/>
  <c r="M535" i="18"/>
  <c r="AI535" i="18" s="1"/>
  <c r="M536" i="18"/>
  <c r="AI536" i="18" s="1"/>
  <c r="M537" i="18"/>
  <c r="AI537" i="18" s="1"/>
  <c r="M538" i="18"/>
  <c r="AI538" i="18" s="1"/>
  <c r="M539" i="18"/>
  <c r="AI539" i="18" s="1"/>
  <c r="M540" i="18"/>
  <c r="AI540" i="18" s="1"/>
  <c r="M541" i="18"/>
  <c r="AI541" i="18" s="1"/>
  <c r="M542" i="18"/>
  <c r="AI542" i="18" s="1"/>
  <c r="M543" i="18"/>
  <c r="AI543" i="18" s="1"/>
  <c r="M544" i="18"/>
  <c r="AI544" i="18" s="1"/>
  <c r="M545" i="18"/>
  <c r="AI545" i="18" s="1"/>
  <c r="M546" i="18"/>
  <c r="AI546" i="18" s="1"/>
  <c r="M547" i="18"/>
  <c r="AI547" i="18" s="1"/>
  <c r="M548" i="18"/>
  <c r="AI548" i="18" s="1"/>
  <c r="M549" i="18"/>
  <c r="AI549" i="18" s="1"/>
  <c r="M550" i="18"/>
  <c r="AI550" i="18" s="1"/>
  <c r="M551" i="18"/>
  <c r="AI551" i="18" s="1"/>
  <c r="M552" i="18"/>
  <c r="AI552" i="18" s="1"/>
  <c r="M553" i="18"/>
  <c r="AI553" i="18" s="1"/>
  <c r="M554" i="18"/>
  <c r="AI554" i="18" s="1"/>
  <c r="M555" i="18"/>
  <c r="AI555" i="18" s="1"/>
  <c r="M556" i="18"/>
  <c r="AI556" i="18" s="1"/>
  <c r="M557" i="18"/>
  <c r="AI557" i="18" s="1"/>
  <c r="M558" i="18"/>
  <c r="AI558" i="18" s="1"/>
  <c r="M559" i="18"/>
  <c r="AI559" i="18" s="1"/>
  <c r="M560" i="18"/>
  <c r="AI560" i="18" s="1"/>
  <c r="M561" i="18"/>
  <c r="AI561" i="18" s="1"/>
  <c r="M562" i="18"/>
  <c r="AI562" i="18" s="1"/>
  <c r="M563" i="18"/>
  <c r="AI563" i="18" s="1"/>
  <c r="M564" i="18"/>
  <c r="AI564" i="18" s="1"/>
  <c r="M565" i="18"/>
  <c r="AI565" i="18" s="1"/>
  <c r="M566" i="18"/>
  <c r="AI566" i="18" s="1"/>
  <c r="M567" i="18"/>
  <c r="AI567" i="18" s="1"/>
  <c r="M568" i="18"/>
  <c r="AI568" i="18" s="1"/>
  <c r="M569" i="18"/>
  <c r="AI569" i="18" s="1"/>
  <c r="M570" i="18"/>
  <c r="AI570" i="18" s="1"/>
  <c r="M571" i="18"/>
  <c r="AI571" i="18" s="1"/>
  <c r="M572" i="18"/>
  <c r="AI572" i="18" s="1"/>
  <c r="M573" i="18"/>
  <c r="AI573" i="18" s="1"/>
  <c r="M574" i="18"/>
  <c r="AI574" i="18" s="1"/>
  <c r="M575" i="18"/>
  <c r="AI575" i="18" s="1"/>
  <c r="M576" i="18"/>
  <c r="AI576" i="18" s="1"/>
  <c r="M577" i="18"/>
  <c r="AI577" i="18" s="1"/>
  <c r="M578" i="18"/>
  <c r="AI578" i="18" s="1"/>
  <c r="M579" i="18"/>
  <c r="AI579" i="18" s="1"/>
  <c r="M580" i="18"/>
  <c r="AI580" i="18" s="1"/>
  <c r="M581" i="18"/>
  <c r="AI581" i="18" s="1"/>
  <c r="M582" i="18"/>
  <c r="AI582" i="18" s="1"/>
  <c r="M583" i="18"/>
  <c r="AI583" i="18" s="1"/>
  <c r="M584" i="18"/>
  <c r="AI584" i="18" s="1"/>
  <c r="M585" i="18"/>
  <c r="AI585" i="18" s="1"/>
  <c r="M586" i="18"/>
  <c r="AI586" i="18" s="1"/>
  <c r="M587" i="18"/>
  <c r="AI587" i="18" s="1"/>
  <c r="M588" i="18"/>
  <c r="AI588" i="18" s="1"/>
  <c r="M589" i="18"/>
  <c r="AI589" i="18" s="1"/>
  <c r="M590" i="18"/>
  <c r="AI590" i="18" s="1"/>
  <c r="M591" i="18"/>
  <c r="AI591" i="18" s="1"/>
  <c r="M592" i="18"/>
  <c r="AI592" i="18" s="1"/>
  <c r="M593" i="18"/>
  <c r="AI593" i="18" s="1"/>
  <c r="M594" i="18"/>
  <c r="AI594" i="18" s="1"/>
  <c r="M595" i="18"/>
  <c r="AI595" i="18" s="1"/>
  <c r="M596" i="18"/>
  <c r="AI596" i="18" s="1"/>
  <c r="M597" i="18"/>
  <c r="AI597" i="18" s="1"/>
  <c r="M598" i="18"/>
  <c r="AI598" i="18" s="1"/>
  <c r="M599" i="18"/>
  <c r="AI599" i="18" s="1"/>
  <c r="M600" i="18"/>
  <c r="AI600" i="18" s="1"/>
  <c r="M601" i="18"/>
  <c r="AI601" i="18" s="1"/>
  <c r="M602" i="18"/>
  <c r="AI602" i="18" s="1"/>
  <c r="M603" i="18"/>
  <c r="AI603" i="18" s="1"/>
  <c r="M604" i="18"/>
  <c r="AI604" i="18" s="1"/>
  <c r="M605" i="18"/>
  <c r="AI605" i="18" s="1"/>
  <c r="M606" i="18"/>
  <c r="AI606" i="18" s="1"/>
  <c r="M607" i="18"/>
  <c r="AI607" i="18" s="1"/>
  <c r="M608" i="18"/>
  <c r="AI608" i="18" s="1"/>
  <c r="M609" i="18"/>
  <c r="AI609" i="18" s="1"/>
  <c r="M610" i="18"/>
  <c r="AI610" i="18" s="1"/>
  <c r="M611" i="18"/>
  <c r="AI611" i="18" s="1"/>
  <c r="M612" i="18"/>
  <c r="AI612" i="18" s="1"/>
  <c r="M613" i="18"/>
  <c r="AI613" i="18" s="1"/>
  <c r="M614" i="18"/>
  <c r="AI614" i="18" s="1"/>
  <c r="M615" i="18"/>
  <c r="AI615" i="18" s="1"/>
  <c r="M616" i="18"/>
  <c r="AI616" i="18" s="1"/>
  <c r="M617" i="18"/>
  <c r="AI617" i="18" s="1"/>
  <c r="M618" i="18"/>
  <c r="AI618" i="18" s="1"/>
  <c r="M619" i="18"/>
  <c r="AI619" i="18" s="1"/>
  <c r="M620" i="18"/>
  <c r="AI620" i="18" s="1"/>
  <c r="M621" i="18"/>
  <c r="AI621" i="18" s="1"/>
  <c r="M622" i="18"/>
  <c r="AI622" i="18" s="1"/>
  <c r="M623" i="18"/>
  <c r="AI623" i="18" s="1"/>
  <c r="M624" i="18"/>
  <c r="AI624" i="18" s="1"/>
  <c r="M625" i="18"/>
  <c r="AI625" i="18" s="1"/>
  <c r="M626" i="18"/>
  <c r="AI626" i="18" s="1"/>
  <c r="M627" i="18"/>
  <c r="AI627" i="18" s="1"/>
  <c r="M628" i="18"/>
  <c r="AI628" i="18" s="1"/>
  <c r="M629" i="18"/>
  <c r="AI629" i="18" s="1"/>
  <c r="M630" i="18"/>
  <c r="AI630" i="18" s="1"/>
  <c r="M631" i="18"/>
  <c r="AI631" i="18" s="1"/>
  <c r="M632" i="18"/>
  <c r="AI632" i="18" s="1"/>
  <c r="M633" i="18"/>
  <c r="AI633" i="18" s="1"/>
  <c r="M634" i="18"/>
  <c r="AI634" i="18" s="1"/>
  <c r="M635" i="18"/>
  <c r="AI635" i="18" s="1"/>
  <c r="M636" i="18"/>
  <c r="AI636" i="18" s="1"/>
  <c r="M637" i="18"/>
  <c r="AI637" i="18" s="1"/>
  <c r="M638" i="18"/>
  <c r="AI638" i="18" s="1"/>
  <c r="M639" i="18"/>
  <c r="AI639" i="18" s="1"/>
  <c r="M640" i="18"/>
  <c r="AI640" i="18" s="1"/>
  <c r="M641" i="18"/>
  <c r="AI641" i="18" s="1"/>
  <c r="M642" i="18"/>
  <c r="AI642" i="18" s="1"/>
  <c r="M643" i="18"/>
  <c r="AI643" i="18" s="1"/>
  <c r="M644" i="18"/>
  <c r="AI644" i="18" s="1"/>
  <c r="M645" i="18"/>
  <c r="AI645" i="18" s="1"/>
  <c r="M646" i="18"/>
  <c r="AI646" i="18" s="1"/>
  <c r="M647" i="18"/>
  <c r="AI647" i="18" s="1"/>
  <c r="M648" i="18"/>
  <c r="AI648" i="18" s="1"/>
  <c r="M649" i="18"/>
  <c r="AI649" i="18" s="1"/>
  <c r="M650" i="18"/>
  <c r="AI650" i="18" s="1"/>
  <c r="M651" i="18"/>
  <c r="AI651" i="18" s="1"/>
  <c r="M652" i="18"/>
  <c r="AI652" i="18" s="1"/>
  <c r="M653" i="18"/>
  <c r="AI653" i="18" s="1"/>
  <c r="M654" i="18"/>
  <c r="AI654" i="18" s="1"/>
  <c r="M655" i="18"/>
  <c r="AI655" i="18" s="1"/>
  <c r="M656" i="18"/>
  <c r="AI656" i="18" s="1"/>
  <c r="M657" i="18"/>
  <c r="AI657" i="18" s="1"/>
  <c r="M658" i="18"/>
  <c r="AI658" i="18" s="1"/>
  <c r="M659" i="18"/>
  <c r="AI659" i="18" s="1"/>
  <c r="M660" i="18"/>
  <c r="AI660" i="18" s="1"/>
  <c r="M661" i="18"/>
  <c r="AI661" i="18" s="1"/>
  <c r="M662" i="18"/>
  <c r="AI662" i="18" s="1"/>
  <c r="M663" i="18"/>
  <c r="AI663" i="18" s="1"/>
  <c r="M664" i="18"/>
  <c r="AI664" i="18" s="1"/>
  <c r="M665" i="18"/>
  <c r="AI665" i="18" s="1"/>
  <c r="M666" i="18"/>
  <c r="AI666" i="18" s="1"/>
  <c r="M667" i="18"/>
  <c r="AI667" i="18" s="1"/>
  <c r="M668" i="18"/>
  <c r="AI668" i="18" s="1"/>
  <c r="M669" i="18"/>
  <c r="AI669" i="18" s="1"/>
  <c r="M670" i="18"/>
  <c r="AI670" i="18" s="1"/>
  <c r="M671" i="18"/>
  <c r="AI671" i="18" s="1"/>
  <c r="M672" i="18"/>
  <c r="AI672" i="18" s="1"/>
  <c r="M673" i="18"/>
  <c r="AI673" i="18" s="1"/>
  <c r="M674" i="18"/>
  <c r="AI674" i="18" s="1"/>
  <c r="M675" i="18"/>
  <c r="AI675" i="18" s="1"/>
  <c r="M676" i="18"/>
  <c r="AI676" i="18" s="1"/>
  <c r="M677" i="18"/>
  <c r="AI677" i="18" s="1"/>
  <c r="M678" i="18"/>
  <c r="AI678" i="18" s="1"/>
  <c r="M679" i="18"/>
  <c r="AI679" i="18" s="1"/>
  <c r="M680" i="18"/>
  <c r="AI680" i="18" s="1"/>
  <c r="M681" i="18"/>
  <c r="AI681" i="18" s="1"/>
  <c r="M682" i="18"/>
  <c r="AI682" i="18" s="1"/>
  <c r="M683" i="18"/>
  <c r="AI683" i="18" s="1"/>
  <c r="M684" i="18"/>
  <c r="AI684" i="18" s="1"/>
  <c r="M685" i="18"/>
  <c r="AI685" i="18" s="1"/>
  <c r="M686" i="18"/>
  <c r="AI686" i="18" s="1"/>
  <c r="M687" i="18"/>
  <c r="AI687" i="18" s="1"/>
  <c r="M688" i="18"/>
  <c r="AI688" i="18" s="1"/>
  <c r="M689" i="18"/>
  <c r="AI689" i="18" s="1"/>
  <c r="M690" i="18"/>
  <c r="AI690" i="18" s="1"/>
  <c r="M691" i="18"/>
  <c r="AI691" i="18" s="1"/>
  <c r="M692" i="18"/>
  <c r="AI692" i="18" s="1"/>
  <c r="M693" i="18"/>
  <c r="AI693" i="18" s="1"/>
  <c r="M694" i="18"/>
  <c r="AI694" i="18" s="1"/>
  <c r="M695" i="18"/>
  <c r="AI695" i="18" s="1"/>
  <c r="M696" i="18"/>
  <c r="AI696" i="18" s="1"/>
  <c r="M697" i="18"/>
  <c r="AI697" i="18" s="1"/>
  <c r="M698" i="18"/>
  <c r="AI698" i="18" s="1"/>
  <c r="M699" i="18"/>
  <c r="AI699" i="18" s="1"/>
  <c r="M700" i="18"/>
  <c r="AI700" i="18" s="1"/>
  <c r="M701" i="18"/>
  <c r="AI701" i="18" s="1"/>
  <c r="M702" i="18"/>
  <c r="AI702" i="18" s="1"/>
  <c r="M703" i="18"/>
  <c r="AI703" i="18" s="1"/>
  <c r="M704" i="18"/>
  <c r="AI704" i="18" s="1"/>
  <c r="M705" i="18"/>
  <c r="AI705" i="18" s="1"/>
  <c r="M706" i="18"/>
  <c r="AI706" i="18" s="1"/>
  <c r="M707" i="18"/>
  <c r="AI707" i="18" s="1"/>
  <c r="M708" i="18"/>
  <c r="AI708" i="18" s="1"/>
  <c r="M709" i="18"/>
  <c r="AI709" i="18" s="1"/>
  <c r="M710" i="18"/>
  <c r="AI710" i="18" s="1"/>
  <c r="M711" i="18"/>
  <c r="AI711" i="18" s="1"/>
  <c r="M712" i="18"/>
  <c r="AI712" i="18" s="1"/>
  <c r="M713" i="18"/>
  <c r="AI713" i="18" s="1"/>
  <c r="M714" i="18"/>
  <c r="AI714" i="18" s="1"/>
  <c r="M715" i="18"/>
  <c r="AI715" i="18" s="1"/>
  <c r="M716" i="18"/>
  <c r="AI716" i="18" s="1"/>
  <c r="M717" i="18"/>
  <c r="AI717" i="18" s="1"/>
  <c r="M718" i="18"/>
  <c r="AI718" i="18" s="1"/>
  <c r="M719" i="18"/>
  <c r="AI719" i="18" s="1"/>
  <c r="M720" i="18"/>
  <c r="AI720" i="18" s="1"/>
  <c r="M721" i="18"/>
  <c r="AI721" i="18" s="1"/>
  <c r="M722" i="18"/>
  <c r="AI722" i="18" s="1"/>
  <c r="M723" i="18"/>
  <c r="AI723" i="18" s="1"/>
  <c r="M724" i="18"/>
  <c r="AI724" i="18" s="1"/>
  <c r="M725" i="18"/>
  <c r="AI725" i="18" s="1"/>
  <c r="M726" i="18"/>
  <c r="AI726" i="18" s="1"/>
  <c r="M727" i="18"/>
  <c r="AI727" i="18" s="1"/>
  <c r="M728" i="18"/>
  <c r="AI728" i="18" s="1"/>
  <c r="M729" i="18"/>
  <c r="AI729" i="18" s="1"/>
  <c r="M730" i="18"/>
  <c r="AI730" i="18" s="1"/>
  <c r="M731" i="18"/>
  <c r="AI731" i="18" s="1"/>
  <c r="M732" i="18"/>
  <c r="AI732" i="18" s="1"/>
  <c r="M733" i="18"/>
  <c r="AI733" i="18" s="1"/>
  <c r="M734" i="18"/>
  <c r="AI734" i="18" s="1"/>
  <c r="M735" i="18"/>
  <c r="AI735" i="18" s="1"/>
  <c r="M736" i="18"/>
  <c r="AI736" i="18" s="1"/>
  <c r="M737" i="18"/>
  <c r="AI737" i="18" s="1"/>
  <c r="M738" i="18"/>
  <c r="AI738" i="18" s="1"/>
  <c r="M739" i="18"/>
  <c r="AI739" i="18" s="1"/>
  <c r="M740" i="18"/>
  <c r="AI740" i="18" s="1"/>
  <c r="M741" i="18"/>
  <c r="AI741" i="18" s="1"/>
  <c r="M742" i="18"/>
  <c r="AI742" i="18" s="1"/>
  <c r="M743" i="18"/>
  <c r="AI743" i="18" s="1"/>
  <c r="M744" i="18"/>
  <c r="AI744" i="18" s="1"/>
  <c r="M745" i="18"/>
  <c r="AI745" i="18" s="1"/>
  <c r="M746" i="18"/>
  <c r="AI746" i="18" s="1"/>
  <c r="M747" i="18"/>
  <c r="AI747" i="18" s="1"/>
  <c r="M748" i="18"/>
  <c r="AI748" i="18" s="1"/>
  <c r="M749" i="18"/>
  <c r="AI749" i="18" s="1"/>
  <c r="M750" i="18"/>
  <c r="AI750" i="18" s="1"/>
  <c r="M751" i="18"/>
  <c r="AI751" i="18" s="1"/>
  <c r="M752" i="18"/>
  <c r="AI752" i="18" s="1"/>
  <c r="M753" i="18"/>
  <c r="AI753" i="18" s="1"/>
  <c r="M754" i="18"/>
  <c r="AI754" i="18" s="1"/>
  <c r="M755" i="18"/>
  <c r="AI755" i="18" s="1"/>
  <c r="M756" i="18"/>
  <c r="AI756" i="18" s="1"/>
  <c r="M757" i="18"/>
  <c r="AI757" i="18" s="1"/>
  <c r="M758" i="18"/>
  <c r="AI758" i="18" s="1"/>
  <c r="M759" i="18"/>
  <c r="AI759" i="18" s="1"/>
  <c r="M760" i="18"/>
  <c r="AI760" i="18" s="1"/>
  <c r="M761" i="18"/>
  <c r="AI761" i="18" s="1"/>
  <c r="M762" i="18"/>
  <c r="AI762" i="18" s="1"/>
  <c r="M763" i="18"/>
  <c r="AI763" i="18" s="1"/>
  <c r="M764" i="18"/>
  <c r="AI764" i="18" s="1"/>
  <c r="M765" i="18"/>
  <c r="AI765" i="18" s="1"/>
  <c r="M766" i="18"/>
  <c r="AI766" i="18" s="1"/>
  <c r="M767" i="18"/>
  <c r="AI767" i="18" s="1"/>
  <c r="M768" i="18"/>
  <c r="AI768" i="18" s="1"/>
  <c r="M769" i="18"/>
  <c r="AI769" i="18" s="1"/>
  <c r="M770" i="18"/>
  <c r="AI770" i="18" s="1"/>
  <c r="M771" i="18"/>
  <c r="AI771" i="18" s="1"/>
  <c r="M772" i="18"/>
  <c r="AI772" i="18" s="1"/>
  <c r="M773" i="18"/>
  <c r="AI773" i="18" s="1"/>
  <c r="M774" i="18"/>
  <c r="AI774" i="18" s="1"/>
  <c r="M775" i="18"/>
  <c r="AI775" i="18" s="1"/>
  <c r="M776" i="18"/>
  <c r="AI776" i="18" s="1"/>
  <c r="M777" i="18"/>
  <c r="AI777" i="18" s="1"/>
  <c r="M778" i="18"/>
  <c r="AI778" i="18" s="1"/>
  <c r="M779" i="18"/>
  <c r="AI779" i="18" s="1"/>
  <c r="M780" i="18"/>
  <c r="AI780" i="18" s="1"/>
  <c r="M781" i="18"/>
  <c r="AI781" i="18" s="1"/>
  <c r="M782" i="18"/>
  <c r="AI782" i="18" s="1"/>
  <c r="M783" i="18"/>
  <c r="AI783" i="18" s="1"/>
  <c r="M784" i="18"/>
  <c r="AI784" i="18" s="1"/>
  <c r="M785" i="18"/>
  <c r="AI785" i="18" s="1"/>
  <c r="M786" i="18"/>
  <c r="AI786" i="18" s="1"/>
  <c r="M787" i="18"/>
  <c r="AI787" i="18" s="1"/>
  <c r="M788" i="18"/>
  <c r="AI788" i="18" s="1"/>
  <c r="M789" i="18"/>
  <c r="AI789" i="18" s="1"/>
  <c r="M790" i="18"/>
  <c r="AI790" i="18" s="1"/>
  <c r="M791" i="18"/>
  <c r="AI791" i="18" s="1"/>
  <c r="M792" i="18"/>
  <c r="AI792" i="18" s="1"/>
  <c r="M793" i="18"/>
  <c r="AI793" i="18" s="1"/>
  <c r="M794" i="18"/>
  <c r="AI794" i="18" s="1"/>
  <c r="M795" i="18"/>
  <c r="AI795" i="18" s="1"/>
  <c r="M796" i="18"/>
  <c r="AI796" i="18" s="1"/>
  <c r="M797" i="18"/>
  <c r="AI797" i="18" s="1"/>
  <c r="M798" i="18"/>
  <c r="AI798" i="18" s="1"/>
  <c r="M799" i="18"/>
  <c r="AI799" i="18" s="1"/>
  <c r="M800" i="18"/>
  <c r="AI800" i="18" s="1"/>
  <c r="M801" i="18"/>
  <c r="AI801" i="18" s="1"/>
  <c r="M802" i="18"/>
  <c r="AI802" i="18" s="1"/>
  <c r="M803" i="18"/>
  <c r="AI803" i="18" s="1"/>
  <c r="M804" i="18"/>
  <c r="AI804" i="18" s="1"/>
  <c r="M805" i="18"/>
  <c r="AI805" i="18" s="1"/>
  <c r="M806" i="18"/>
  <c r="AI806" i="18" s="1"/>
  <c r="M807" i="18"/>
  <c r="AI807" i="18" s="1"/>
  <c r="M808" i="18"/>
  <c r="AI808" i="18" s="1"/>
  <c r="M809" i="18"/>
  <c r="AI809" i="18" s="1"/>
  <c r="M810" i="18"/>
  <c r="AI810" i="18" s="1"/>
  <c r="M811" i="18"/>
  <c r="AI811" i="18" s="1"/>
  <c r="M812" i="18"/>
  <c r="AI812" i="18" s="1"/>
  <c r="M813" i="18"/>
  <c r="AI813" i="18" s="1"/>
  <c r="M814" i="18"/>
  <c r="AI814" i="18" s="1"/>
  <c r="M815" i="18"/>
  <c r="AI815" i="18" s="1"/>
  <c r="M816" i="18"/>
  <c r="AI816" i="18" s="1"/>
  <c r="M817" i="18"/>
  <c r="AI817" i="18" s="1"/>
  <c r="M818" i="18"/>
  <c r="AI818" i="18" s="1"/>
  <c r="M819" i="18"/>
  <c r="AI819" i="18" s="1"/>
  <c r="M820" i="18"/>
  <c r="AI820" i="18" s="1"/>
  <c r="M821" i="18"/>
  <c r="AI821" i="18" s="1"/>
  <c r="M822" i="18"/>
  <c r="AI822" i="18" s="1"/>
  <c r="M823" i="18"/>
  <c r="AI823" i="18" s="1"/>
  <c r="M824" i="18"/>
  <c r="AI824" i="18" s="1"/>
  <c r="M825" i="18"/>
  <c r="AI825" i="18" s="1"/>
  <c r="M826" i="18"/>
  <c r="AI826" i="18" s="1"/>
  <c r="M827" i="18"/>
  <c r="AI827" i="18" s="1"/>
  <c r="M828" i="18"/>
  <c r="AI828" i="18" s="1"/>
  <c r="M829" i="18"/>
  <c r="AI829" i="18" s="1"/>
  <c r="M830" i="18"/>
  <c r="AI830" i="18" s="1"/>
  <c r="M831" i="18"/>
  <c r="AI831" i="18" s="1"/>
  <c r="M832" i="18"/>
  <c r="AI832" i="18" s="1"/>
  <c r="M833" i="18"/>
  <c r="AI833" i="18" s="1"/>
  <c r="M834" i="18"/>
  <c r="AI834" i="18" s="1"/>
  <c r="M835" i="18"/>
  <c r="AI835" i="18" s="1"/>
  <c r="M836" i="18"/>
  <c r="AI836" i="18" s="1"/>
  <c r="M837" i="18"/>
  <c r="AI837" i="18" s="1"/>
  <c r="M838" i="18"/>
  <c r="AI838" i="18" s="1"/>
  <c r="M839" i="18"/>
  <c r="AI839" i="18" s="1"/>
  <c r="M840" i="18"/>
  <c r="AI840" i="18" s="1"/>
  <c r="M841" i="18"/>
  <c r="AI841" i="18" s="1"/>
  <c r="M842" i="18"/>
  <c r="AI842" i="18" s="1"/>
  <c r="M843" i="18"/>
  <c r="AI843" i="18" s="1"/>
  <c r="M844" i="18"/>
  <c r="AI844" i="18" s="1"/>
  <c r="M845" i="18"/>
  <c r="AI845" i="18" s="1"/>
  <c r="M846" i="18"/>
  <c r="AI846" i="18" s="1"/>
  <c r="M847" i="18"/>
  <c r="AI847" i="18" s="1"/>
  <c r="M848" i="18"/>
  <c r="AI848" i="18" s="1"/>
  <c r="M849" i="18"/>
  <c r="AI849" i="18" s="1"/>
  <c r="M850" i="18"/>
  <c r="AI850" i="18" s="1"/>
  <c r="M851" i="18"/>
  <c r="AI851" i="18" s="1"/>
  <c r="M852" i="18"/>
  <c r="AI852" i="18" s="1"/>
  <c r="M853" i="18"/>
  <c r="AI853" i="18" s="1"/>
  <c r="M854" i="18"/>
  <c r="AI854" i="18" s="1"/>
  <c r="M855" i="18"/>
  <c r="AI855" i="18" s="1"/>
  <c r="M856" i="18"/>
  <c r="AI856" i="18" s="1"/>
  <c r="M857" i="18"/>
  <c r="AI857" i="18" s="1"/>
  <c r="M858" i="18"/>
  <c r="AI858" i="18" s="1"/>
  <c r="M859" i="18"/>
  <c r="AI859" i="18" s="1"/>
  <c r="M860" i="18"/>
  <c r="AI860" i="18" s="1"/>
  <c r="M861" i="18"/>
  <c r="AI861" i="18" s="1"/>
  <c r="M862" i="18"/>
  <c r="AI862" i="18" s="1"/>
  <c r="M863" i="18"/>
  <c r="AI863" i="18" s="1"/>
  <c r="M864" i="18"/>
  <c r="AI864" i="18" s="1"/>
  <c r="M865" i="18"/>
  <c r="AI865" i="18" s="1"/>
  <c r="M866" i="18"/>
  <c r="AI866" i="18" s="1"/>
  <c r="M867" i="18"/>
  <c r="AI867" i="18" s="1"/>
  <c r="M868" i="18"/>
  <c r="AI868" i="18" s="1"/>
  <c r="M869" i="18"/>
  <c r="AI869" i="18" s="1"/>
  <c r="M870" i="18"/>
  <c r="AI870" i="18" s="1"/>
  <c r="M871" i="18"/>
  <c r="AI871" i="18" s="1"/>
  <c r="M872" i="18"/>
  <c r="AI872" i="18" s="1"/>
  <c r="M873" i="18"/>
  <c r="AI873" i="18" s="1"/>
  <c r="M874" i="18"/>
  <c r="AI874" i="18" s="1"/>
  <c r="M875" i="18"/>
  <c r="AI875" i="18" s="1"/>
  <c r="M876" i="18"/>
  <c r="AI876" i="18" s="1"/>
  <c r="M877" i="18"/>
  <c r="AI877" i="18" s="1"/>
  <c r="M878" i="18"/>
  <c r="AI878" i="18" s="1"/>
  <c r="M879" i="18"/>
  <c r="AI879" i="18" s="1"/>
  <c r="M880" i="18"/>
  <c r="AI880" i="18" s="1"/>
  <c r="M881" i="18"/>
  <c r="AI881" i="18" s="1"/>
  <c r="M882" i="18"/>
  <c r="AI882" i="18" s="1"/>
  <c r="M883" i="18"/>
  <c r="AI883" i="18" s="1"/>
  <c r="M884" i="18"/>
  <c r="AI884" i="18" s="1"/>
  <c r="M885" i="18"/>
  <c r="AI885" i="18" s="1"/>
  <c r="M886" i="18"/>
  <c r="AI886" i="18" s="1"/>
  <c r="M887" i="18"/>
  <c r="AI887" i="18" s="1"/>
  <c r="M888" i="18"/>
  <c r="AI888" i="18" s="1"/>
  <c r="M889" i="18"/>
  <c r="AI889" i="18" s="1"/>
  <c r="M890" i="18"/>
  <c r="AI890" i="18" s="1"/>
  <c r="M891" i="18"/>
  <c r="AI891" i="18" s="1"/>
  <c r="M892" i="18"/>
  <c r="AI892" i="18" s="1"/>
  <c r="M893" i="18"/>
  <c r="AI893" i="18" s="1"/>
  <c r="M894" i="18"/>
  <c r="AI894" i="18" s="1"/>
  <c r="M895" i="18"/>
  <c r="AI895" i="18" s="1"/>
  <c r="M896" i="18"/>
  <c r="AI896" i="18" s="1"/>
  <c r="M897" i="18"/>
  <c r="AI897" i="18" s="1"/>
  <c r="M898" i="18"/>
  <c r="AI898" i="18" s="1"/>
  <c r="M899" i="18"/>
  <c r="AI899" i="18" s="1"/>
  <c r="M900" i="18"/>
  <c r="AI900" i="18" s="1"/>
  <c r="M901" i="18"/>
  <c r="AI901" i="18" s="1"/>
  <c r="M902" i="18"/>
  <c r="AI902" i="18" s="1"/>
  <c r="M903" i="18"/>
  <c r="AI903" i="18" s="1"/>
  <c r="M904" i="18"/>
  <c r="AI904" i="18" s="1"/>
  <c r="M905" i="18"/>
  <c r="AI905" i="18" s="1"/>
  <c r="M906" i="18"/>
  <c r="AI906" i="18" s="1"/>
  <c r="M907" i="18"/>
  <c r="AI907" i="18" s="1"/>
  <c r="M908" i="18"/>
  <c r="AI908" i="18" s="1"/>
  <c r="M909" i="18"/>
  <c r="AI909" i="18" s="1"/>
  <c r="M910" i="18"/>
  <c r="AI910" i="18" s="1"/>
  <c r="M911" i="18"/>
  <c r="AI911" i="18" s="1"/>
  <c r="M912" i="18"/>
  <c r="AI912" i="18" s="1"/>
  <c r="M913" i="18"/>
  <c r="AI913" i="18" s="1"/>
  <c r="M914" i="18"/>
  <c r="AI914" i="18" s="1"/>
  <c r="M915" i="18"/>
  <c r="AI915" i="18" s="1"/>
  <c r="M916" i="18"/>
  <c r="AI916" i="18" s="1"/>
  <c r="M917" i="18"/>
  <c r="AI917" i="18" s="1"/>
  <c r="M918" i="18"/>
  <c r="AI918" i="18" s="1"/>
  <c r="M919" i="18"/>
  <c r="AI919" i="18" s="1"/>
  <c r="M920" i="18"/>
  <c r="AI920" i="18" s="1"/>
  <c r="M921" i="18"/>
  <c r="AI921" i="18" s="1"/>
  <c r="M922" i="18"/>
  <c r="AI922" i="18" s="1"/>
  <c r="M923" i="18"/>
  <c r="AI923" i="18" s="1"/>
  <c r="M924" i="18"/>
  <c r="AI924" i="18" s="1"/>
  <c r="M925" i="18"/>
  <c r="AI925" i="18" s="1"/>
  <c r="M926" i="18"/>
  <c r="AI926" i="18" s="1"/>
  <c r="M927" i="18"/>
  <c r="AI927" i="18" s="1"/>
  <c r="M928" i="18"/>
  <c r="AI928" i="18" s="1"/>
  <c r="M929" i="18"/>
  <c r="AI929" i="18" s="1"/>
  <c r="M930" i="18"/>
  <c r="AI930" i="18" s="1"/>
  <c r="M931" i="18"/>
  <c r="AI931" i="18" s="1"/>
  <c r="M932" i="18"/>
  <c r="AI932" i="18" s="1"/>
  <c r="M933" i="18"/>
  <c r="AI933" i="18" s="1"/>
  <c r="M934" i="18"/>
  <c r="AI934" i="18" s="1"/>
  <c r="M935" i="18"/>
  <c r="AI935" i="18" s="1"/>
  <c r="M936" i="18"/>
  <c r="AI936" i="18" s="1"/>
  <c r="M937" i="18"/>
  <c r="AI937" i="18" s="1"/>
  <c r="M938" i="18"/>
  <c r="AI938" i="18" s="1"/>
  <c r="M939" i="18"/>
  <c r="AI939" i="18" s="1"/>
  <c r="M940" i="18"/>
  <c r="AI940" i="18" s="1"/>
  <c r="M941" i="18"/>
  <c r="AI941" i="18" s="1"/>
  <c r="M942" i="18"/>
  <c r="AI942" i="18" s="1"/>
  <c r="M943" i="18"/>
  <c r="AI943" i="18" s="1"/>
  <c r="M944" i="18"/>
  <c r="AI944" i="18" s="1"/>
  <c r="M945" i="18"/>
  <c r="AI945" i="18" s="1"/>
  <c r="M946" i="18"/>
  <c r="AI946" i="18" s="1"/>
  <c r="M947" i="18"/>
  <c r="AI947" i="18" s="1"/>
  <c r="M948" i="18"/>
  <c r="AI948" i="18" s="1"/>
  <c r="M949" i="18"/>
  <c r="AI949" i="18" s="1"/>
  <c r="M950" i="18"/>
  <c r="AI950" i="18" s="1"/>
  <c r="M951" i="18"/>
  <c r="AI951" i="18" s="1"/>
  <c r="M952" i="18"/>
  <c r="AI952" i="18" s="1"/>
  <c r="M953" i="18"/>
  <c r="AI953" i="18" s="1"/>
  <c r="M954" i="18"/>
  <c r="AI954" i="18" s="1"/>
  <c r="M955" i="18"/>
  <c r="AI955" i="18" s="1"/>
  <c r="M956" i="18"/>
  <c r="AI956" i="18" s="1"/>
  <c r="M957" i="18"/>
  <c r="AI957" i="18" s="1"/>
  <c r="M958" i="18"/>
  <c r="AI958" i="18" s="1"/>
  <c r="M959" i="18"/>
  <c r="AI959" i="18" s="1"/>
  <c r="M960" i="18"/>
  <c r="AI960" i="18" s="1"/>
  <c r="M961" i="18"/>
  <c r="AI961" i="18" s="1"/>
  <c r="M962" i="18"/>
  <c r="AI962" i="18" s="1"/>
  <c r="M963" i="18"/>
  <c r="AI963" i="18" s="1"/>
  <c r="M964" i="18"/>
  <c r="AI964" i="18" s="1"/>
  <c r="M965" i="18"/>
  <c r="AI965" i="18" s="1"/>
  <c r="M966" i="18"/>
  <c r="AI966" i="18" s="1"/>
  <c r="M967" i="18"/>
  <c r="AI967" i="18" s="1"/>
  <c r="M968" i="18"/>
  <c r="AI968" i="18" s="1"/>
  <c r="M969" i="18"/>
  <c r="AI969" i="18" s="1"/>
  <c r="M970" i="18"/>
  <c r="AI970" i="18" s="1"/>
  <c r="M971" i="18"/>
  <c r="AI971" i="18" s="1"/>
  <c r="M972" i="18"/>
  <c r="AI972" i="18" s="1"/>
  <c r="M973" i="18"/>
  <c r="AI973" i="18" s="1"/>
  <c r="M974" i="18"/>
  <c r="AI974" i="18" s="1"/>
  <c r="M975" i="18"/>
  <c r="AI975" i="18" s="1"/>
  <c r="M976" i="18"/>
  <c r="AI976" i="18" s="1"/>
  <c r="M977" i="18"/>
  <c r="AI977" i="18" s="1"/>
  <c r="M978" i="18"/>
  <c r="AI978" i="18" s="1"/>
  <c r="M979" i="18"/>
  <c r="AI979" i="18" s="1"/>
  <c r="M980" i="18"/>
  <c r="AI980" i="18" s="1"/>
  <c r="M981" i="18"/>
  <c r="AI981" i="18" s="1"/>
  <c r="M982" i="18"/>
  <c r="AI982" i="18" s="1"/>
  <c r="M983" i="18"/>
  <c r="AI983" i="18" s="1"/>
  <c r="M984" i="18"/>
  <c r="AI984" i="18" s="1"/>
  <c r="M985" i="18"/>
  <c r="AI985" i="18" s="1"/>
  <c r="M986" i="18"/>
  <c r="AI986" i="18" s="1"/>
  <c r="M987" i="18"/>
  <c r="AI987" i="18" s="1"/>
  <c r="M988" i="18"/>
  <c r="AI988" i="18" s="1"/>
  <c r="M989" i="18"/>
  <c r="AI989" i="18" s="1"/>
  <c r="M990" i="18"/>
  <c r="AI990" i="18" s="1"/>
  <c r="M991" i="18"/>
  <c r="AI991" i="18" s="1"/>
  <c r="M992" i="18"/>
  <c r="AI992" i="18" s="1"/>
  <c r="M993" i="18"/>
  <c r="AI993" i="18" s="1"/>
  <c r="M994" i="18"/>
  <c r="AI994" i="18" s="1"/>
  <c r="M995" i="18"/>
  <c r="AI995" i="18" s="1"/>
  <c r="M996" i="18"/>
  <c r="AI996" i="18" s="1"/>
  <c r="M997" i="18"/>
  <c r="AI997" i="18" s="1"/>
  <c r="M998" i="18"/>
  <c r="AI998" i="18" s="1"/>
  <c r="M999" i="18"/>
  <c r="AI999" i="18" s="1"/>
  <c r="M1000" i="18"/>
  <c r="AI1000" i="18" s="1"/>
  <c r="M1001" i="18"/>
  <c r="AI1001" i="18" s="1"/>
  <c r="M1002" i="18"/>
  <c r="AI1002" i="18" s="1"/>
  <c r="M1003" i="18"/>
  <c r="AI1003" i="18" s="1"/>
  <c r="M1004" i="18"/>
  <c r="AI1004" i="18" s="1"/>
  <c r="M1005" i="18"/>
  <c r="AI1005" i="18" s="1"/>
  <c r="M1006" i="18"/>
  <c r="AI1006" i="18" s="1"/>
  <c r="E10" i="17"/>
  <c r="E9" i="17"/>
  <c r="B2" i="17"/>
  <c r="D8" i="17"/>
  <c r="G17" i="17" l="1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G111" i="17"/>
  <c r="G112" i="17"/>
  <c r="G113" i="17"/>
  <c r="G114" i="17"/>
  <c r="G115" i="17"/>
  <c r="G116" i="17"/>
  <c r="G117" i="17"/>
  <c r="G118" i="17"/>
  <c r="G119" i="17"/>
  <c r="G120" i="17"/>
  <c r="G121" i="17"/>
  <c r="G12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41" i="17"/>
  <c r="G142" i="17"/>
  <c r="G143" i="17"/>
  <c r="G144" i="17"/>
  <c r="G145" i="17"/>
  <c r="G146" i="17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62" i="17"/>
  <c r="G163" i="17"/>
  <c r="G164" i="17"/>
  <c r="G165" i="17"/>
  <c r="G166" i="17"/>
  <c r="G167" i="17"/>
  <c r="G168" i="17"/>
  <c r="G169" i="17"/>
  <c r="G170" i="17"/>
  <c r="G171" i="17"/>
  <c r="G172" i="17"/>
  <c r="G173" i="17"/>
  <c r="G174" i="17"/>
  <c r="G175" i="17"/>
  <c r="G176" i="17"/>
  <c r="G177" i="17"/>
  <c r="G178" i="17"/>
  <c r="G179" i="17"/>
  <c r="G180" i="17"/>
  <c r="G181" i="17"/>
  <c r="G182" i="17"/>
  <c r="G183" i="17"/>
  <c r="G184" i="17"/>
  <c r="G185" i="17"/>
  <c r="G186" i="17"/>
  <c r="G187" i="17"/>
  <c r="G188" i="17"/>
  <c r="G189" i="17"/>
  <c r="G190" i="17"/>
  <c r="G191" i="17"/>
  <c r="G192" i="17"/>
  <c r="G193" i="17"/>
  <c r="G194" i="17"/>
  <c r="G195" i="17"/>
  <c r="G196" i="17"/>
  <c r="G197" i="17"/>
  <c r="G198" i="17"/>
  <c r="G199" i="17"/>
  <c r="G200" i="17"/>
  <c r="G201" i="17"/>
  <c r="G202" i="17"/>
  <c r="G203" i="17"/>
  <c r="G204" i="17"/>
  <c r="G205" i="17"/>
  <c r="G206" i="17"/>
  <c r="G207" i="17"/>
  <c r="G208" i="17"/>
  <c r="G209" i="17"/>
  <c r="G210" i="17"/>
  <c r="G211" i="17"/>
  <c r="G212" i="17"/>
  <c r="G213" i="17"/>
  <c r="G214" i="17"/>
  <c r="G215" i="17"/>
  <c r="G216" i="17"/>
  <c r="G217" i="17"/>
  <c r="G218" i="17"/>
  <c r="G219" i="17"/>
  <c r="G220" i="17"/>
  <c r="G221" i="17"/>
  <c r="G222" i="17"/>
  <c r="G223" i="17"/>
  <c r="G224" i="17"/>
  <c r="G225" i="17"/>
  <c r="G226" i="17"/>
  <c r="G227" i="17"/>
  <c r="G228" i="17"/>
  <c r="G229" i="17"/>
  <c r="G230" i="17"/>
  <c r="G231" i="17"/>
  <c r="G232" i="17"/>
  <c r="G233" i="17"/>
  <c r="G234" i="17"/>
  <c r="G235" i="17"/>
  <c r="G236" i="17"/>
  <c r="G237" i="17"/>
  <c r="G238" i="17"/>
  <c r="G239" i="17"/>
  <c r="G240" i="17"/>
  <c r="G241" i="17"/>
  <c r="G242" i="17"/>
  <c r="G243" i="17"/>
  <c r="G244" i="17"/>
  <c r="G245" i="17"/>
  <c r="G246" i="17"/>
  <c r="G247" i="17"/>
  <c r="G248" i="17"/>
  <c r="G249" i="17"/>
  <c r="G250" i="17"/>
  <c r="G251" i="17"/>
  <c r="G252" i="17"/>
  <c r="G253" i="17"/>
  <c r="G254" i="17"/>
  <c r="G255" i="17"/>
  <c r="G256" i="17"/>
  <c r="G257" i="17"/>
  <c r="G258" i="17"/>
  <c r="G259" i="17"/>
  <c r="G260" i="17"/>
  <c r="G261" i="17"/>
  <c r="G262" i="17"/>
  <c r="G263" i="17"/>
  <c r="G264" i="17"/>
  <c r="G265" i="17"/>
  <c r="G266" i="17"/>
  <c r="G267" i="17"/>
  <c r="G268" i="17"/>
  <c r="G269" i="17"/>
  <c r="G270" i="17"/>
  <c r="G271" i="17"/>
  <c r="G272" i="17"/>
  <c r="G273" i="17"/>
  <c r="G274" i="17"/>
  <c r="G275" i="17"/>
  <c r="G276" i="17"/>
  <c r="G277" i="17"/>
  <c r="G278" i="17"/>
  <c r="G279" i="17"/>
  <c r="G280" i="17"/>
  <c r="G281" i="17"/>
  <c r="G282" i="17"/>
  <c r="G283" i="17"/>
  <c r="G284" i="17"/>
  <c r="G285" i="17"/>
  <c r="G286" i="17"/>
  <c r="G287" i="17"/>
  <c r="G288" i="17"/>
  <c r="G289" i="17"/>
  <c r="G290" i="17"/>
  <c r="G291" i="17"/>
  <c r="G292" i="17"/>
  <c r="G293" i="17"/>
  <c r="G294" i="17"/>
  <c r="G295" i="17"/>
  <c r="G296" i="17"/>
  <c r="G297" i="17"/>
  <c r="G298" i="17"/>
  <c r="G299" i="17"/>
  <c r="G300" i="17"/>
  <c r="G301" i="17"/>
  <c r="G302" i="17"/>
  <c r="G303" i="17"/>
  <c r="G304" i="17"/>
  <c r="G305" i="17"/>
  <c r="G306" i="17"/>
  <c r="G307" i="17"/>
  <c r="G308" i="17"/>
  <c r="G309" i="17"/>
  <c r="G310" i="17"/>
  <c r="G311" i="17"/>
  <c r="G312" i="17"/>
  <c r="G313" i="17"/>
  <c r="G314" i="17"/>
  <c r="G315" i="17"/>
  <c r="G316" i="17"/>
  <c r="G317" i="17"/>
  <c r="G318" i="17"/>
  <c r="G319" i="17"/>
  <c r="G320" i="17"/>
  <c r="G321" i="17"/>
  <c r="G322" i="17"/>
  <c r="G323" i="17"/>
  <c r="G324" i="17"/>
  <c r="G325" i="17"/>
  <c r="G326" i="17"/>
  <c r="G327" i="17"/>
  <c r="G328" i="17"/>
  <c r="G329" i="17"/>
  <c r="G330" i="17"/>
  <c r="G331" i="17"/>
  <c r="G332" i="17"/>
  <c r="G333" i="17"/>
  <c r="G334" i="17"/>
  <c r="G335" i="17"/>
  <c r="G336" i="17"/>
  <c r="G337" i="17"/>
  <c r="G338" i="17"/>
  <c r="G339" i="17"/>
  <c r="G340" i="17"/>
  <c r="G341" i="17"/>
  <c r="G342" i="17"/>
  <c r="G343" i="17"/>
  <c r="G344" i="17"/>
  <c r="G345" i="17"/>
  <c r="G346" i="17"/>
  <c r="G347" i="17"/>
  <c r="G348" i="17"/>
  <c r="G349" i="17"/>
  <c r="G350" i="17"/>
  <c r="G351" i="17"/>
  <c r="G352" i="17"/>
  <c r="G353" i="17"/>
  <c r="G354" i="17"/>
  <c r="G355" i="17"/>
  <c r="G356" i="17"/>
  <c r="G357" i="17"/>
  <c r="G358" i="17"/>
  <c r="G359" i="17"/>
  <c r="G360" i="17"/>
  <c r="G361" i="17"/>
  <c r="G362" i="17"/>
  <c r="G363" i="17"/>
  <c r="G364" i="17"/>
  <c r="G365" i="17"/>
  <c r="G366" i="17"/>
  <c r="G367" i="17"/>
  <c r="G368" i="17"/>
  <c r="G369" i="17"/>
  <c r="G370" i="17"/>
  <c r="G371" i="17"/>
  <c r="G372" i="17"/>
  <c r="G373" i="17"/>
  <c r="G374" i="17"/>
  <c r="G375" i="17"/>
  <c r="G376" i="17"/>
  <c r="G377" i="17"/>
  <c r="G378" i="17"/>
  <c r="G379" i="17"/>
  <c r="G380" i="17"/>
  <c r="G381" i="17"/>
  <c r="G382" i="17"/>
  <c r="G383" i="17"/>
  <c r="G384" i="17"/>
  <c r="G385" i="17"/>
  <c r="G386" i="17"/>
  <c r="G387" i="17"/>
  <c r="G388" i="17"/>
  <c r="G389" i="17"/>
  <c r="G390" i="17"/>
  <c r="G391" i="17"/>
  <c r="G392" i="17"/>
  <c r="G393" i="17"/>
  <c r="G394" i="17"/>
  <c r="G395" i="17"/>
  <c r="G396" i="17"/>
  <c r="G397" i="17"/>
  <c r="G398" i="17"/>
  <c r="G399" i="17"/>
  <c r="G400" i="17"/>
  <c r="G401" i="17"/>
  <c r="G402" i="17"/>
  <c r="G403" i="17"/>
  <c r="G404" i="17"/>
  <c r="G405" i="17"/>
  <c r="G406" i="17"/>
  <c r="G407" i="17"/>
  <c r="G408" i="17"/>
  <c r="G409" i="17"/>
  <c r="G410" i="17"/>
  <c r="G411" i="17"/>
  <c r="G412" i="17"/>
  <c r="G413" i="17"/>
  <c r="G414" i="17"/>
  <c r="G415" i="17"/>
  <c r="G416" i="17"/>
  <c r="G417" i="17"/>
  <c r="G418" i="17"/>
  <c r="G419" i="17"/>
  <c r="G420" i="17"/>
  <c r="G421" i="17"/>
  <c r="G422" i="17"/>
  <c r="G423" i="17"/>
  <c r="G424" i="17"/>
  <c r="G425" i="17"/>
  <c r="G426" i="17"/>
  <c r="G427" i="17"/>
  <c r="G428" i="17"/>
  <c r="G429" i="17"/>
  <c r="G430" i="17"/>
  <c r="G431" i="17"/>
  <c r="G432" i="17"/>
  <c r="G433" i="17"/>
  <c r="G434" i="17"/>
  <c r="G435" i="17"/>
  <c r="G436" i="17"/>
  <c r="G437" i="17"/>
  <c r="G438" i="17"/>
  <c r="G439" i="17"/>
  <c r="G440" i="17"/>
  <c r="G441" i="17"/>
  <c r="G442" i="17"/>
  <c r="G443" i="17"/>
  <c r="G444" i="17"/>
  <c r="G445" i="17"/>
  <c r="G446" i="17"/>
  <c r="G447" i="17"/>
  <c r="G448" i="17"/>
  <c r="G449" i="17"/>
  <c r="G450" i="17"/>
  <c r="G451" i="17"/>
  <c r="G452" i="17"/>
  <c r="G453" i="17"/>
  <c r="G454" i="17"/>
  <c r="G455" i="17"/>
  <c r="G456" i="17"/>
  <c r="G457" i="17"/>
  <c r="G458" i="17"/>
  <c r="G459" i="17"/>
  <c r="G460" i="17"/>
  <c r="G461" i="17"/>
  <c r="G462" i="17"/>
  <c r="G463" i="17"/>
  <c r="G464" i="17"/>
  <c r="G465" i="17"/>
  <c r="G466" i="17"/>
  <c r="G467" i="17"/>
  <c r="G468" i="17"/>
  <c r="G469" i="17"/>
  <c r="G470" i="17"/>
  <c r="G471" i="17"/>
  <c r="G472" i="17"/>
  <c r="G473" i="17"/>
  <c r="G474" i="17"/>
  <c r="G475" i="17"/>
  <c r="G476" i="17"/>
  <c r="G477" i="17"/>
  <c r="G478" i="17"/>
  <c r="G479" i="17"/>
  <c r="G480" i="17"/>
  <c r="G481" i="17"/>
  <c r="G482" i="17"/>
  <c r="G483" i="17"/>
  <c r="G484" i="17"/>
  <c r="G485" i="17"/>
  <c r="G486" i="17"/>
  <c r="G487" i="17"/>
  <c r="G488" i="17"/>
  <c r="G489" i="17"/>
  <c r="G490" i="17"/>
  <c r="G491" i="17"/>
  <c r="G492" i="17"/>
  <c r="G493" i="17"/>
  <c r="G494" i="17"/>
  <c r="G495" i="17"/>
  <c r="G496" i="17"/>
  <c r="G497" i="17"/>
  <c r="G498" i="17"/>
  <c r="G499" i="17"/>
  <c r="G500" i="17"/>
  <c r="G501" i="17"/>
  <c r="G502" i="17"/>
  <c r="G503" i="17"/>
  <c r="G504" i="17"/>
  <c r="G505" i="17"/>
  <c r="G506" i="17"/>
  <c r="G507" i="17"/>
  <c r="G508" i="17"/>
  <c r="G509" i="17"/>
  <c r="G510" i="17"/>
  <c r="G511" i="17"/>
  <c r="G512" i="17"/>
  <c r="G513" i="17"/>
  <c r="G514" i="17"/>
  <c r="G515" i="17"/>
  <c r="G516" i="17"/>
  <c r="G517" i="17"/>
  <c r="G518" i="17"/>
  <c r="G519" i="17"/>
  <c r="G520" i="17"/>
  <c r="G521" i="17"/>
  <c r="G522" i="17"/>
  <c r="G523" i="17"/>
  <c r="G524" i="17"/>
  <c r="G525" i="17"/>
  <c r="G526" i="17"/>
  <c r="G527" i="17"/>
  <c r="G528" i="17"/>
  <c r="G529" i="17"/>
  <c r="G530" i="17"/>
  <c r="G531" i="17"/>
  <c r="G532" i="17"/>
  <c r="G533" i="17"/>
  <c r="G534" i="17"/>
  <c r="G535" i="17"/>
  <c r="G536" i="17"/>
  <c r="G537" i="17"/>
  <c r="G538" i="17"/>
  <c r="G539" i="17"/>
  <c r="G540" i="17"/>
  <c r="G541" i="17"/>
  <c r="G542" i="17"/>
  <c r="G543" i="17"/>
  <c r="G544" i="17"/>
  <c r="G545" i="17"/>
  <c r="G546" i="17"/>
  <c r="G547" i="17"/>
  <c r="G548" i="17"/>
  <c r="G549" i="17"/>
  <c r="G550" i="17"/>
  <c r="G551" i="17"/>
  <c r="G552" i="17"/>
  <c r="G553" i="17"/>
  <c r="G554" i="17"/>
  <c r="G555" i="17"/>
  <c r="G556" i="17"/>
  <c r="G557" i="17"/>
  <c r="G558" i="17"/>
  <c r="G559" i="17"/>
  <c r="G560" i="17"/>
  <c r="G561" i="17"/>
  <c r="G562" i="17"/>
  <c r="G563" i="17"/>
  <c r="G564" i="17"/>
  <c r="G565" i="17"/>
  <c r="G566" i="17"/>
  <c r="G567" i="17"/>
  <c r="G568" i="17"/>
  <c r="G569" i="17"/>
  <c r="G570" i="17"/>
  <c r="G571" i="17"/>
  <c r="G572" i="17"/>
  <c r="G573" i="17"/>
  <c r="G574" i="17"/>
  <c r="G575" i="17"/>
  <c r="G576" i="17"/>
  <c r="G577" i="17"/>
  <c r="G578" i="17"/>
  <c r="G579" i="17"/>
  <c r="G580" i="17"/>
  <c r="G581" i="17"/>
  <c r="G582" i="17"/>
  <c r="G583" i="17"/>
  <c r="G584" i="17"/>
  <c r="G585" i="17"/>
  <c r="G586" i="17"/>
  <c r="G587" i="17"/>
  <c r="G588" i="17"/>
  <c r="G589" i="17"/>
  <c r="G590" i="17"/>
  <c r="G591" i="17"/>
  <c r="G592" i="17"/>
  <c r="G593" i="17"/>
  <c r="G594" i="17"/>
  <c r="G595" i="17"/>
  <c r="G596" i="17"/>
  <c r="G597" i="17"/>
  <c r="G598" i="17"/>
  <c r="G599" i="17"/>
  <c r="G600" i="17"/>
  <c r="G601" i="17"/>
  <c r="G602" i="17"/>
  <c r="G603" i="17"/>
  <c r="G604" i="17"/>
  <c r="G605" i="17"/>
  <c r="G606" i="17"/>
  <c r="G607" i="17"/>
  <c r="G608" i="17"/>
  <c r="G609" i="17"/>
  <c r="G610" i="17"/>
  <c r="G611" i="17"/>
  <c r="G612" i="17"/>
  <c r="G613" i="17"/>
  <c r="G614" i="17"/>
  <c r="G615" i="17"/>
  <c r="G616" i="17"/>
  <c r="G617" i="17"/>
  <c r="G618" i="17"/>
  <c r="G619" i="17"/>
  <c r="G620" i="17"/>
  <c r="G621" i="17"/>
  <c r="G622" i="17"/>
  <c r="G623" i="17"/>
  <c r="G624" i="17"/>
  <c r="G625" i="17"/>
  <c r="G626" i="17"/>
  <c r="G627" i="17"/>
  <c r="G628" i="17"/>
  <c r="G629" i="17"/>
  <c r="G630" i="17"/>
  <c r="G631" i="17"/>
  <c r="G632" i="17"/>
  <c r="G633" i="17"/>
  <c r="G634" i="17"/>
  <c r="G635" i="17"/>
  <c r="G636" i="17"/>
  <c r="G637" i="17"/>
  <c r="G638" i="17"/>
  <c r="G639" i="17"/>
  <c r="G640" i="17"/>
  <c r="G641" i="17"/>
  <c r="G642" i="17"/>
  <c r="G643" i="17"/>
  <c r="G644" i="17"/>
  <c r="G645" i="17"/>
  <c r="G646" i="17"/>
  <c r="G647" i="17"/>
  <c r="G648" i="17"/>
  <c r="G649" i="17"/>
  <c r="G650" i="17"/>
  <c r="G651" i="17"/>
  <c r="G652" i="17"/>
  <c r="G653" i="17"/>
  <c r="G654" i="17"/>
  <c r="G655" i="17"/>
  <c r="G656" i="17"/>
  <c r="G657" i="17"/>
  <c r="G658" i="17"/>
  <c r="G659" i="17"/>
  <c r="G660" i="17"/>
  <c r="G661" i="17"/>
  <c r="G662" i="17"/>
  <c r="G663" i="17"/>
  <c r="G664" i="17"/>
  <c r="G665" i="17"/>
  <c r="G666" i="17"/>
  <c r="G667" i="17"/>
  <c r="G668" i="17"/>
  <c r="G669" i="17"/>
  <c r="G670" i="17"/>
  <c r="G671" i="17"/>
  <c r="G672" i="17"/>
  <c r="G673" i="17"/>
  <c r="G674" i="17"/>
  <c r="G675" i="17"/>
  <c r="G676" i="17"/>
  <c r="G677" i="17"/>
  <c r="G678" i="17"/>
  <c r="G679" i="17"/>
  <c r="G680" i="17"/>
  <c r="G681" i="17"/>
  <c r="G682" i="17"/>
  <c r="G683" i="17"/>
  <c r="G684" i="17"/>
  <c r="G685" i="17"/>
  <c r="G686" i="17"/>
  <c r="G687" i="17"/>
  <c r="G688" i="17"/>
  <c r="G689" i="17"/>
  <c r="G690" i="17"/>
  <c r="G691" i="17"/>
  <c r="G692" i="17"/>
  <c r="G693" i="17"/>
  <c r="G694" i="17"/>
  <c r="G695" i="17"/>
  <c r="G696" i="17"/>
  <c r="G697" i="17"/>
  <c r="G698" i="17"/>
  <c r="G699" i="17"/>
  <c r="G700" i="17"/>
  <c r="G701" i="17"/>
  <c r="G702" i="17"/>
  <c r="G703" i="17"/>
  <c r="G704" i="17"/>
  <c r="G705" i="17"/>
  <c r="G706" i="17"/>
  <c r="G707" i="17"/>
  <c r="G708" i="17"/>
  <c r="G709" i="17"/>
  <c r="G710" i="17"/>
  <c r="G711" i="17"/>
  <c r="G712" i="17"/>
  <c r="G713" i="17"/>
  <c r="G714" i="17"/>
  <c r="G715" i="17"/>
  <c r="G716" i="17"/>
  <c r="G717" i="17"/>
  <c r="G718" i="17"/>
  <c r="G719" i="17"/>
  <c r="G720" i="17"/>
  <c r="G721" i="17"/>
  <c r="G722" i="17"/>
  <c r="G723" i="17"/>
  <c r="G724" i="17"/>
  <c r="G725" i="17"/>
  <c r="G726" i="17"/>
  <c r="G727" i="17"/>
  <c r="G728" i="17"/>
  <c r="G729" i="17"/>
  <c r="G730" i="17"/>
  <c r="G731" i="17"/>
  <c r="G732" i="17"/>
  <c r="G733" i="17"/>
  <c r="G734" i="17"/>
  <c r="G735" i="17"/>
  <c r="G736" i="17"/>
  <c r="G737" i="17"/>
  <c r="G738" i="17"/>
  <c r="G739" i="17"/>
  <c r="G740" i="17"/>
  <c r="G741" i="17"/>
  <c r="G742" i="17"/>
  <c r="G743" i="17"/>
  <c r="G744" i="17"/>
  <c r="G745" i="17"/>
  <c r="G746" i="17"/>
  <c r="G747" i="17"/>
  <c r="G748" i="17"/>
  <c r="G749" i="17"/>
  <c r="G750" i="17"/>
  <c r="G751" i="17"/>
  <c r="G752" i="17"/>
  <c r="G753" i="17"/>
  <c r="G754" i="17"/>
  <c r="G755" i="17"/>
  <c r="G756" i="17"/>
  <c r="G757" i="17"/>
  <c r="G758" i="17"/>
  <c r="G759" i="17"/>
  <c r="G760" i="17"/>
  <c r="G761" i="17"/>
  <c r="G762" i="17"/>
  <c r="G763" i="17"/>
  <c r="G764" i="17"/>
  <c r="G765" i="17"/>
  <c r="G766" i="17"/>
  <c r="G767" i="17"/>
  <c r="G768" i="17"/>
  <c r="G769" i="17"/>
  <c r="G770" i="17"/>
  <c r="G771" i="17"/>
  <c r="G772" i="17"/>
  <c r="G773" i="17"/>
  <c r="G774" i="17"/>
  <c r="G775" i="17"/>
  <c r="G776" i="17"/>
  <c r="G777" i="17"/>
  <c r="G778" i="17"/>
  <c r="G779" i="17"/>
  <c r="G780" i="17"/>
  <c r="G781" i="17"/>
  <c r="G782" i="17"/>
  <c r="G783" i="17"/>
  <c r="G784" i="17"/>
  <c r="G785" i="17"/>
  <c r="G786" i="17"/>
  <c r="G787" i="17"/>
  <c r="G788" i="17"/>
  <c r="G789" i="17"/>
  <c r="G790" i="17"/>
  <c r="G791" i="17"/>
  <c r="G792" i="17"/>
  <c r="G793" i="17"/>
  <c r="G794" i="17"/>
  <c r="G795" i="17"/>
  <c r="G796" i="17"/>
  <c r="G797" i="17"/>
  <c r="G798" i="17"/>
  <c r="G799" i="17"/>
  <c r="G800" i="17"/>
  <c r="G801" i="17"/>
  <c r="G802" i="17"/>
  <c r="G803" i="17"/>
  <c r="G804" i="17"/>
  <c r="G805" i="17"/>
  <c r="G806" i="17"/>
  <c r="G807" i="17"/>
  <c r="G808" i="17"/>
  <c r="G809" i="17"/>
  <c r="G810" i="17"/>
  <c r="G811" i="17"/>
  <c r="G812" i="17"/>
  <c r="G813" i="17"/>
  <c r="G814" i="17"/>
  <c r="G815" i="17"/>
  <c r="G816" i="17"/>
  <c r="G817" i="17"/>
  <c r="G818" i="17"/>
  <c r="G819" i="17"/>
  <c r="G820" i="17"/>
  <c r="G821" i="17"/>
  <c r="G822" i="17"/>
  <c r="G823" i="17"/>
  <c r="G824" i="17"/>
  <c r="G825" i="17"/>
  <c r="G826" i="17"/>
  <c r="G827" i="17"/>
  <c r="G828" i="17"/>
  <c r="G829" i="17"/>
  <c r="G830" i="17"/>
  <c r="G831" i="17"/>
  <c r="G832" i="17"/>
  <c r="G833" i="17"/>
  <c r="G834" i="17"/>
  <c r="G835" i="17"/>
  <c r="G836" i="17"/>
  <c r="G837" i="17"/>
  <c r="G838" i="17"/>
  <c r="G839" i="17"/>
  <c r="G840" i="17"/>
  <c r="G841" i="17"/>
  <c r="G842" i="17"/>
  <c r="G843" i="17"/>
  <c r="G844" i="17"/>
  <c r="G845" i="17"/>
  <c r="G846" i="17"/>
  <c r="G847" i="17"/>
  <c r="G848" i="17"/>
  <c r="G849" i="17"/>
  <c r="G850" i="17"/>
  <c r="G851" i="17"/>
  <c r="G852" i="17"/>
  <c r="G853" i="17"/>
  <c r="G854" i="17"/>
  <c r="G855" i="17"/>
  <c r="G856" i="17"/>
  <c r="G857" i="17"/>
  <c r="G858" i="17"/>
  <c r="G859" i="17"/>
  <c r="G860" i="17"/>
  <c r="G861" i="17"/>
  <c r="G862" i="17"/>
  <c r="G863" i="17"/>
  <c r="G864" i="17"/>
  <c r="G865" i="17"/>
  <c r="G866" i="17"/>
  <c r="G867" i="17"/>
  <c r="G868" i="17"/>
  <c r="G869" i="17"/>
  <c r="G870" i="17"/>
  <c r="G871" i="17"/>
  <c r="G872" i="17"/>
  <c r="G873" i="17"/>
  <c r="G874" i="17"/>
  <c r="G875" i="17"/>
  <c r="G876" i="17"/>
  <c r="G877" i="17"/>
  <c r="G878" i="17"/>
  <c r="G879" i="17"/>
  <c r="G880" i="17"/>
  <c r="G881" i="17"/>
  <c r="G882" i="17"/>
  <c r="G883" i="17"/>
  <c r="G884" i="17"/>
  <c r="G885" i="17"/>
  <c r="G886" i="17"/>
  <c r="G887" i="17"/>
  <c r="G888" i="17"/>
  <c r="G889" i="17"/>
  <c r="G890" i="17"/>
  <c r="G891" i="17"/>
  <c r="G892" i="17"/>
  <c r="G893" i="17"/>
  <c r="G894" i="17"/>
  <c r="G895" i="17"/>
  <c r="G896" i="17"/>
  <c r="G897" i="17"/>
  <c r="G898" i="17"/>
  <c r="G899" i="17"/>
  <c r="G900" i="17"/>
  <c r="G901" i="17"/>
  <c r="G902" i="17"/>
  <c r="G903" i="17"/>
  <c r="G904" i="17"/>
  <c r="G905" i="17"/>
  <c r="G906" i="17"/>
  <c r="G907" i="17"/>
  <c r="G908" i="17"/>
  <c r="G909" i="17"/>
  <c r="G910" i="17"/>
  <c r="G911" i="17"/>
  <c r="G912" i="17"/>
  <c r="G913" i="17"/>
  <c r="G914" i="17"/>
  <c r="G915" i="17"/>
  <c r="G916" i="17"/>
  <c r="G917" i="17"/>
  <c r="G918" i="17"/>
  <c r="G919" i="17"/>
  <c r="G920" i="17"/>
  <c r="G921" i="17"/>
  <c r="G922" i="17"/>
  <c r="G923" i="17"/>
  <c r="G924" i="17"/>
  <c r="G925" i="17"/>
  <c r="G926" i="17"/>
  <c r="G927" i="17"/>
  <c r="G928" i="17"/>
  <c r="G929" i="17"/>
  <c r="G930" i="17"/>
  <c r="G931" i="17"/>
  <c r="G932" i="17"/>
  <c r="G933" i="17"/>
  <c r="G934" i="17"/>
  <c r="G935" i="17"/>
  <c r="G936" i="17"/>
  <c r="G937" i="17"/>
  <c r="G938" i="17"/>
  <c r="G939" i="17"/>
  <c r="G940" i="17"/>
  <c r="G941" i="17"/>
  <c r="G942" i="17"/>
  <c r="G943" i="17"/>
  <c r="G944" i="17"/>
  <c r="G945" i="17"/>
  <c r="G946" i="17"/>
  <c r="G947" i="17"/>
  <c r="G948" i="17"/>
  <c r="G949" i="17"/>
  <c r="G950" i="17"/>
  <c r="G951" i="17"/>
  <c r="G952" i="17"/>
  <c r="G953" i="17"/>
  <c r="G954" i="17"/>
  <c r="G955" i="17"/>
  <c r="G956" i="17"/>
  <c r="G957" i="17"/>
  <c r="G958" i="17"/>
  <c r="G959" i="17"/>
  <c r="G960" i="17"/>
  <c r="G961" i="17"/>
  <c r="G962" i="17"/>
  <c r="G963" i="17"/>
  <c r="G964" i="17"/>
  <c r="G965" i="17"/>
  <c r="G966" i="17"/>
  <c r="G967" i="17"/>
  <c r="G968" i="17"/>
  <c r="G969" i="17"/>
  <c r="G970" i="17"/>
  <c r="G971" i="17"/>
  <c r="G972" i="17"/>
  <c r="G973" i="17"/>
  <c r="G974" i="17"/>
  <c r="G975" i="17"/>
  <c r="G976" i="17"/>
  <c r="G977" i="17"/>
  <c r="G978" i="17"/>
  <c r="G979" i="17"/>
  <c r="G980" i="17"/>
  <c r="G981" i="17"/>
  <c r="G982" i="17"/>
  <c r="G983" i="17"/>
  <c r="G984" i="17"/>
  <c r="G985" i="17"/>
  <c r="G986" i="17"/>
  <c r="G987" i="17"/>
  <c r="G988" i="17"/>
  <c r="G989" i="17"/>
  <c r="G990" i="17"/>
  <c r="G991" i="17"/>
  <c r="G992" i="17"/>
  <c r="G993" i="17"/>
  <c r="G994" i="17"/>
  <c r="G995" i="17"/>
  <c r="G996" i="17"/>
  <c r="G997" i="17"/>
  <c r="G998" i="17"/>
  <c r="G999" i="17"/>
  <c r="G1000" i="17"/>
  <c r="G1001" i="17"/>
  <c r="G1002" i="17"/>
  <c r="G1003" i="17"/>
  <c r="G1004" i="17"/>
  <c r="G1005" i="17"/>
  <c r="G1006" i="17"/>
  <c r="G1007" i="17"/>
  <c r="G1008" i="17"/>
  <c r="G1009" i="17"/>
  <c r="G1010" i="17"/>
  <c r="G1011" i="17"/>
  <c r="G1012" i="17"/>
  <c r="G1013" i="17"/>
  <c r="G1014" i="17"/>
  <c r="G1015" i="17"/>
  <c r="G1016" i="17"/>
  <c r="G1017" i="17"/>
  <c r="G1018" i="17"/>
  <c r="G1019" i="17"/>
  <c r="G1020" i="17"/>
  <c r="G1021" i="17"/>
  <c r="G1022" i="17"/>
  <c r="G1023" i="17"/>
  <c r="G1024" i="17"/>
  <c r="G1025" i="17"/>
  <c r="G1026" i="17"/>
  <c r="G1027" i="17"/>
  <c r="G1028" i="17"/>
  <c r="G1029" i="17"/>
  <c r="G1030" i="17"/>
  <c r="G1031" i="17"/>
  <c r="G1032" i="17"/>
  <c r="G1033" i="17"/>
  <c r="G1034" i="17"/>
  <c r="G1035" i="17"/>
  <c r="G1036" i="17"/>
  <c r="G1037" i="17"/>
  <c r="G1038" i="17"/>
  <c r="G1039" i="17"/>
  <c r="G1040" i="17"/>
  <c r="G1041" i="17"/>
  <c r="G1042" i="17"/>
  <c r="G1043" i="17"/>
  <c r="G1044" i="17"/>
  <c r="G1045" i="17"/>
  <c r="G1046" i="17"/>
  <c r="G1047" i="17"/>
  <c r="G1048" i="17"/>
  <c r="G1049" i="17"/>
  <c r="G1050" i="17"/>
  <c r="G1051" i="17"/>
  <c r="G1052" i="17"/>
  <c r="G1053" i="17"/>
  <c r="G1054" i="17"/>
  <c r="G1055" i="17"/>
  <c r="G1056" i="17"/>
  <c r="G1057" i="17"/>
  <c r="G1058" i="17"/>
  <c r="G1059" i="17"/>
  <c r="G1060" i="17"/>
  <c r="G1061" i="17"/>
  <c r="G1062" i="17"/>
  <c r="G1063" i="17"/>
  <c r="G1064" i="17"/>
  <c r="G1065" i="17"/>
  <c r="G1066" i="17"/>
  <c r="G1067" i="17"/>
  <c r="G1068" i="17"/>
  <c r="G1069" i="17"/>
  <c r="G1070" i="17"/>
  <c r="G1071" i="17"/>
  <c r="G1072" i="17"/>
  <c r="G1073" i="17"/>
  <c r="G1074" i="17"/>
  <c r="G1075" i="17"/>
  <c r="G1076" i="17"/>
  <c r="G1077" i="17"/>
  <c r="G1078" i="17"/>
  <c r="G1079" i="17"/>
  <c r="G1080" i="17"/>
  <c r="G1081" i="17"/>
  <c r="G1082" i="17"/>
  <c r="G1083" i="17"/>
  <c r="G1084" i="17"/>
  <c r="G1085" i="17"/>
  <c r="G1086" i="17"/>
  <c r="G1087" i="17"/>
  <c r="G1088" i="17"/>
  <c r="G1089" i="17"/>
  <c r="G1090" i="17"/>
  <c r="G1091" i="17"/>
  <c r="G1092" i="17"/>
  <c r="G1093" i="17"/>
  <c r="G1094" i="17"/>
  <c r="G1095" i="17"/>
  <c r="G1096" i="17"/>
  <c r="G1097" i="17"/>
  <c r="G1098" i="17"/>
  <c r="G1099" i="17"/>
  <c r="G1100" i="17"/>
  <c r="G1101" i="17"/>
  <c r="G1102" i="17"/>
  <c r="G1103" i="17"/>
  <c r="G1104" i="17"/>
  <c r="G1105" i="17"/>
  <c r="G1106" i="17"/>
  <c r="G1107" i="17"/>
  <c r="G1108" i="17"/>
  <c r="G1109" i="17"/>
  <c r="G1110" i="17"/>
  <c r="G1111" i="17"/>
  <c r="G1112" i="17"/>
  <c r="G1113" i="17"/>
  <c r="G1114" i="17"/>
  <c r="G1115" i="17"/>
  <c r="G1116" i="17"/>
  <c r="G1117" i="17"/>
  <c r="G1118" i="17"/>
  <c r="G1119" i="17"/>
  <c r="G1120" i="17"/>
  <c r="G1121" i="17"/>
  <c r="G1122" i="17"/>
  <c r="G1123" i="17"/>
  <c r="G1124" i="17"/>
  <c r="G1125" i="17"/>
  <c r="G1126" i="17"/>
  <c r="G1127" i="17"/>
  <c r="G1128" i="17"/>
  <c r="G1129" i="17"/>
  <c r="G1130" i="17"/>
  <c r="G1131" i="17"/>
  <c r="G1132" i="17"/>
  <c r="G1133" i="17"/>
  <c r="G1134" i="17"/>
  <c r="G1135" i="17"/>
  <c r="G1136" i="17"/>
  <c r="G1137" i="17"/>
  <c r="G1138" i="17"/>
  <c r="G1139" i="17"/>
  <c r="G1140" i="17"/>
  <c r="G1141" i="17"/>
  <c r="G1142" i="17"/>
  <c r="G1143" i="17"/>
  <c r="G1144" i="17"/>
  <c r="G1145" i="17"/>
  <c r="G1146" i="17"/>
  <c r="G1147" i="17"/>
  <c r="G1148" i="17"/>
  <c r="G1149" i="17"/>
  <c r="G1150" i="17"/>
  <c r="G1151" i="17"/>
  <c r="G1152" i="17"/>
  <c r="G1153" i="17"/>
  <c r="G1154" i="17"/>
  <c r="G1155" i="17"/>
  <c r="G1156" i="17"/>
  <c r="G1157" i="17"/>
  <c r="G1158" i="17"/>
  <c r="G1159" i="17"/>
  <c r="G1160" i="17"/>
  <c r="G1161" i="17"/>
  <c r="G1162" i="17"/>
  <c r="G1163" i="17"/>
  <c r="G1164" i="17"/>
  <c r="G1165" i="17"/>
  <c r="G1166" i="17"/>
  <c r="G1167" i="17"/>
  <c r="G1168" i="17"/>
  <c r="G1169" i="17"/>
  <c r="G1170" i="17"/>
  <c r="G1171" i="17"/>
  <c r="G1172" i="17"/>
  <c r="G1173" i="17"/>
  <c r="G1174" i="17"/>
  <c r="G1175" i="17"/>
  <c r="G1176" i="17"/>
  <c r="G1177" i="17"/>
  <c r="G1178" i="17"/>
  <c r="G1179" i="17"/>
  <c r="G1180" i="17"/>
  <c r="G1181" i="17"/>
  <c r="G1182" i="17"/>
  <c r="G1183" i="17"/>
  <c r="G1184" i="17"/>
  <c r="G1185" i="17"/>
  <c r="G1186" i="17"/>
  <c r="G1187" i="17"/>
  <c r="G1188" i="17"/>
  <c r="G1189" i="17"/>
  <c r="G1190" i="17"/>
  <c r="G1191" i="17"/>
  <c r="G1192" i="17"/>
  <c r="G1193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08" i="17"/>
  <c r="F109" i="17"/>
  <c r="F110" i="17"/>
  <c r="F111" i="17"/>
  <c r="F112" i="17"/>
  <c r="F113" i="17"/>
  <c r="F114" i="17"/>
  <c r="F115" i="17"/>
  <c r="F116" i="17"/>
  <c r="F117" i="17"/>
  <c r="F118" i="17"/>
  <c r="F119" i="17"/>
  <c r="F120" i="17"/>
  <c r="F121" i="17"/>
  <c r="F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62" i="17"/>
  <c r="F163" i="17"/>
  <c r="F164" i="17"/>
  <c r="F165" i="17"/>
  <c r="F166" i="17"/>
  <c r="F167" i="17"/>
  <c r="F168" i="17"/>
  <c r="F169" i="17"/>
  <c r="F170" i="17"/>
  <c r="F171" i="17"/>
  <c r="F172" i="17"/>
  <c r="F173" i="17"/>
  <c r="F174" i="17"/>
  <c r="F175" i="17"/>
  <c r="F176" i="17"/>
  <c r="F177" i="17"/>
  <c r="F178" i="17"/>
  <c r="F179" i="17"/>
  <c r="F180" i="17"/>
  <c r="F181" i="17"/>
  <c r="F182" i="17"/>
  <c r="F183" i="17"/>
  <c r="F184" i="17"/>
  <c r="F185" i="17"/>
  <c r="F186" i="17"/>
  <c r="F187" i="17"/>
  <c r="F188" i="17"/>
  <c r="F189" i="17"/>
  <c r="F190" i="17"/>
  <c r="F191" i="17"/>
  <c r="F192" i="17"/>
  <c r="F193" i="17"/>
  <c r="F194" i="17"/>
  <c r="F195" i="17"/>
  <c r="F196" i="17"/>
  <c r="F197" i="17"/>
  <c r="F198" i="17"/>
  <c r="F199" i="17"/>
  <c r="F200" i="17"/>
  <c r="F201" i="17"/>
  <c r="F202" i="17"/>
  <c r="F203" i="17"/>
  <c r="F204" i="17"/>
  <c r="F205" i="17"/>
  <c r="F206" i="17"/>
  <c r="F207" i="17"/>
  <c r="F208" i="17"/>
  <c r="F209" i="17"/>
  <c r="F210" i="17"/>
  <c r="F211" i="17"/>
  <c r="F212" i="17"/>
  <c r="F213" i="17"/>
  <c r="F214" i="17"/>
  <c r="F215" i="17"/>
  <c r="F216" i="17"/>
  <c r="F217" i="17"/>
  <c r="F218" i="17"/>
  <c r="F219" i="17"/>
  <c r="F220" i="17"/>
  <c r="F221" i="17"/>
  <c r="F222" i="17"/>
  <c r="F223" i="17"/>
  <c r="F224" i="17"/>
  <c r="F225" i="17"/>
  <c r="F226" i="17"/>
  <c r="F227" i="17"/>
  <c r="F228" i="17"/>
  <c r="F229" i="17"/>
  <c r="F230" i="17"/>
  <c r="F231" i="17"/>
  <c r="F232" i="17"/>
  <c r="F233" i="17"/>
  <c r="F234" i="17"/>
  <c r="F235" i="17"/>
  <c r="F236" i="17"/>
  <c r="F237" i="17"/>
  <c r="F238" i="17"/>
  <c r="F239" i="17"/>
  <c r="F240" i="17"/>
  <c r="F241" i="17"/>
  <c r="F242" i="17"/>
  <c r="F243" i="17"/>
  <c r="F244" i="17"/>
  <c r="F245" i="17"/>
  <c r="F246" i="17"/>
  <c r="F247" i="17"/>
  <c r="F248" i="17"/>
  <c r="F249" i="17"/>
  <c r="F250" i="17"/>
  <c r="F251" i="17"/>
  <c r="F252" i="17"/>
  <c r="F253" i="17"/>
  <c r="F254" i="17"/>
  <c r="F255" i="17"/>
  <c r="F256" i="17"/>
  <c r="F257" i="17"/>
  <c r="F258" i="17"/>
  <c r="F259" i="17"/>
  <c r="F260" i="17"/>
  <c r="F261" i="17"/>
  <c r="F262" i="17"/>
  <c r="F263" i="17"/>
  <c r="F264" i="17"/>
  <c r="F265" i="17"/>
  <c r="F266" i="17"/>
  <c r="F267" i="17"/>
  <c r="F268" i="17"/>
  <c r="F269" i="17"/>
  <c r="F270" i="17"/>
  <c r="F271" i="17"/>
  <c r="F272" i="17"/>
  <c r="F273" i="17"/>
  <c r="F274" i="17"/>
  <c r="F275" i="17"/>
  <c r="F276" i="17"/>
  <c r="F277" i="17"/>
  <c r="F278" i="17"/>
  <c r="F279" i="17"/>
  <c r="F280" i="17"/>
  <c r="F281" i="17"/>
  <c r="F282" i="17"/>
  <c r="F283" i="17"/>
  <c r="F284" i="17"/>
  <c r="F285" i="17"/>
  <c r="F286" i="17"/>
  <c r="F287" i="17"/>
  <c r="F288" i="17"/>
  <c r="F289" i="17"/>
  <c r="F290" i="17"/>
  <c r="F291" i="17"/>
  <c r="F292" i="17"/>
  <c r="F293" i="17"/>
  <c r="F294" i="17"/>
  <c r="F295" i="17"/>
  <c r="F296" i="17"/>
  <c r="F297" i="17"/>
  <c r="F298" i="17"/>
  <c r="F299" i="17"/>
  <c r="F300" i="17"/>
  <c r="F301" i="17"/>
  <c r="F302" i="17"/>
  <c r="F303" i="17"/>
  <c r="F304" i="17"/>
  <c r="F305" i="17"/>
  <c r="F306" i="17"/>
  <c r="F307" i="17"/>
  <c r="F308" i="17"/>
  <c r="F309" i="17"/>
  <c r="F310" i="17"/>
  <c r="F311" i="17"/>
  <c r="F312" i="17"/>
  <c r="F313" i="17"/>
  <c r="F314" i="17"/>
  <c r="F315" i="17"/>
  <c r="F316" i="17"/>
  <c r="F317" i="17"/>
  <c r="F318" i="17"/>
  <c r="F319" i="17"/>
  <c r="F320" i="17"/>
  <c r="F321" i="17"/>
  <c r="F322" i="17"/>
  <c r="F323" i="17"/>
  <c r="F324" i="17"/>
  <c r="F325" i="17"/>
  <c r="F326" i="17"/>
  <c r="F327" i="17"/>
  <c r="F328" i="17"/>
  <c r="F329" i="17"/>
  <c r="F330" i="17"/>
  <c r="F331" i="17"/>
  <c r="F332" i="17"/>
  <c r="F333" i="17"/>
  <c r="F334" i="17"/>
  <c r="F335" i="17"/>
  <c r="F336" i="17"/>
  <c r="F337" i="17"/>
  <c r="F338" i="17"/>
  <c r="F339" i="17"/>
  <c r="F340" i="17"/>
  <c r="F341" i="17"/>
  <c r="F342" i="17"/>
  <c r="F343" i="17"/>
  <c r="F344" i="17"/>
  <c r="F345" i="17"/>
  <c r="F346" i="17"/>
  <c r="F347" i="17"/>
  <c r="F348" i="17"/>
  <c r="F349" i="17"/>
  <c r="F350" i="17"/>
  <c r="F351" i="17"/>
  <c r="F352" i="17"/>
  <c r="F353" i="17"/>
  <c r="F354" i="17"/>
  <c r="F355" i="17"/>
  <c r="F356" i="17"/>
  <c r="F357" i="17"/>
  <c r="F358" i="17"/>
  <c r="F359" i="17"/>
  <c r="F360" i="17"/>
  <c r="F361" i="17"/>
  <c r="F362" i="17"/>
  <c r="F363" i="17"/>
  <c r="F364" i="17"/>
  <c r="F365" i="17"/>
  <c r="F366" i="17"/>
  <c r="F367" i="17"/>
  <c r="F368" i="17"/>
  <c r="F369" i="17"/>
  <c r="F370" i="17"/>
  <c r="F371" i="17"/>
  <c r="F372" i="17"/>
  <c r="F373" i="17"/>
  <c r="F374" i="17"/>
  <c r="F375" i="17"/>
  <c r="F376" i="17"/>
  <c r="F377" i="17"/>
  <c r="F378" i="17"/>
  <c r="F379" i="17"/>
  <c r="F380" i="17"/>
  <c r="F381" i="17"/>
  <c r="F382" i="17"/>
  <c r="F383" i="17"/>
  <c r="F384" i="17"/>
  <c r="F385" i="17"/>
  <c r="F386" i="17"/>
  <c r="F387" i="17"/>
  <c r="F388" i="17"/>
  <c r="F389" i="17"/>
  <c r="F390" i="17"/>
  <c r="F391" i="17"/>
  <c r="F392" i="17"/>
  <c r="F393" i="17"/>
  <c r="F394" i="17"/>
  <c r="F395" i="17"/>
  <c r="F396" i="17"/>
  <c r="F397" i="17"/>
  <c r="F398" i="17"/>
  <c r="F399" i="17"/>
  <c r="F400" i="17"/>
  <c r="F401" i="17"/>
  <c r="F402" i="17"/>
  <c r="F403" i="17"/>
  <c r="F404" i="17"/>
  <c r="F405" i="17"/>
  <c r="F406" i="17"/>
  <c r="F407" i="17"/>
  <c r="F408" i="17"/>
  <c r="F409" i="17"/>
  <c r="F410" i="17"/>
  <c r="F411" i="17"/>
  <c r="F412" i="17"/>
  <c r="F413" i="17"/>
  <c r="F414" i="17"/>
  <c r="F415" i="17"/>
  <c r="F416" i="17"/>
  <c r="F417" i="17"/>
  <c r="F418" i="17"/>
  <c r="F419" i="17"/>
  <c r="F420" i="17"/>
  <c r="F421" i="17"/>
  <c r="F422" i="17"/>
  <c r="F423" i="17"/>
  <c r="F424" i="17"/>
  <c r="F425" i="17"/>
  <c r="F426" i="17"/>
  <c r="F427" i="17"/>
  <c r="F428" i="17"/>
  <c r="F429" i="17"/>
  <c r="F430" i="17"/>
  <c r="F431" i="17"/>
  <c r="F432" i="17"/>
  <c r="F433" i="17"/>
  <c r="F434" i="17"/>
  <c r="F435" i="17"/>
  <c r="F436" i="17"/>
  <c r="F437" i="17"/>
  <c r="F438" i="17"/>
  <c r="F439" i="17"/>
  <c r="F440" i="17"/>
  <c r="F441" i="17"/>
  <c r="F442" i="17"/>
  <c r="F443" i="17"/>
  <c r="F444" i="17"/>
  <c r="F445" i="17"/>
  <c r="F446" i="17"/>
  <c r="F447" i="17"/>
  <c r="F448" i="17"/>
  <c r="F449" i="17"/>
  <c r="F450" i="17"/>
  <c r="F451" i="17"/>
  <c r="F452" i="17"/>
  <c r="F453" i="17"/>
  <c r="F454" i="17"/>
  <c r="F455" i="17"/>
  <c r="F456" i="17"/>
  <c r="F457" i="17"/>
  <c r="F458" i="17"/>
  <c r="F459" i="17"/>
  <c r="F460" i="17"/>
  <c r="F461" i="17"/>
  <c r="F462" i="17"/>
  <c r="F463" i="17"/>
  <c r="F464" i="17"/>
  <c r="F465" i="17"/>
  <c r="F466" i="17"/>
  <c r="F467" i="17"/>
  <c r="F468" i="17"/>
  <c r="F469" i="17"/>
  <c r="F470" i="17"/>
  <c r="F471" i="17"/>
  <c r="F472" i="17"/>
  <c r="F473" i="17"/>
  <c r="F474" i="17"/>
  <c r="F475" i="17"/>
  <c r="F476" i="17"/>
  <c r="F477" i="17"/>
  <c r="F478" i="17"/>
  <c r="F479" i="17"/>
  <c r="F480" i="17"/>
  <c r="F481" i="17"/>
  <c r="F482" i="17"/>
  <c r="F483" i="17"/>
  <c r="F484" i="17"/>
  <c r="F485" i="17"/>
  <c r="F486" i="17"/>
  <c r="F487" i="17"/>
  <c r="F488" i="17"/>
  <c r="F489" i="17"/>
  <c r="F490" i="17"/>
  <c r="F491" i="17"/>
  <c r="F492" i="17"/>
  <c r="F493" i="17"/>
  <c r="F494" i="17"/>
  <c r="F495" i="17"/>
  <c r="F496" i="17"/>
  <c r="F497" i="17"/>
  <c r="F498" i="17"/>
  <c r="F499" i="17"/>
  <c r="F500" i="17"/>
  <c r="F501" i="17"/>
  <c r="F502" i="17"/>
  <c r="F503" i="17"/>
  <c r="F504" i="17"/>
  <c r="F505" i="17"/>
  <c r="F506" i="17"/>
  <c r="F507" i="17"/>
  <c r="F508" i="17"/>
  <c r="F509" i="17"/>
  <c r="F510" i="17"/>
  <c r="F511" i="17"/>
  <c r="F512" i="17"/>
  <c r="F513" i="17"/>
  <c r="F514" i="17"/>
  <c r="F515" i="17"/>
  <c r="F516" i="17"/>
  <c r="F517" i="17"/>
  <c r="F518" i="17"/>
  <c r="F519" i="17"/>
  <c r="F520" i="17"/>
  <c r="F521" i="17"/>
  <c r="F522" i="17"/>
  <c r="F523" i="17"/>
  <c r="F524" i="17"/>
  <c r="F525" i="17"/>
  <c r="F526" i="17"/>
  <c r="F527" i="17"/>
  <c r="F528" i="17"/>
  <c r="F529" i="17"/>
  <c r="F530" i="17"/>
  <c r="F531" i="17"/>
  <c r="F532" i="17"/>
  <c r="F533" i="17"/>
  <c r="F534" i="17"/>
  <c r="F535" i="17"/>
  <c r="F536" i="17"/>
  <c r="F537" i="17"/>
  <c r="F538" i="17"/>
  <c r="F539" i="17"/>
  <c r="F540" i="17"/>
  <c r="F541" i="17"/>
  <c r="F542" i="17"/>
  <c r="F543" i="17"/>
  <c r="F544" i="17"/>
  <c r="F545" i="17"/>
  <c r="F546" i="17"/>
  <c r="F547" i="17"/>
  <c r="F548" i="17"/>
  <c r="F549" i="17"/>
  <c r="F550" i="17"/>
  <c r="F551" i="17"/>
  <c r="F552" i="17"/>
  <c r="F553" i="17"/>
  <c r="F554" i="17"/>
  <c r="F555" i="17"/>
  <c r="F556" i="17"/>
  <c r="F557" i="17"/>
  <c r="F558" i="17"/>
  <c r="F559" i="17"/>
  <c r="F560" i="17"/>
  <c r="F561" i="17"/>
  <c r="F562" i="17"/>
  <c r="F563" i="17"/>
  <c r="F564" i="17"/>
  <c r="F565" i="17"/>
  <c r="F566" i="17"/>
  <c r="F567" i="17"/>
  <c r="F568" i="17"/>
  <c r="F569" i="17"/>
  <c r="F570" i="17"/>
  <c r="F571" i="17"/>
  <c r="F572" i="17"/>
  <c r="F573" i="17"/>
  <c r="F574" i="17"/>
  <c r="F575" i="17"/>
  <c r="F576" i="17"/>
  <c r="F577" i="17"/>
  <c r="F578" i="17"/>
  <c r="F579" i="17"/>
  <c r="F580" i="17"/>
  <c r="F581" i="17"/>
  <c r="F582" i="17"/>
  <c r="F583" i="17"/>
  <c r="F584" i="17"/>
  <c r="F585" i="17"/>
  <c r="F586" i="17"/>
  <c r="F587" i="17"/>
  <c r="F588" i="17"/>
  <c r="F589" i="17"/>
  <c r="F590" i="17"/>
  <c r="F591" i="17"/>
  <c r="F592" i="17"/>
  <c r="F593" i="17"/>
  <c r="F594" i="17"/>
  <c r="F595" i="17"/>
  <c r="F596" i="17"/>
  <c r="F597" i="17"/>
  <c r="F598" i="17"/>
  <c r="F599" i="17"/>
  <c r="F600" i="17"/>
  <c r="F601" i="17"/>
  <c r="F602" i="17"/>
  <c r="F603" i="17"/>
  <c r="F604" i="17"/>
  <c r="F605" i="17"/>
  <c r="F606" i="17"/>
  <c r="F607" i="17"/>
  <c r="F608" i="17"/>
  <c r="F609" i="17"/>
  <c r="F610" i="17"/>
  <c r="F611" i="17"/>
  <c r="F612" i="17"/>
  <c r="F613" i="17"/>
  <c r="F614" i="17"/>
  <c r="F615" i="17"/>
  <c r="F616" i="17"/>
  <c r="F617" i="17"/>
  <c r="F618" i="17"/>
  <c r="F619" i="17"/>
  <c r="F620" i="17"/>
  <c r="F621" i="17"/>
  <c r="F622" i="17"/>
  <c r="F623" i="17"/>
  <c r="F624" i="17"/>
  <c r="F625" i="17"/>
  <c r="F626" i="17"/>
  <c r="F627" i="17"/>
  <c r="F628" i="17"/>
  <c r="F629" i="17"/>
  <c r="F630" i="17"/>
  <c r="F631" i="17"/>
  <c r="F632" i="17"/>
  <c r="F633" i="17"/>
  <c r="F634" i="17"/>
  <c r="F635" i="17"/>
  <c r="F636" i="17"/>
  <c r="F637" i="17"/>
  <c r="F638" i="17"/>
  <c r="F639" i="17"/>
  <c r="F640" i="17"/>
  <c r="F641" i="17"/>
  <c r="F642" i="17"/>
  <c r="F643" i="17"/>
  <c r="F644" i="17"/>
  <c r="F645" i="17"/>
  <c r="F646" i="17"/>
  <c r="F647" i="17"/>
  <c r="F648" i="17"/>
  <c r="F649" i="17"/>
  <c r="F650" i="17"/>
  <c r="F651" i="17"/>
  <c r="F652" i="17"/>
  <c r="F653" i="17"/>
  <c r="F654" i="17"/>
  <c r="F655" i="17"/>
  <c r="F656" i="17"/>
  <c r="F657" i="17"/>
  <c r="F658" i="17"/>
  <c r="F659" i="17"/>
  <c r="F660" i="17"/>
  <c r="F661" i="17"/>
  <c r="F662" i="17"/>
  <c r="F663" i="17"/>
  <c r="F664" i="17"/>
  <c r="F665" i="17"/>
  <c r="F666" i="17"/>
  <c r="F667" i="17"/>
  <c r="F668" i="17"/>
  <c r="F669" i="17"/>
  <c r="F670" i="17"/>
  <c r="F671" i="17"/>
  <c r="F672" i="17"/>
  <c r="F673" i="17"/>
  <c r="F674" i="17"/>
  <c r="F675" i="17"/>
  <c r="F676" i="17"/>
  <c r="F677" i="17"/>
  <c r="F678" i="17"/>
  <c r="F679" i="17"/>
  <c r="F680" i="17"/>
  <c r="F681" i="17"/>
  <c r="F682" i="17"/>
  <c r="F683" i="17"/>
  <c r="F684" i="17"/>
  <c r="F685" i="17"/>
  <c r="F686" i="17"/>
  <c r="F687" i="17"/>
  <c r="F688" i="17"/>
  <c r="F689" i="17"/>
  <c r="F690" i="17"/>
  <c r="F691" i="17"/>
  <c r="F692" i="17"/>
  <c r="F693" i="17"/>
  <c r="F694" i="17"/>
  <c r="F695" i="17"/>
  <c r="F696" i="17"/>
  <c r="F697" i="17"/>
  <c r="F698" i="17"/>
  <c r="F699" i="17"/>
  <c r="F700" i="17"/>
  <c r="F701" i="17"/>
  <c r="F702" i="17"/>
  <c r="F703" i="17"/>
  <c r="F704" i="17"/>
  <c r="F705" i="17"/>
  <c r="F706" i="17"/>
  <c r="F707" i="17"/>
  <c r="F708" i="17"/>
  <c r="F709" i="17"/>
  <c r="F710" i="17"/>
  <c r="F711" i="17"/>
  <c r="F712" i="17"/>
  <c r="F713" i="17"/>
  <c r="F714" i="17"/>
  <c r="F715" i="17"/>
  <c r="F716" i="17"/>
  <c r="F717" i="17"/>
  <c r="F718" i="17"/>
  <c r="F719" i="17"/>
  <c r="F720" i="17"/>
  <c r="F721" i="17"/>
  <c r="F722" i="17"/>
  <c r="F723" i="17"/>
  <c r="F724" i="17"/>
  <c r="F725" i="17"/>
  <c r="F726" i="17"/>
  <c r="F727" i="17"/>
  <c r="F728" i="17"/>
  <c r="F729" i="17"/>
  <c r="F730" i="17"/>
  <c r="F731" i="17"/>
  <c r="F732" i="17"/>
  <c r="F733" i="17"/>
  <c r="F734" i="17"/>
  <c r="F735" i="17"/>
  <c r="F736" i="17"/>
  <c r="F737" i="17"/>
  <c r="F738" i="17"/>
  <c r="F739" i="17"/>
  <c r="F740" i="17"/>
  <c r="F741" i="17"/>
  <c r="F742" i="17"/>
  <c r="F743" i="17"/>
  <c r="F744" i="17"/>
  <c r="F745" i="17"/>
  <c r="F746" i="17"/>
  <c r="F747" i="17"/>
  <c r="F748" i="17"/>
  <c r="F749" i="17"/>
  <c r="F750" i="17"/>
  <c r="F751" i="17"/>
  <c r="F752" i="17"/>
  <c r="F753" i="17"/>
  <c r="F754" i="17"/>
  <c r="F755" i="17"/>
  <c r="F756" i="17"/>
  <c r="F757" i="17"/>
  <c r="F758" i="17"/>
  <c r="F759" i="17"/>
  <c r="F760" i="17"/>
  <c r="F761" i="17"/>
  <c r="F762" i="17"/>
  <c r="F763" i="17"/>
  <c r="F764" i="17"/>
  <c r="F765" i="17"/>
  <c r="F766" i="17"/>
  <c r="F767" i="17"/>
  <c r="F768" i="17"/>
  <c r="F769" i="17"/>
  <c r="F770" i="17"/>
  <c r="F771" i="17"/>
  <c r="F772" i="17"/>
  <c r="F773" i="17"/>
  <c r="F774" i="17"/>
  <c r="F775" i="17"/>
  <c r="F776" i="17"/>
  <c r="F777" i="17"/>
  <c r="F778" i="17"/>
  <c r="F779" i="17"/>
  <c r="F780" i="17"/>
  <c r="F781" i="17"/>
  <c r="F782" i="17"/>
  <c r="F783" i="17"/>
  <c r="F784" i="17"/>
  <c r="F785" i="17"/>
  <c r="F786" i="17"/>
  <c r="F787" i="17"/>
  <c r="F788" i="17"/>
  <c r="F789" i="17"/>
  <c r="F790" i="17"/>
  <c r="F791" i="17"/>
  <c r="F792" i="17"/>
  <c r="F793" i="17"/>
  <c r="F794" i="17"/>
  <c r="F795" i="17"/>
  <c r="F796" i="17"/>
  <c r="F797" i="17"/>
  <c r="F798" i="17"/>
  <c r="F799" i="17"/>
  <c r="F800" i="17"/>
  <c r="F801" i="17"/>
  <c r="F802" i="17"/>
  <c r="F803" i="17"/>
  <c r="F804" i="17"/>
  <c r="F805" i="17"/>
  <c r="F806" i="17"/>
  <c r="F807" i="17"/>
  <c r="F808" i="17"/>
  <c r="F809" i="17"/>
  <c r="F810" i="17"/>
  <c r="F811" i="17"/>
  <c r="F812" i="17"/>
  <c r="F813" i="17"/>
  <c r="F814" i="17"/>
  <c r="F815" i="17"/>
  <c r="F816" i="17"/>
  <c r="F817" i="17"/>
  <c r="F818" i="17"/>
  <c r="F819" i="17"/>
  <c r="F820" i="17"/>
  <c r="F821" i="17"/>
  <c r="F822" i="17"/>
  <c r="F823" i="17"/>
  <c r="F824" i="17"/>
  <c r="F825" i="17"/>
  <c r="F826" i="17"/>
  <c r="F827" i="17"/>
  <c r="F828" i="17"/>
  <c r="F829" i="17"/>
  <c r="F830" i="17"/>
  <c r="F831" i="17"/>
  <c r="F832" i="17"/>
  <c r="F833" i="17"/>
  <c r="F834" i="17"/>
  <c r="F835" i="17"/>
  <c r="F836" i="17"/>
  <c r="F837" i="17"/>
  <c r="F838" i="17"/>
  <c r="F839" i="17"/>
  <c r="F840" i="17"/>
  <c r="F841" i="17"/>
  <c r="F842" i="17"/>
  <c r="F843" i="17"/>
  <c r="F844" i="17"/>
  <c r="F845" i="17"/>
  <c r="F846" i="17"/>
  <c r="F847" i="17"/>
  <c r="F848" i="17"/>
  <c r="F849" i="17"/>
  <c r="F850" i="17"/>
  <c r="F851" i="17"/>
  <c r="F852" i="17"/>
  <c r="F853" i="17"/>
  <c r="F854" i="17"/>
  <c r="F855" i="17"/>
  <c r="F856" i="17"/>
  <c r="F857" i="17"/>
  <c r="F858" i="17"/>
  <c r="F859" i="17"/>
  <c r="F860" i="17"/>
  <c r="F861" i="17"/>
  <c r="F862" i="17"/>
  <c r="F863" i="17"/>
  <c r="F864" i="17"/>
  <c r="F865" i="17"/>
  <c r="F866" i="17"/>
  <c r="F867" i="17"/>
  <c r="F868" i="17"/>
  <c r="F869" i="17"/>
  <c r="F870" i="17"/>
  <c r="F871" i="17"/>
  <c r="F872" i="17"/>
  <c r="F873" i="17"/>
  <c r="F874" i="17"/>
  <c r="F875" i="17"/>
  <c r="F876" i="17"/>
  <c r="F877" i="17"/>
  <c r="F878" i="17"/>
  <c r="F879" i="17"/>
  <c r="F880" i="17"/>
  <c r="F881" i="17"/>
  <c r="F882" i="17"/>
  <c r="F883" i="17"/>
  <c r="F884" i="17"/>
  <c r="F885" i="17"/>
  <c r="F886" i="17"/>
  <c r="F887" i="17"/>
  <c r="F888" i="17"/>
  <c r="F889" i="17"/>
  <c r="F890" i="17"/>
  <c r="F891" i="17"/>
  <c r="F892" i="17"/>
  <c r="F893" i="17"/>
  <c r="F894" i="17"/>
  <c r="F895" i="17"/>
  <c r="F896" i="17"/>
  <c r="F897" i="17"/>
  <c r="F898" i="17"/>
  <c r="F899" i="17"/>
  <c r="F900" i="17"/>
  <c r="F901" i="17"/>
  <c r="F902" i="17"/>
  <c r="F903" i="17"/>
  <c r="F904" i="17"/>
  <c r="F905" i="17"/>
  <c r="F906" i="17"/>
  <c r="F907" i="17"/>
  <c r="F908" i="17"/>
  <c r="F909" i="17"/>
  <c r="F910" i="17"/>
  <c r="F911" i="17"/>
  <c r="F912" i="17"/>
  <c r="F913" i="17"/>
  <c r="F914" i="17"/>
  <c r="F915" i="17"/>
  <c r="F916" i="17"/>
  <c r="F917" i="17"/>
  <c r="F918" i="17"/>
  <c r="F919" i="17"/>
  <c r="F920" i="17"/>
  <c r="F921" i="17"/>
  <c r="F922" i="17"/>
  <c r="F923" i="17"/>
  <c r="F924" i="17"/>
  <c r="F925" i="17"/>
  <c r="F926" i="17"/>
  <c r="F927" i="17"/>
  <c r="F928" i="17"/>
  <c r="F929" i="17"/>
  <c r="F930" i="17"/>
  <c r="F931" i="17"/>
  <c r="F932" i="17"/>
  <c r="F933" i="17"/>
  <c r="F934" i="17"/>
  <c r="F935" i="17"/>
  <c r="F936" i="17"/>
  <c r="F937" i="17"/>
  <c r="F938" i="17"/>
  <c r="F939" i="17"/>
  <c r="F940" i="17"/>
  <c r="F941" i="17"/>
  <c r="F942" i="17"/>
  <c r="F943" i="17"/>
  <c r="F944" i="17"/>
  <c r="F945" i="17"/>
  <c r="F946" i="17"/>
  <c r="F947" i="17"/>
  <c r="F948" i="17"/>
  <c r="F949" i="17"/>
  <c r="F950" i="17"/>
  <c r="F951" i="17"/>
  <c r="F952" i="17"/>
  <c r="F953" i="17"/>
  <c r="F954" i="17"/>
  <c r="F955" i="17"/>
  <c r="F956" i="17"/>
  <c r="F957" i="17"/>
  <c r="F958" i="17"/>
  <c r="F959" i="17"/>
  <c r="F960" i="17"/>
  <c r="F961" i="17"/>
  <c r="F962" i="17"/>
  <c r="F963" i="17"/>
  <c r="F964" i="17"/>
  <c r="F965" i="17"/>
  <c r="F966" i="17"/>
  <c r="F967" i="17"/>
  <c r="F968" i="17"/>
  <c r="F969" i="17"/>
  <c r="F970" i="17"/>
  <c r="F971" i="17"/>
  <c r="F972" i="17"/>
  <c r="F973" i="17"/>
  <c r="F974" i="17"/>
  <c r="F975" i="17"/>
  <c r="F976" i="17"/>
  <c r="F977" i="17"/>
  <c r="F978" i="17"/>
  <c r="F979" i="17"/>
  <c r="F980" i="17"/>
  <c r="F981" i="17"/>
  <c r="F982" i="17"/>
  <c r="F983" i="17"/>
  <c r="F984" i="17"/>
  <c r="F985" i="17"/>
  <c r="F986" i="17"/>
  <c r="F987" i="17"/>
  <c r="F988" i="17"/>
  <c r="F989" i="17"/>
  <c r="F990" i="17"/>
  <c r="F991" i="17"/>
  <c r="F992" i="17"/>
  <c r="F993" i="17"/>
  <c r="F994" i="17"/>
  <c r="F995" i="17"/>
  <c r="F996" i="17"/>
  <c r="F997" i="17"/>
  <c r="F998" i="17"/>
  <c r="F999" i="17"/>
  <c r="F1000" i="17"/>
  <c r="F1001" i="17"/>
  <c r="F1002" i="17"/>
  <c r="F1003" i="17"/>
  <c r="F1004" i="17"/>
  <c r="F1005" i="17"/>
  <c r="F1006" i="17"/>
  <c r="F1007" i="17"/>
  <c r="F1008" i="17"/>
  <c r="F1009" i="17"/>
  <c r="F1010" i="17"/>
  <c r="F1011" i="17"/>
  <c r="F1012" i="17"/>
  <c r="F1013" i="17"/>
  <c r="F1014" i="17"/>
  <c r="F1015" i="17"/>
  <c r="F1016" i="17"/>
  <c r="F1017" i="17"/>
  <c r="F1018" i="17"/>
  <c r="F1019" i="17"/>
  <c r="F1020" i="17"/>
  <c r="F1021" i="17"/>
  <c r="F1022" i="17"/>
  <c r="F1023" i="17"/>
  <c r="F1024" i="17"/>
  <c r="F1025" i="17"/>
  <c r="F1026" i="17"/>
  <c r="F1027" i="17"/>
  <c r="F1028" i="17"/>
  <c r="F1029" i="17"/>
  <c r="F1030" i="17"/>
  <c r="F1031" i="17"/>
  <c r="F1032" i="17"/>
  <c r="F1033" i="17"/>
  <c r="F1034" i="17"/>
  <c r="F1035" i="17"/>
  <c r="F1036" i="17"/>
  <c r="F1037" i="17"/>
  <c r="F1038" i="17"/>
  <c r="F1039" i="17"/>
  <c r="F1040" i="17"/>
  <c r="F1041" i="17"/>
  <c r="F1042" i="17"/>
  <c r="F1043" i="17"/>
  <c r="F1044" i="17"/>
  <c r="F1045" i="17"/>
  <c r="F1046" i="17"/>
  <c r="F1047" i="17"/>
  <c r="F1048" i="17"/>
  <c r="F1049" i="17"/>
  <c r="F1050" i="17"/>
  <c r="F1051" i="17"/>
  <c r="F1052" i="17"/>
  <c r="F1053" i="17"/>
  <c r="F1054" i="17"/>
  <c r="F1055" i="17"/>
  <c r="F1056" i="17"/>
  <c r="F1057" i="17"/>
  <c r="F1058" i="17"/>
  <c r="F1059" i="17"/>
  <c r="F1060" i="17"/>
  <c r="F1061" i="17"/>
  <c r="F1062" i="17"/>
  <c r="F1063" i="17"/>
  <c r="F1064" i="17"/>
  <c r="F1065" i="17"/>
  <c r="F1066" i="17"/>
  <c r="F1067" i="17"/>
  <c r="F1068" i="17"/>
  <c r="F1069" i="17"/>
  <c r="F1070" i="17"/>
  <c r="F1071" i="17"/>
  <c r="F1072" i="17"/>
  <c r="F1073" i="17"/>
  <c r="F1074" i="17"/>
  <c r="F1075" i="17"/>
  <c r="F1076" i="17"/>
  <c r="F1077" i="17"/>
  <c r="F1078" i="17"/>
  <c r="F1079" i="17"/>
  <c r="F1080" i="17"/>
  <c r="F1081" i="17"/>
  <c r="F1082" i="17"/>
  <c r="F1083" i="17"/>
  <c r="F1084" i="17"/>
  <c r="F1085" i="17"/>
  <c r="F1086" i="17"/>
  <c r="F1087" i="17"/>
  <c r="F1088" i="17"/>
  <c r="F1089" i="17"/>
  <c r="F1090" i="17"/>
  <c r="F1091" i="17"/>
  <c r="F1092" i="17"/>
  <c r="F1093" i="17"/>
  <c r="F1094" i="17"/>
  <c r="F1095" i="17"/>
  <c r="F1096" i="17"/>
  <c r="F1097" i="17"/>
  <c r="F1098" i="17"/>
  <c r="F1099" i="17"/>
  <c r="F1100" i="17"/>
  <c r="F1101" i="17"/>
  <c r="F1102" i="17"/>
  <c r="F1103" i="17"/>
  <c r="F1104" i="17"/>
  <c r="F1105" i="17"/>
  <c r="F1106" i="17"/>
  <c r="F1107" i="17"/>
  <c r="F1108" i="17"/>
  <c r="F1109" i="17"/>
  <c r="F1110" i="17"/>
  <c r="F1111" i="17"/>
  <c r="F1112" i="17"/>
  <c r="F1113" i="17"/>
  <c r="F1114" i="17"/>
  <c r="F1115" i="17"/>
  <c r="F1116" i="17"/>
  <c r="F1117" i="17"/>
  <c r="F1118" i="17"/>
  <c r="F1119" i="17"/>
  <c r="F1120" i="17"/>
  <c r="F1121" i="17"/>
  <c r="F1122" i="17"/>
  <c r="F1123" i="17"/>
  <c r="F1124" i="17"/>
  <c r="F1125" i="17"/>
  <c r="F1126" i="17"/>
  <c r="F1127" i="17"/>
  <c r="F1128" i="17"/>
  <c r="F1129" i="17"/>
  <c r="F1130" i="17"/>
  <c r="F1131" i="17"/>
  <c r="F1132" i="17"/>
  <c r="F1133" i="17"/>
  <c r="F1134" i="17"/>
  <c r="F1135" i="17"/>
  <c r="F1136" i="17"/>
  <c r="F1137" i="17"/>
  <c r="F1138" i="17"/>
  <c r="F1139" i="17"/>
  <c r="F1140" i="17"/>
  <c r="F1141" i="17"/>
  <c r="F1142" i="17"/>
  <c r="F1143" i="17"/>
  <c r="F1144" i="17"/>
  <c r="F1145" i="17"/>
  <c r="F1146" i="17"/>
  <c r="F1147" i="17"/>
  <c r="F1148" i="17"/>
  <c r="F1149" i="17"/>
  <c r="F1150" i="17"/>
  <c r="F1151" i="17"/>
  <c r="F1152" i="17"/>
  <c r="F1153" i="17"/>
  <c r="F1154" i="17"/>
  <c r="F1155" i="17"/>
  <c r="F1156" i="17"/>
  <c r="F1157" i="17"/>
  <c r="F1158" i="17"/>
  <c r="F1159" i="17"/>
  <c r="F1160" i="17"/>
  <c r="F1161" i="17"/>
  <c r="F1162" i="17"/>
  <c r="F1163" i="17"/>
  <c r="F1164" i="17"/>
  <c r="F1165" i="17"/>
  <c r="F1166" i="17"/>
  <c r="F1167" i="17"/>
  <c r="F1168" i="17"/>
  <c r="F1169" i="17"/>
  <c r="F1170" i="17"/>
  <c r="F1171" i="17"/>
  <c r="F1172" i="17"/>
  <c r="F1173" i="17"/>
  <c r="F1174" i="17"/>
  <c r="F1175" i="17"/>
  <c r="F1176" i="17"/>
  <c r="F1177" i="17"/>
  <c r="F1178" i="17"/>
  <c r="F1179" i="17"/>
  <c r="F1180" i="17"/>
  <c r="F1181" i="17"/>
  <c r="F1182" i="17"/>
  <c r="F1183" i="17"/>
  <c r="F1184" i="17"/>
  <c r="F1185" i="17"/>
  <c r="F1186" i="17"/>
  <c r="F1187" i="17"/>
  <c r="F1188" i="17"/>
  <c r="F1189" i="17"/>
  <c r="F1190" i="17"/>
  <c r="F1191" i="17"/>
  <c r="F1192" i="17"/>
  <c r="F1193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E105" i="17"/>
  <c r="E106" i="17"/>
  <c r="E107" i="17"/>
  <c r="E108" i="17"/>
  <c r="E109" i="17"/>
  <c r="E110" i="17"/>
  <c r="E111" i="17"/>
  <c r="E112" i="17"/>
  <c r="E113" i="17"/>
  <c r="E114" i="17"/>
  <c r="E115" i="17"/>
  <c r="E116" i="17"/>
  <c r="E117" i="17"/>
  <c r="E118" i="17"/>
  <c r="E119" i="17"/>
  <c r="E120" i="17"/>
  <c r="E121" i="17"/>
  <c r="E122" i="17"/>
  <c r="E123" i="17"/>
  <c r="E124" i="17"/>
  <c r="E125" i="17"/>
  <c r="E126" i="17"/>
  <c r="E127" i="17"/>
  <c r="E128" i="17"/>
  <c r="E129" i="17"/>
  <c r="E130" i="17"/>
  <c r="E131" i="17"/>
  <c r="E132" i="17"/>
  <c r="E133" i="17"/>
  <c r="E134" i="17"/>
  <c r="E135" i="17"/>
  <c r="E136" i="17"/>
  <c r="E137" i="17"/>
  <c r="E138" i="17"/>
  <c r="E139" i="17"/>
  <c r="E140" i="17"/>
  <c r="E141" i="17"/>
  <c r="E142" i="17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7" i="17"/>
  <c r="E158" i="17"/>
  <c r="E159" i="17"/>
  <c r="E160" i="17"/>
  <c r="E161" i="17"/>
  <c r="E162" i="17"/>
  <c r="E163" i="17"/>
  <c r="E164" i="17"/>
  <c r="E165" i="17"/>
  <c r="E166" i="17"/>
  <c r="E167" i="17"/>
  <c r="E168" i="17"/>
  <c r="E169" i="17"/>
  <c r="E170" i="17"/>
  <c r="E171" i="17"/>
  <c r="E172" i="17"/>
  <c r="E173" i="17"/>
  <c r="E174" i="17"/>
  <c r="E175" i="17"/>
  <c r="E176" i="17"/>
  <c r="E177" i="17"/>
  <c r="E178" i="17"/>
  <c r="E179" i="17"/>
  <c r="E180" i="17"/>
  <c r="E181" i="17"/>
  <c r="E182" i="17"/>
  <c r="E183" i="17"/>
  <c r="E184" i="17"/>
  <c r="E185" i="17"/>
  <c r="E186" i="17"/>
  <c r="E187" i="17"/>
  <c r="E188" i="17"/>
  <c r="E189" i="17"/>
  <c r="E190" i="17"/>
  <c r="E191" i="17"/>
  <c r="E192" i="17"/>
  <c r="E193" i="17"/>
  <c r="E194" i="17"/>
  <c r="E195" i="17"/>
  <c r="E196" i="17"/>
  <c r="E197" i="17"/>
  <c r="E198" i="17"/>
  <c r="E199" i="17"/>
  <c r="E200" i="17"/>
  <c r="E201" i="17"/>
  <c r="E202" i="17"/>
  <c r="E203" i="17"/>
  <c r="E204" i="17"/>
  <c r="E205" i="17"/>
  <c r="E206" i="17"/>
  <c r="E207" i="17"/>
  <c r="E208" i="17"/>
  <c r="E209" i="17"/>
  <c r="E210" i="17"/>
  <c r="E211" i="17"/>
  <c r="E212" i="17"/>
  <c r="E213" i="17"/>
  <c r="E214" i="17"/>
  <c r="E215" i="17"/>
  <c r="E216" i="17"/>
  <c r="E217" i="17"/>
  <c r="E218" i="17"/>
  <c r="E219" i="17"/>
  <c r="E220" i="17"/>
  <c r="E221" i="17"/>
  <c r="E222" i="17"/>
  <c r="E223" i="17"/>
  <c r="E224" i="17"/>
  <c r="E225" i="17"/>
  <c r="E226" i="17"/>
  <c r="E227" i="17"/>
  <c r="E228" i="17"/>
  <c r="E229" i="17"/>
  <c r="E230" i="17"/>
  <c r="E231" i="17"/>
  <c r="E232" i="17"/>
  <c r="E233" i="17"/>
  <c r="E234" i="17"/>
  <c r="E235" i="17"/>
  <c r="E236" i="17"/>
  <c r="E237" i="17"/>
  <c r="E238" i="17"/>
  <c r="E239" i="17"/>
  <c r="E240" i="17"/>
  <c r="E241" i="17"/>
  <c r="E242" i="17"/>
  <c r="E243" i="17"/>
  <c r="E244" i="17"/>
  <c r="E245" i="17"/>
  <c r="E246" i="17"/>
  <c r="E247" i="17"/>
  <c r="E248" i="17"/>
  <c r="E249" i="17"/>
  <c r="E250" i="17"/>
  <c r="E251" i="17"/>
  <c r="E252" i="17"/>
  <c r="E253" i="17"/>
  <c r="E254" i="17"/>
  <c r="E255" i="17"/>
  <c r="E256" i="17"/>
  <c r="E257" i="17"/>
  <c r="E258" i="17"/>
  <c r="E259" i="17"/>
  <c r="E260" i="17"/>
  <c r="E261" i="17"/>
  <c r="E262" i="17"/>
  <c r="E263" i="17"/>
  <c r="E264" i="17"/>
  <c r="E265" i="17"/>
  <c r="E266" i="17"/>
  <c r="E267" i="17"/>
  <c r="E268" i="17"/>
  <c r="E269" i="17"/>
  <c r="E270" i="17"/>
  <c r="E271" i="17"/>
  <c r="E272" i="17"/>
  <c r="E273" i="17"/>
  <c r="E274" i="17"/>
  <c r="E275" i="17"/>
  <c r="E276" i="17"/>
  <c r="E277" i="17"/>
  <c r="E278" i="17"/>
  <c r="E279" i="17"/>
  <c r="E280" i="17"/>
  <c r="E281" i="17"/>
  <c r="E282" i="17"/>
  <c r="E283" i="17"/>
  <c r="E284" i="17"/>
  <c r="E285" i="17"/>
  <c r="E286" i="17"/>
  <c r="E287" i="17"/>
  <c r="E288" i="17"/>
  <c r="E289" i="17"/>
  <c r="E290" i="17"/>
  <c r="E291" i="17"/>
  <c r="E292" i="17"/>
  <c r="E293" i="17"/>
  <c r="E294" i="17"/>
  <c r="E295" i="17"/>
  <c r="E296" i="17"/>
  <c r="E297" i="17"/>
  <c r="E298" i="17"/>
  <c r="E299" i="17"/>
  <c r="E300" i="17"/>
  <c r="E301" i="17"/>
  <c r="E302" i="17"/>
  <c r="E303" i="17"/>
  <c r="E304" i="17"/>
  <c r="E305" i="17"/>
  <c r="E306" i="17"/>
  <c r="E307" i="17"/>
  <c r="E308" i="17"/>
  <c r="E309" i="17"/>
  <c r="E310" i="17"/>
  <c r="E311" i="17"/>
  <c r="E312" i="17"/>
  <c r="E313" i="17"/>
  <c r="E314" i="17"/>
  <c r="E315" i="17"/>
  <c r="E316" i="17"/>
  <c r="E317" i="17"/>
  <c r="E318" i="17"/>
  <c r="E319" i="17"/>
  <c r="E320" i="17"/>
  <c r="E321" i="17"/>
  <c r="E322" i="17"/>
  <c r="E323" i="17"/>
  <c r="E324" i="17"/>
  <c r="E325" i="17"/>
  <c r="E326" i="17"/>
  <c r="E327" i="17"/>
  <c r="E328" i="17"/>
  <c r="E329" i="17"/>
  <c r="E330" i="17"/>
  <c r="E331" i="17"/>
  <c r="E332" i="17"/>
  <c r="E333" i="17"/>
  <c r="E334" i="17"/>
  <c r="E335" i="17"/>
  <c r="E336" i="17"/>
  <c r="E337" i="17"/>
  <c r="E338" i="17"/>
  <c r="E339" i="17"/>
  <c r="E340" i="17"/>
  <c r="E341" i="17"/>
  <c r="E342" i="17"/>
  <c r="E343" i="17"/>
  <c r="E344" i="17"/>
  <c r="E345" i="17"/>
  <c r="E346" i="17"/>
  <c r="E347" i="17"/>
  <c r="E348" i="17"/>
  <c r="E349" i="17"/>
  <c r="E350" i="17"/>
  <c r="E351" i="17"/>
  <c r="E352" i="17"/>
  <c r="E353" i="17"/>
  <c r="E354" i="17"/>
  <c r="E355" i="17"/>
  <c r="E356" i="17"/>
  <c r="E357" i="17"/>
  <c r="E358" i="17"/>
  <c r="E359" i="17"/>
  <c r="E360" i="17"/>
  <c r="E361" i="17"/>
  <c r="E362" i="17"/>
  <c r="E363" i="17"/>
  <c r="E364" i="17"/>
  <c r="E365" i="17"/>
  <c r="E366" i="17"/>
  <c r="E367" i="17"/>
  <c r="E368" i="17"/>
  <c r="E369" i="17"/>
  <c r="E370" i="17"/>
  <c r="E371" i="17"/>
  <c r="E372" i="17"/>
  <c r="E373" i="17"/>
  <c r="E374" i="17"/>
  <c r="E375" i="17"/>
  <c r="E376" i="17"/>
  <c r="E377" i="17"/>
  <c r="E378" i="17"/>
  <c r="E379" i="17"/>
  <c r="E380" i="17"/>
  <c r="E381" i="17"/>
  <c r="E382" i="17"/>
  <c r="E383" i="17"/>
  <c r="E384" i="17"/>
  <c r="E385" i="17"/>
  <c r="E386" i="17"/>
  <c r="E387" i="17"/>
  <c r="E388" i="17"/>
  <c r="E389" i="17"/>
  <c r="E390" i="17"/>
  <c r="E391" i="17"/>
  <c r="E392" i="17"/>
  <c r="E393" i="17"/>
  <c r="E394" i="17"/>
  <c r="E395" i="17"/>
  <c r="E396" i="17"/>
  <c r="E397" i="17"/>
  <c r="E398" i="17"/>
  <c r="E399" i="17"/>
  <c r="E400" i="17"/>
  <c r="E401" i="17"/>
  <c r="E402" i="17"/>
  <c r="E403" i="17"/>
  <c r="E404" i="17"/>
  <c r="E405" i="17"/>
  <c r="E406" i="17"/>
  <c r="E407" i="17"/>
  <c r="E408" i="17"/>
  <c r="E409" i="17"/>
  <c r="E410" i="17"/>
  <c r="E411" i="17"/>
  <c r="E412" i="17"/>
  <c r="E413" i="17"/>
  <c r="E414" i="17"/>
  <c r="E415" i="17"/>
  <c r="E416" i="17"/>
  <c r="E417" i="17"/>
  <c r="E418" i="17"/>
  <c r="E419" i="17"/>
  <c r="E420" i="17"/>
  <c r="E421" i="17"/>
  <c r="E422" i="17"/>
  <c r="E423" i="17"/>
  <c r="E424" i="17"/>
  <c r="E425" i="17"/>
  <c r="E426" i="17"/>
  <c r="E427" i="17"/>
  <c r="E428" i="17"/>
  <c r="E429" i="17"/>
  <c r="E430" i="17"/>
  <c r="E431" i="17"/>
  <c r="E432" i="17"/>
  <c r="E433" i="17"/>
  <c r="E434" i="17"/>
  <c r="E435" i="17"/>
  <c r="E436" i="17"/>
  <c r="E437" i="17"/>
  <c r="E438" i="17"/>
  <c r="E439" i="17"/>
  <c r="E440" i="17"/>
  <c r="E441" i="17"/>
  <c r="E442" i="17"/>
  <c r="E443" i="17"/>
  <c r="E444" i="17"/>
  <c r="E445" i="17"/>
  <c r="E446" i="17"/>
  <c r="E447" i="17"/>
  <c r="E448" i="17"/>
  <c r="E449" i="17"/>
  <c r="E450" i="17"/>
  <c r="E451" i="17"/>
  <c r="E452" i="17"/>
  <c r="E453" i="17"/>
  <c r="E454" i="17"/>
  <c r="E455" i="17"/>
  <c r="E456" i="17"/>
  <c r="E457" i="17"/>
  <c r="E458" i="17"/>
  <c r="E459" i="17"/>
  <c r="E460" i="17"/>
  <c r="E461" i="17"/>
  <c r="E462" i="17"/>
  <c r="E463" i="17"/>
  <c r="E464" i="17"/>
  <c r="E465" i="17"/>
  <c r="E466" i="17"/>
  <c r="E467" i="17"/>
  <c r="E468" i="17"/>
  <c r="E469" i="17"/>
  <c r="E470" i="17"/>
  <c r="E471" i="17"/>
  <c r="E472" i="17"/>
  <c r="E473" i="17"/>
  <c r="E474" i="17"/>
  <c r="E475" i="17"/>
  <c r="E476" i="17"/>
  <c r="E477" i="17"/>
  <c r="E478" i="17"/>
  <c r="E479" i="17"/>
  <c r="E480" i="17"/>
  <c r="E481" i="17"/>
  <c r="E482" i="17"/>
  <c r="E483" i="17"/>
  <c r="E484" i="17"/>
  <c r="E485" i="17"/>
  <c r="E486" i="17"/>
  <c r="E487" i="17"/>
  <c r="E488" i="17"/>
  <c r="E489" i="17"/>
  <c r="E490" i="17"/>
  <c r="E491" i="17"/>
  <c r="E492" i="17"/>
  <c r="E493" i="17"/>
  <c r="E494" i="17"/>
  <c r="E495" i="17"/>
  <c r="E496" i="17"/>
  <c r="E497" i="17"/>
  <c r="E498" i="17"/>
  <c r="E499" i="17"/>
  <c r="E500" i="17"/>
  <c r="E501" i="17"/>
  <c r="E502" i="17"/>
  <c r="E503" i="17"/>
  <c r="E504" i="17"/>
  <c r="E505" i="17"/>
  <c r="E506" i="17"/>
  <c r="E507" i="17"/>
  <c r="E508" i="17"/>
  <c r="E509" i="17"/>
  <c r="E510" i="17"/>
  <c r="E511" i="17"/>
  <c r="E512" i="17"/>
  <c r="E513" i="17"/>
  <c r="E514" i="17"/>
  <c r="E515" i="17"/>
  <c r="E516" i="17"/>
  <c r="E517" i="17"/>
  <c r="E518" i="17"/>
  <c r="E519" i="17"/>
  <c r="E520" i="17"/>
  <c r="E521" i="17"/>
  <c r="E522" i="17"/>
  <c r="E523" i="17"/>
  <c r="E524" i="17"/>
  <c r="E525" i="17"/>
  <c r="E526" i="17"/>
  <c r="E527" i="17"/>
  <c r="E528" i="17"/>
  <c r="E529" i="17"/>
  <c r="E530" i="17"/>
  <c r="E531" i="17"/>
  <c r="E532" i="17"/>
  <c r="E533" i="17"/>
  <c r="E534" i="17"/>
  <c r="E535" i="17"/>
  <c r="E536" i="17"/>
  <c r="E537" i="17"/>
  <c r="E538" i="17"/>
  <c r="E539" i="17"/>
  <c r="E540" i="17"/>
  <c r="E541" i="17"/>
  <c r="E542" i="17"/>
  <c r="E543" i="17"/>
  <c r="E544" i="17"/>
  <c r="E545" i="17"/>
  <c r="E546" i="17"/>
  <c r="E547" i="17"/>
  <c r="E548" i="17"/>
  <c r="E549" i="17"/>
  <c r="E550" i="17"/>
  <c r="E551" i="17"/>
  <c r="E552" i="17"/>
  <c r="E553" i="17"/>
  <c r="E554" i="17"/>
  <c r="E555" i="17"/>
  <c r="E556" i="17"/>
  <c r="E557" i="17"/>
  <c r="E558" i="17"/>
  <c r="E559" i="17"/>
  <c r="E560" i="17"/>
  <c r="E561" i="17"/>
  <c r="E562" i="17"/>
  <c r="E563" i="17"/>
  <c r="E564" i="17"/>
  <c r="E565" i="17"/>
  <c r="E566" i="17"/>
  <c r="E567" i="17"/>
  <c r="E568" i="17"/>
  <c r="E569" i="17"/>
  <c r="E570" i="17"/>
  <c r="E571" i="17"/>
  <c r="E572" i="17"/>
  <c r="E573" i="17"/>
  <c r="E574" i="17"/>
  <c r="E575" i="17"/>
  <c r="E576" i="17"/>
  <c r="E577" i="17"/>
  <c r="E578" i="17"/>
  <c r="E579" i="17"/>
  <c r="E580" i="17"/>
  <c r="E581" i="17"/>
  <c r="E582" i="17"/>
  <c r="E583" i="17"/>
  <c r="E584" i="17"/>
  <c r="E585" i="17"/>
  <c r="E586" i="17"/>
  <c r="E587" i="17"/>
  <c r="E588" i="17"/>
  <c r="E589" i="17"/>
  <c r="E590" i="17"/>
  <c r="E591" i="17"/>
  <c r="E592" i="17"/>
  <c r="E593" i="17"/>
  <c r="E594" i="17"/>
  <c r="E595" i="17"/>
  <c r="E596" i="17"/>
  <c r="E597" i="17"/>
  <c r="E598" i="17"/>
  <c r="E599" i="17"/>
  <c r="E600" i="17"/>
  <c r="E601" i="17"/>
  <c r="E602" i="17"/>
  <c r="E603" i="17"/>
  <c r="E604" i="17"/>
  <c r="E605" i="17"/>
  <c r="E606" i="17"/>
  <c r="E607" i="17"/>
  <c r="E608" i="17"/>
  <c r="E609" i="17"/>
  <c r="E610" i="17"/>
  <c r="E611" i="17"/>
  <c r="E612" i="17"/>
  <c r="E613" i="17"/>
  <c r="E614" i="17"/>
  <c r="E615" i="17"/>
  <c r="E616" i="17"/>
  <c r="E617" i="17"/>
  <c r="E618" i="17"/>
  <c r="E619" i="17"/>
  <c r="E620" i="17"/>
  <c r="E621" i="17"/>
  <c r="E622" i="17"/>
  <c r="E623" i="17"/>
  <c r="E624" i="17"/>
  <c r="E625" i="17"/>
  <c r="E626" i="17"/>
  <c r="E627" i="17"/>
  <c r="E628" i="17"/>
  <c r="E629" i="17"/>
  <c r="E630" i="17"/>
  <c r="E631" i="17"/>
  <c r="E632" i="17"/>
  <c r="E633" i="17"/>
  <c r="E634" i="17"/>
  <c r="E635" i="17"/>
  <c r="E636" i="17"/>
  <c r="E637" i="17"/>
  <c r="E638" i="17"/>
  <c r="E639" i="17"/>
  <c r="E640" i="17"/>
  <c r="E641" i="17"/>
  <c r="E642" i="17"/>
  <c r="E643" i="17"/>
  <c r="E644" i="17"/>
  <c r="E645" i="17"/>
  <c r="E646" i="17"/>
  <c r="E647" i="17"/>
  <c r="E648" i="17"/>
  <c r="E649" i="17"/>
  <c r="E650" i="17"/>
  <c r="E651" i="17"/>
  <c r="E652" i="17"/>
  <c r="E653" i="17"/>
  <c r="E654" i="17"/>
  <c r="E655" i="17"/>
  <c r="E656" i="17"/>
  <c r="E657" i="17"/>
  <c r="E658" i="17"/>
  <c r="E659" i="17"/>
  <c r="E660" i="17"/>
  <c r="E661" i="17"/>
  <c r="E662" i="17"/>
  <c r="E663" i="17"/>
  <c r="E664" i="17"/>
  <c r="E665" i="17"/>
  <c r="E666" i="17"/>
  <c r="E667" i="17"/>
  <c r="E668" i="17"/>
  <c r="E669" i="17"/>
  <c r="E670" i="17"/>
  <c r="E671" i="17"/>
  <c r="E672" i="17"/>
  <c r="E673" i="17"/>
  <c r="E674" i="17"/>
  <c r="E675" i="17"/>
  <c r="E676" i="17"/>
  <c r="E677" i="17"/>
  <c r="E678" i="17"/>
  <c r="E679" i="17"/>
  <c r="E680" i="17"/>
  <c r="E681" i="17"/>
  <c r="E682" i="17"/>
  <c r="E683" i="17"/>
  <c r="E684" i="17"/>
  <c r="E685" i="17"/>
  <c r="E686" i="17"/>
  <c r="E687" i="17"/>
  <c r="E688" i="17"/>
  <c r="E689" i="17"/>
  <c r="E690" i="17"/>
  <c r="E691" i="17"/>
  <c r="E692" i="17"/>
  <c r="E693" i="17"/>
  <c r="E694" i="17"/>
  <c r="E695" i="17"/>
  <c r="E696" i="17"/>
  <c r="E697" i="17"/>
  <c r="E698" i="17"/>
  <c r="E699" i="17"/>
  <c r="E700" i="17"/>
  <c r="E701" i="17"/>
  <c r="E702" i="17"/>
  <c r="E703" i="17"/>
  <c r="E704" i="17"/>
  <c r="E705" i="17"/>
  <c r="E706" i="17"/>
  <c r="E707" i="17"/>
  <c r="E708" i="17"/>
  <c r="E709" i="17"/>
  <c r="E710" i="17"/>
  <c r="E711" i="17"/>
  <c r="E712" i="17"/>
  <c r="E713" i="17"/>
  <c r="E714" i="17"/>
  <c r="E715" i="17"/>
  <c r="E716" i="17"/>
  <c r="E717" i="17"/>
  <c r="E718" i="17"/>
  <c r="E719" i="17"/>
  <c r="E720" i="17"/>
  <c r="E721" i="17"/>
  <c r="E722" i="17"/>
  <c r="E723" i="17"/>
  <c r="E724" i="17"/>
  <c r="E725" i="17"/>
  <c r="E726" i="17"/>
  <c r="E727" i="17"/>
  <c r="E728" i="17"/>
  <c r="E729" i="17"/>
  <c r="E730" i="17"/>
  <c r="E731" i="17"/>
  <c r="E732" i="17"/>
  <c r="E733" i="17"/>
  <c r="E734" i="17"/>
  <c r="E735" i="17"/>
  <c r="E736" i="17"/>
  <c r="E737" i="17"/>
  <c r="E738" i="17"/>
  <c r="E739" i="17"/>
  <c r="E740" i="17"/>
  <c r="E741" i="17"/>
  <c r="E742" i="17"/>
  <c r="E743" i="17"/>
  <c r="E744" i="17"/>
  <c r="E745" i="17"/>
  <c r="E746" i="17"/>
  <c r="E747" i="17"/>
  <c r="E748" i="17"/>
  <c r="E749" i="17"/>
  <c r="E750" i="17"/>
  <c r="E751" i="17"/>
  <c r="E752" i="17"/>
  <c r="E753" i="17"/>
  <c r="E754" i="17"/>
  <c r="E755" i="17"/>
  <c r="E756" i="17"/>
  <c r="E757" i="17"/>
  <c r="E758" i="17"/>
  <c r="E759" i="17"/>
  <c r="E760" i="17"/>
  <c r="E761" i="17"/>
  <c r="E762" i="17"/>
  <c r="E763" i="17"/>
  <c r="E764" i="17"/>
  <c r="E765" i="17"/>
  <c r="E766" i="17"/>
  <c r="E767" i="17"/>
  <c r="E768" i="17"/>
  <c r="E769" i="17"/>
  <c r="E770" i="17"/>
  <c r="E771" i="17"/>
  <c r="E772" i="17"/>
  <c r="E773" i="17"/>
  <c r="E774" i="17"/>
  <c r="E775" i="17"/>
  <c r="E776" i="17"/>
  <c r="E777" i="17"/>
  <c r="E778" i="17"/>
  <c r="E779" i="17"/>
  <c r="E780" i="17"/>
  <c r="E781" i="17"/>
  <c r="E782" i="17"/>
  <c r="E783" i="17"/>
  <c r="E784" i="17"/>
  <c r="E785" i="17"/>
  <c r="E786" i="17"/>
  <c r="E787" i="17"/>
  <c r="E788" i="17"/>
  <c r="E789" i="17"/>
  <c r="E790" i="17"/>
  <c r="E791" i="17"/>
  <c r="E792" i="17"/>
  <c r="E793" i="17"/>
  <c r="E794" i="17"/>
  <c r="E795" i="17"/>
  <c r="E796" i="17"/>
  <c r="E797" i="17"/>
  <c r="E798" i="17"/>
  <c r="E799" i="17"/>
  <c r="E800" i="17"/>
  <c r="E801" i="17"/>
  <c r="E802" i="17"/>
  <c r="E803" i="17"/>
  <c r="E804" i="17"/>
  <c r="E805" i="17"/>
  <c r="E806" i="17"/>
  <c r="E807" i="17"/>
  <c r="E808" i="17"/>
  <c r="E809" i="17"/>
  <c r="E810" i="17"/>
  <c r="E811" i="17"/>
  <c r="E812" i="17"/>
  <c r="E813" i="17"/>
  <c r="E814" i="17"/>
  <c r="E815" i="17"/>
  <c r="E816" i="17"/>
  <c r="E817" i="17"/>
  <c r="E818" i="17"/>
  <c r="E819" i="17"/>
  <c r="E820" i="17"/>
  <c r="E821" i="17"/>
  <c r="E822" i="17"/>
  <c r="E823" i="17"/>
  <c r="E824" i="17"/>
  <c r="E825" i="17"/>
  <c r="E826" i="17"/>
  <c r="E827" i="17"/>
  <c r="E828" i="17"/>
  <c r="E829" i="17"/>
  <c r="E830" i="17"/>
  <c r="E831" i="17"/>
  <c r="E832" i="17"/>
  <c r="E833" i="17"/>
  <c r="E834" i="17"/>
  <c r="E835" i="17"/>
  <c r="E836" i="17"/>
  <c r="E837" i="17"/>
  <c r="E838" i="17"/>
  <c r="E839" i="17"/>
  <c r="E840" i="17"/>
  <c r="E841" i="17"/>
  <c r="E842" i="17"/>
  <c r="E843" i="17"/>
  <c r="E844" i="17"/>
  <c r="E845" i="17"/>
  <c r="E846" i="17"/>
  <c r="E847" i="17"/>
  <c r="E848" i="17"/>
  <c r="E849" i="17"/>
  <c r="E850" i="17"/>
  <c r="E851" i="17"/>
  <c r="E852" i="17"/>
  <c r="E853" i="17"/>
  <c r="E854" i="17"/>
  <c r="E855" i="17"/>
  <c r="E856" i="17"/>
  <c r="E857" i="17"/>
  <c r="E858" i="17"/>
  <c r="E859" i="17"/>
  <c r="E860" i="17"/>
  <c r="E861" i="17"/>
  <c r="E862" i="17"/>
  <c r="E863" i="17"/>
  <c r="E864" i="17"/>
  <c r="E865" i="17"/>
  <c r="E866" i="17"/>
  <c r="E867" i="17"/>
  <c r="E868" i="17"/>
  <c r="E869" i="17"/>
  <c r="E870" i="17"/>
  <c r="E871" i="17"/>
  <c r="E872" i="17"/>
  <c r="E873" i="17"/>
  <c r="E874" i="17"/>
  <c r="E875" i="17"/>
  <c r="E876" i="17"/>
  <c r="E877" i="17"/>
  <c r="E878" i="17"/>
  <c r="E879" i="17"/>
  <c r="E880" i="17"/>
  <c r="E881" i="17"/>
  <c r="E882" i="17"/>
  <c r="E883" i="17"/>
  <c r="E884" i="17"/>
  <c r="E885" i="17"/>
  <c r="E886" i="17"/>
  <c r="E887" i="17"/>
  <c r="E888" i="17"/>
  <c r="E889" i="17"/>
  <c r="E890" i="17"/>
  <c r="E891" i="17"/>
  <c r="E892" i="17"/>
  <c r="E893" i="17"/>
  <c r="E894" i="17"/>
  <c r="E895" i="17"/>
  <c r="E896" i="17"/>
  <c r="E897" i="17"/>
  <c r="E898" i="17"/>
  <c r="E899" i="17"/>
  <c r="E900" i="17"/>
  <c r="E901" i="17"/>
  <c r="E902" i="17"/>
  <c r="E903" i="17"/>
  <c r="E904" i="17"/>
  <c r="E905" i="17"/>
  <c r="E906" i="17"/>
  <c r="E907" i="17"/>
  <c r="E908" i="17"/>
  <c r="E909" i="17"/>
  <c r="E910" i="17"/>
  <c r="E911" i="17"/>
  <c r="E912" i="17"/>
  <c r="E913" i="17"/>
  <c r="E914" i="17"/>
  <c r="E915" i="17"/>
  <c r="E916" i="17"/>
  <c r="E917" i="17"/>
  <c r="E918" i="17"/>
  <c r="E919" i="17"/>
  <c r="E920" i="17"/>
  <c r="E921" i="17"/>
  <c r="E922" i="17"/>
  <c r="E923" i="17"/>
  <c r="E924" i="17"/>
  <c r="E925" i="17"/>
  <c r="E926" i="17"/>
  <c r="E927" i="17"/>
  <c r="E928" i="17"/>
  <c r="E929" i="17"/>
  <c r="E930" i="17"/>
  <c r="E931" i="17"/>
  <c r="E932" i="17"/>
  <c r="E933" i="17"/>
  <c r="E934" i="17"/>
  <c r="E935" i="17"/>
  <c r="E936" i="17"/>
  <c r="E937" i="17"/>
  <c r="E938" i="17"/>
  <c r="E939" i="17"/>
  <c r="E940" i="17"/>
  <c r="E941" i="17"/>
  <c r="E942" i="17"/>
  <c r="E943" i="17"/>
  <c r="E944" i="17"/>
  <c r="E945" i="17"/>
  <c r="E946" i="17"/>
  <c r="E947" i="17"/>
  <c r="E948" i="17"/>
  <c r="E949" i="17"/>
  <c r="E950" i="17"/>
  <c r="E951" i="17"/>
  <c r="E952" i="17"/>
  <c r="E953" i="17"/>
  <c r="E954" i="17"/>
  <c r="E955" i="17"/>
  <c r="E956" i="17"/>
  <c r="E957" i="17"/>
  <c r="E958" i="17"/>
  <c r="E959" i="17"/>
  <c r="E960" i="17"/>
  <c r="E961" i="17"/>
  <c r="E962" i="17"/>
  <c r="E963" i="17"/>
  <c r="E964" i="17"/>
  <c r="E965" i="17"/>
  <c r="E966" i="17"/>
  <c r="E967" i="17"/>
  <c r="E968" i="17"/>
  <c r="E969" i="17"/>
  <c r="E970" i="17"/>
  <c r="E971" i="17"/>
  <c r="E972" i="17"/>
  <c r="E973" i="17"/>
  <c r="E974" i="17"/>
  <c r="E975" i="17"/>
  <c r="E976" i="17"/>
  <c r="E977" i="17"/>
  <c r="E978" i="17"/>
  <c r="E979" i="17"/>
  <c r="E980" i="17"/>
  <c r="E981" i="17"/>
  <c r="E982" i="17"/>
  <c r="E983" i="17"/>
  <c r="E984" i="17"/>
  <c r="E985" i="17"/>
  <c r="E986" i="17"/>
  <c r="E987" i="17"/>
  <c r="E988" i="17"/>
  <c r="E989" i="17"/>
  <c r="E990" i="17"/>
  <c r="E991" i="17"/>
  <c r="E992" i="17"/>
  <c r="E993" i="17"/>
  <c r="E994" i="17"/>
  <c r="E995" i="17"/>
  <c r="E996" i="17"/>
  <c r="E997" i="17"/>
  <c r="E998" i="17"/>
  <c r="E999" i="17"/>
  <c r="E1000" i="17"/>
  <c r="E1001" i="17"/>
  <c r="E1002" i="17"/>
  <c r="E1003" i="17"/>
  <c r="E1004" i="17"/>
  <c r="E1005" i="17"/>
  <c r="E1006" i="17"/>
  <c r="E1007" i="17"/>
  <c r="E1008" i="17"/>
  <c r="E1009" i="17"/>
  <c r="E1010" i="17"/>
  <c r="E1011" i="17"/>
  <c r="E1012" i="17"/>
  <c r="E1013" i="17"/>
  <c r="E1014" i="17"/>
  <c r="E1015" i="17"/>
  <c r="E1016" i="17"/>
  <c r="E1017" i="17"/>
  <c r="E1018" i="17"/>
  <c r="E1019" i="17"/>
  <c r="E1020" i="17"/>
  <c r="E1021" i="17"/>
  <c r="E1022" i="17"/>
  <c r="E1023" i="17"/>
  <c r="E1024" i="17"/>
  <c r="E1025" i="17"/>
  <c r="E1026" i="17"/>
  <c r="E1027" i="17"/>
  <c r="E1028" i="17"/>
  <c r="E1029" i="17"/>
  <c r="E1030" i="17"/>
  <c r="E1031" i="17"/>
  <c r="E1032" i="17"/>
  <c r="E1033" i="17"/>
  <c r="E1034" i="17"/>
  <c r="E1035" i="17"/>
  <c r="E1036" i="17"/>
  <c r="E1037" i="17"/>
  <c r="E1038" i="17"/>
  <c r="E1039" i="17"/>
  <c r="E1040" i="17"/>
  <c r="E1041" i="17"/>
  <c r="E1042" i="17"/>
  <c r="E1043" i="17"/>
  <c r="E1044" i="17"/>
  <c r="E1045" i="17"/>
  <c r="E1046" i="17"/>
  <c r="E1047" i="17"/>
  <c r="E1048" i="17"/>
  <c r="E1049" i="17"/>
  <c r="E1050" i="17"/>
  <c r="E1051" i="17"/>
  <c r="E1052" i="17"/>
  <c r="E1053" i="17"/>
  <c r="E1054" i="17"/>
  <c r="E1055" i="17"/>
  <c r="E1056" i="17"/>
  <c r="E1057" i="17"/>
  <c r="E1058" i="17"/>
  <c r="E1059" i="17"/>
  <c r="E1060" i="17"/>
  <c r="E1061" i="17"/>
  <c r="E1062" i="17"/>
  <c r="E1063" i="17"/>
  <c r="E1064" i="17"/>
  <c r="E1065" i="17"/>
  <c r="E1066" i="17"/>
  <c r="E1067" i="17"/>
  <c r="E1068" i="17"/>
  <c r="E1069" i="17"/>
  <c r="E1070" i="17"/>
  <c r="E1071" i="17"/>
  <c r="E1072" i="17"/>
  <c r="E1073" i="17"/>
  <c r="E1074" i="17"/>
  <c r="E1075" i="17"/>
  <c r="E1076" i="17"/>
  <c r="E1077" i="17"/>
  <c r="E1078" i="17"/>
  <c r="E1079" i="17"/>
  <c r="E1080" i="17"/>
  <c r="E1081" i="17"/>
  <c r="E1082" i="17"/>
  <c r="E1083" i="17"/>
  <c r="E1084" i="17"/>
  <c r="E1085" i="17"/>
  <c r="E1086" i="17"/>
  <c r="E1087" i="17"/>
  <c r="E1088" i="17"/>
  <c r="E1089" i="17"/>
  <c r="E1090" i="17"/>
  <c r="E1091" i="17"/>
  <c r="E1092" i="17"/>
  <c r="E1093" i="17"/>
  <c r="E1094" i="17"/>
  <c r="E1095" i="17"/>
  <c r="E1096" i="17"/>
  <c r="E1097" i="17"/>
  <c r="E1098" i="17"/>
  <c r="E1099" i="17"/>
  <c r="E1100" i="17"/>
  <c r="E1101" i="17"/>
  <c r="E1102" i="17"/>
  <c r="E1103" i="17"/>
  <c r="E1104" i="17"/>
  <c r="E1105" i="17"/>
  <c r="E1106" i="17"/>
  <c r="E1107" i="17"/>
  <c r="E1108" i="17"/>
  <c r="E1109" i="17"/>
  <c r="E1110" i="17"/>
  <c r="E1111" i="17"/>
  <c r="E1112" i="17"/>
  <c r="E1113" i="17"/>
  <c r="E1114" i="17"/>
  <c r="E1115" i="17"/>
  <c r="E1116" i="17"/>
  <c r="E1117" i="17"/>
  <c r="E1118" i="17"/>
  <c r="E1119" i="17"/>
  <c r="E1120" i="17"/>
  <c r="E1121" i="17"/>
  <c r="E1122" i="17"/>
  <c r="E1123" i="17"/>
  <c r="E1124" i="17"/>
  <c r="E1125" i="17"/>
  <c r="E1126" i="17"/>
  <c r="E1127" i="17"/>
  <c r="E1128" i="17"/>
  <c r="E1129" i="17"/>
  <c r="E1130" i="17"/>
  <c r="E1131" i="17"/>
  <c r="E1132" i="17"/>
  <c r="E1133" i="17"/>
  <c r="E1134" i="17"/>
  <c r="E1135" i="17"/>
  <c r="E1136" i="17"/>
  <c r="E1137" i="17"/>
  <c r="E1138" i="17"/>
  <c r="E1139" i="17"/>
  <c r="E1140" i="17"/>
  <c r="E1141" i="17"/>
  <c r="E1142" i="17"/>
  <c r="E1143" i="17"/>
  <c r="E1144" i="17"/>
  <c r="E1145" i="17"/>
  <c r="E1146" i="17"/>
  <c r="E1147" i="17"/>
  <c r="E1148" i="17"/>
  <c r="E1149" i="17"/>
  <c r="E1150" i="17"/>
  <c r="E1151" i="17"/>
  <c r="E1152" i="17"/>
  <c r="E1153" i="17"/>
  <c r="E1154" i="17"/>
  <c r="E1155" i="17"/>
  <c r="E1156" i="17"/>
  <c r="E1157" i="17"/>
  <c r="E1158" i="17"/>
  <c r="E1159" i="17"/>
  <c r="E1160" i="17"/>
  <c r="E1161" i="17"/>
  <c r="E1162" i="17"/>
  <c r="E1163" i="17"/>
  <c r="E1164" i="17"/>
  <c r="E1165" i="17"/>
  <c r="E1166" i="17"/>
  <c r="E1167" i="17"/>
  <c r="E1168" i="17"/>
  <c r="E1169" i="17"/>
  <c r="E1170" i="17"/>
  <c r="E1171" i="17"/>
  <c r="E1172" i="17"/>
  <c r="E1173" i="17"/>
  <c r="E1174" i="17"/>
  <c r="E1175" i="17"/>
  <c r="E1176" i="17"/>
  <c r="E1177" i="17"/>
  <c r="E1178" i="17"/>
  <c r="E1179" i="17"/>
  <c r="E1180" i="17"/>
  <c r="E1181" i="17"/>
  <c r="E1182" i="17"/>
  <c r="E1183" i="17"/>
  <c r="E1184" i="17"/>
  <c r="E1185" i="17"/>
  <c r="E1186" i="17"/>
  <c r="E1187" i="17"/>
  <c r="E1188" i="17"/>
  <c r="E1189" i="17"/>
  <c r="E1190" i="17"/>
  <c r="E1191" i="17"/>
  <c r="E1192" i="17"/>
  <c r="E1193" i="17"/>
  <c r="D932" i="17"/>
  <c r="D933" i="17"/>
  <c r="D934" i="17"/>
  <c r="D935" i="17"/>
  <c r="D936" i="17"/>
  <c r="D937" i="17"/>
  <c r="D938" i="17"/>
  <c r="D939" i="17"/>
  <c r="D940" i="17"/>
  <c r="D941" i="17"/>
  <c r="D942" i="17"/>
  <c r="D943" i="17"/>
  <c r="D944" i="17"/>
  <c r="D945" i="17"/>
  <c r="D946" i="17"/>
  <c r="D947" i="17"/>
  <c r="D948" i="17"/>
  <c r="D949" i="17"/>
  <c r="D950" i="17"/>
  <c r="D951" i="17"/>
  <c r="D952" i="17"/>
  <c r="D953" i="17"/>
  <c r="D954" i="17"/>
  <c r="D955" i="17"/>
  <c r="D956" i="17"/>
  <c r="D957" i="17"/>
  <c r="D958" i="17"/>
  <c r="D959" i="17"/>
  <c r="D960" i="17"/>
  <c r="D961" i="17"/>
  <c r="D962" i="17"/>
  <c r="D963" i="17"/>
  <c r="D964" i="17"/>
  <c r="D965" i="17"/>
  <c r="D966" i="17"/>
  <c r="D967" i="17"/>
  <c r="D968" i="17"/>
  <c r="D969" i="17"/>
  <c r="D970" i="17"/>
  <c r="D971" i="17"/>
  <c r="D972" i="17"/>
  <c r="D973" i="17"/>
  <c r="D974" i="17"/>
  <c r="D975" i="17"/>
  <c r="D976" i="17"/>
  <c r="D977" i="17"/>
  <c r="D978" i="17"/>
  <c r="D979" i="17"/>
  <c r="D980" i="17"/>
  <c r="D981" i="17"/>
  <c r="D982" i="17"/>
  <c r="D983" i="17"/>
  <c r="D984" i="17"/>
  <c r="D985" i="17"/>
  <c r="D986" i="17"/>
  <c r="D987" i="17"/>
  <c r="D988" i="17"/>
  <c r="D989" i="17"/>
  <c r="D990" i="17"/>
  <c r="D991" i="17"/>
  <c r="D992" i="17"/>
  <c r="D993" i="17"/>
  <c r="D994" i="17"/>
  <c r="D995" i="17"/>
  <c r="D996" i="17"/>
  <c r="D997" i="17"/>
  <c r="D998" i="17"/>
  <c r="D999" i="17"/>
  <c r="D1000" i="17"/>
  <c r="D1001" i="17"/>
  <c r="D1002" i="17"/>
  <c r="D1003" i="17"/>
  <c r="D1004" i="17"/>
  <c r="D1005" i="17"/>
  <c r="D1006" i="17"/>
  <c r="D1007" i="17"/>
  <c r="D1008" i="17"/>
  <c r="D1009" i="17"/>
  <c r="D1010" i="17"/>
  <c r="D1011" i="17"/>
  <c r="D1012" i="17"/>
  <c r="D1013" i="17"/>
  <c r="D1014" i="17"/>
  <c r="D1015" i="17"/>
  <c r="D1016" i="17"/>
  <c r="D1017" i="17"/>
  <c r="D1018" i="17"/>
  <c r="D1019" i="17"/>
  <c r="D1020" i="17"/>
  <c r="D1021" i="17"/>
  <c r="D1022" i="17"/>
  <c r="D1023" i="17"/>
  <c r="D1024" i="17"/>
  <c r="D1025" i="17"/>
  <c r="D1026" i="17"/>
  <c r="D1027" i="17"/>
  <c r="D1028" i="17"/>
  <c r="D1029" i="17"/>
  <c r="D1030" i="17"/>
  <c r="D1031" i="17"/>
  <c r="D1032" i="17"/>
  <c r="D1033" i="17"/>
  <c r="D1034" i="17"/>
  <c r="D1035" i="17"/>
  <c r="D1036" i="17"/>
  <c r="D1037" i="17"/>
  <c r="D1038" i="17"/>
  <c r="D1039" i="17"/>
  <c r="D1040" i="17"/>
  <c r="D1041" i="17"/>
  <c r="D1042" i="17"/>
  <c r="D1043" i="17"/>
  <c r="D1044" i="17"/>
  <c r="D1045" i="17"/>
  <c r="D1046" i="17"/>
  <c r="D1047" i="17"/>
  <c r="D1048" i="17"/>
  <c r="D1049" i="17"/>
  <c r="D1050" i="17"/>
  <c r="D1051" i="17"/>
  <c r="D1052" i="17"/>
  <c r="D1053" i="17"/>
  <c r="D1054" i="17"/>
  <c r="D1055" i="17"/>
  <c r="D1056" i="17"/>
  <c r="D1057" i="17"/>
  <c r="D1058" i="17"/>
  <c r="D1059" i="17"/>
  <c r="D1060" i="17"/>
  <c r="D1061" i="17"/>
  <c r="D1062" i="17"/>
  <c r="D1063" i="17"/>
  <c r="D1064" i="17"/>
  <c r="D1065" i="17"/>
  <c r="D1066" i="17"/>
  <c r="D1067" i="17"/>
  <c r="D1068" i="17"/>
  <c r="D1069" i="17"/>
  <c r="D1070" i="17"/>
  <c r="D1071" i="17"/>
  <c r="D1072" i="17"/>
  <c r="D1073" i="17"/>
  <c r="D1074" i="17"/>
  <c r="D1075" i="17"/>
  <c r="D1076" i="17"/>
  <c r="D1077" i="17"/>
  <c r="D1078" i="17"/>
  <c r="D1079" i="17"/>
  <c r="D1080" i="17"/>
  <c r="D1081" i="17"/>
  <c r="D1082" i="17"/>
  <c r="D1083" i="17"/>
  <c r="D1084" i="17"/>
  <c r="D1085" i="17"/>
  <c r="D1086" i="17"/>
  <c r="D1087" i="17"/>
  <c r="D1088" i="17"/>
  <c r="D1089" i="17"/>
  <c r="D1090" i="17"/>
  <c r="D1091" i="17"/>
  <c r="D1092" i="17"/>
  <c r="D1093" i="17"/>
  <c r="D1094" i="17"/>
  <c r="D1095" i="17"/>
  <c r="D1096" i="17"/>
  <c r="D1097" i="17"/>
  <c r="D1098" i="17"/>
  <c r="D1099" i="17"/>
  <c r="D1100" i="17"/>
  <c r="D1101" i="17"/>
  <c r="D1102" i="17"/>
  <c r="D1103" i="17"/>
  <c r="D1104" i="17"/>
  <c r="D1105" i="17"/>
  <c r="D1106" i="17"/>
  <c r="D1107" i="17"/>
  <c r="D1108" i="17"/>
  <c r="D1109" i="17"/>
  <c r="D1110" i="17"/>
  <c r="D1111" i="17"/>
  <c r="D1112" i="17"/>
  <c r="D1113" i="17"/>
  <c r="D1114" i="17"/>
  <c r="D1115" i="17"/>
  <c r="D1116" i="17"/>
  <c r="D1117" i="17"/>
  <c r="D1118" i="17"/>
  <c r="D1119" i="17"/>
  <c r="D1120" i="17"/>
  <c r="D1121" i="17"/>
  <c r="D1122" i="17"/>
  <c r="D1123" i="17"/>
  <c r="D1124" i="17"/>
  <c r="D1125" i="17"/>
  <c r="D1126" i="17"/>
  <c r="D1127" i="17"/>
  <c r="D1128" i="17"/>
  <c r="D1129" i="17"/>
  <c r="D1130" i="17"/>
  <c r="D1131" i="17"/>
  <c r="D1132" i="17"/>
  <c r="D1133" i="17"/>
  <c r="D1134" i="17"/>
  <c r="D1135" i="17"/>
  <c r="D1136" i="17"/>
  <c r="D1137" i="17"/>
  <c r="D1138" i="17"/>
  <c r="D1139" i="17"/>
  <c r="D1140" i="17"/>
  <c r="D1141" i="17"/>
  <c r="D1142" i="17"/>
  <c r="D1143" i="17"/>
  <c r="D1144" i="17"/>
  <c r="D1145" i="17"/>
  <c r="D1146" i="17"/>
  <c r="D1147" i="17"/>
  <c r="D1148" i="17"/>
  <c r="D1149" i="17"/>
  <c r="D1150" i="17"/>
  <c r="D1151" i="17"/>
  <c r="D1152" i="17"/>
  <c r="D1153" i="17"/>
  <c r="D1154" i="17"/>
  <c r="D1155" i="17"/>
  <c r="D1156" i="17"/>
  <c r="D1157" i="17"/>
  <c r="D1158" i="17"/>
  <c r="D1159" i="17"/>
  <c r="D1160" i="17"/>
  <c r="D1161" i="17"/>
  <c r="D1162" i="17"/>
  <c r="D1163" i="17"/>
  <c r="D1164" i="17"/>
  <c r="D1165" i="17"/>
  <c r="D1166" i="17"/>
  <c r="D1167" i="17"/>
  <c r="D1168" i="17"/>
  <c r="D1169" i="17"/>
  <c r="D1170" i="17"/>
  <c r="D1171" i="17"/>
  <c r="D1172" i="17"/>
  <c r="D1173" i="17"/>
  <c r="D1174" i="17"/>
  <c r="D1175" i="17"/>
  <c r="D1176" i="17"/>
  <c r="D1177" i="17"/>
  <c r="D1178" i="17"/>
  <c r="D1179" i="17"/>
  <c r="D1180" i="17"/>
  <c r="D1181" i="17"/>
  <c r="D1182" i="17"/>
  <c r="D1183" i="17"/>
  <c r="D1184" i="17"/>
  <c r="D1185" i="17"/>
  <c r="D1186" i="17"/>
  <c r="D1187" i="17"/>
  <c r="D1188" i="17"/>
  <c r="D1189" i="17"/>
  <c r="D1190" i="17"/>
  <c r="D1191" i="17"/>
  <c r="D1192" i="17"/>
  <c r="D1193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2" i="17"/>
  <c r="D233" i="17"/>
  <c r="D234" i="17"/>
  <c r="D235" i="17"/>
  <c r="D236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4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2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63" i="17"/>
  <c r="D364" i="17"/>
  <c r="D365" i="17"/>
  <c r="D366" i="17"/>
  <c r="D367" i="17"/>
  <c r="D368" i="17"/>
  <c r="D369" i="17"/>
  <c r="D370" i="17"/>
  <c r="D371" i="17"/>
  <c r="D372" i="17"/>
  <c r="D373" i="17"/>
  <c r="D374" i="17"/>
  <c r="D375" i="17"/>
  <c r="D376" i="17"/>
  <c r="D377" i="17"/>
  <c r="D378" i="17"/>
  <c r="D379" i="17"/>
  <c r="D380" i="17"/>
  <c r="D381" i="17"/>
  <c r="D382" i="17"/>
  <c r="D383" i="17"/>
  <c r="D384" i="17"/>
  <c r="D385" i="17"/>
  <c r="D386" i="17"/>
  <c r="D387" i="17"/>
  <c r="D388" i="17"/>
  <c r="D389" i="17"/>
  <c r="D390" i="17"/>
  <c r="D391" i="17"/>
  <c r="D392" i="17"/>
  <c r="D393" i="17"/>
  <c r="D394" i="17"/>
  <c r="D395" i="17"/>
  <c r="D396" i="17"/>
  <c r="D397" i="17"/>
  <c r="D398" i="17"/>
  <c r="D399" i="17"/>
  <c r="D400" i="17"/>
  <c r="D401" i="17"/>
  <c r="D402" i="17"/>
  <c r="D403" i="17"/>
  <c r="D404" i="17"/>
  <c r="D405" i="17"/>
  <c r="D406" i="17"/>
  <c r="D407" i="17"/>
  <c r="D408" i="17"/>
  <c r="D409" i="17"/>
  <c r="D410" i="17"/>
  <c r="D411" i="17"/>
  <c r="D412" i="17"/>
  <c r="D413" i="17"/>
  <c r="D414" i="17"/>
  <c r="D415" i="17"/>
  <c r="D416" i="17"/>
  <c r="D417" i="17"/>
  <c r="D418" i="17"/>
  <c r="D419" i="17"/>
  <c r="D420" i="17"/>
  <c r="D421" i="17"/>
  <c r="D422" i="17"/>
  <c r="D423" i="17"/>
  <c r="D424" i="17"/>
  <c r="D425" i="17"/>
  <c r="D426" i="17"/>
  <c r="D427" i="17"/>
  <c r="D428" i="17"/>
  <c r="D429" i="17"/>
  <c r="D430" i="17"/>
  <c r="D431" i="17"/>
  <c r="D432" i="17"/>
  <c r="D433" i="17"/>
  <c r="D434" i="17"/>
  <c r="D435" i="17"/>
  <c r="D436" i="17"/>
  <c r="D437" i="17"/>
  <c r="D438" i="17"/>
  <c r="D439" i="17"/>
  <c r="D440" i="17"/>
  <c r="D441" i="17"/>
  <c r="D442" i="17"/>
  <c r="D443" i="17"/>
  <c r="D444" i="17"/>
  <c r="D445" i="17"/>
  <c r="D446" i="17"/>
  <c r="D447" i="17"/>
  <c r="D448" i="17"/>
  <c r="D449" i="17"/>
  <c r="D450" i="17"/>
  <c r="D451" i="17"/>
  <c r="D452" i="17"/>
  <c r="D453" i="17"/>
  <c r="D454" i="17"/>
  <c r="D455" i="17"/>
  <c r="D456" i="17"/>
  <c r="D457" i="17"/>
  <c r="D458" i="17"/>
  <c r="D459" i="17"/>
  <c r="D460" i="17"/>
  <c r="D461" i="17"/>
  <c r="D462" i="17"/>
  <c r="D463" i="17"/>
  <c r="D464" i="17"/>
  <c r="D465" i="17"/>
  <c r="D466" i="17"/>
  <c r="D467" i="17"/>
  <c r="D468" i="17"/>
  <c r="D469" i="17"/>
  <c r="D470" i="17"/>
  <c r="D471" i="17"/>
  <c r="D472" i="17"/>
  <c r="D473" i="17"/>
  <c r="D474" i="17"/>
  <c r="D475" i="17"/>
  <c r="D476" i="17"/>
  <c r="D477" i="17"/>
  <c r="D478" i="17"/>
  <c r="D479" i="17"/>
  <c r="D480" i="17"/>
  <c r="D481" i="17"/>
  <c r="D482" i="17"/>
  <c r="D483" i="17"/>
  <c r="D484" i="17"/>
  <c r="D485" i="17"/>
  <c r="D486" i="17"/>
  <c r="D487" i="17"/>
  <c r="D488" i="17"/>
  <c r="D489" i="17"/>
  <c r="D490" i="17"/>
  <c r="D491" i="17"/>
  <c r="D492" i="17"/>
  <c r="D493" i="17"/>
  <c r="D494" i="17"/>
  <c r="D495" i="17"/>
  <c r="D496" i="17"/>
  <c r="D497" i="17"/>
  <c r="D498" i="17"/>
  <c r="D499" i="17"/>
  <c r="D500" i="17"/>
  <c r="D501" i="17"/>
  <c r="D502" i="17"/>
  <c r="D503" i="17"/>
  <c r="D504" i="17"/>
  <c r="D505" i="17"/>
  <c r="D506" i="17"/>
  <c r="D507" i="17"/>
  <c r="D508" i="17"/>
  <c r="D509" i="17"/>
  <c r="D510" i="17"/>
  <c r="D511" i="17"/>
  <c r="D512" i="17"/>
  <c r="D513" i="17"/>
  <c r="D514" i="17"/>
  <c r="D515" i="17"/>
  <c r="D516" i="17"/>
  <c r="D517" i="17"/>
  <c r="D518" i="17"/>
  <c r="D519" i="17"/>
  <c r="D520" i="17"/>
  <c r="D521" i="17"/>
  <c r="D522" i="17"/>
  <c r="D523" i="17"/>
  <c r="D524" i="17"/>
  <c r="D525" i="17"/>
  <c r="D526" i="17"/>
  <c r="D527" i="17"/>
  <c r="D528" i="17"/>
  <c r="D529" i="17"/>
  <c r="D530" i="17"/>
  <c r="D531" i="17"/>
  <c r="D532" i="17"/>
  <c r="D533" i="17"/>
  <c r="D534" i="17"/>
  <c r="D535" i="17"/>
  <c r="D536" i="17"/>
  <c r="D537" i="17"/>
  <c r="D538" i="17"/>
  <c r="D539" i="17"/>
  <c r="D540" i="17"/>
  <c r="D541" i="17"/>
  <c r="D542" i="17"/>
  <c r="D543" i="17"/>
  <c r="D544" i="17"/>
  <c r="D545" i="17"/>
  <c r="D546" i="17"/>
  <c r="D547" i="17"/>
  <c r="D548" i="17"/>
  <c r="D549" i="17"/>
  <c r="D550" i="17"/>
  <c r="D551" i="17"/>
  <c r="D552" i="17"/>
  <c r="D553" i="17"/>
  <c r="D554" i="17"/>
  <c r="D555" i="17"/>
  <c r="D556" i="17"/>
  <c r="D557" i="17"/>
  <c r="D558" i="17"/>
  <c r="D559" i="17"/>
  <c r="D560" i="17"/>
  <c r="D561" i="17"/>
  <c r="D562" i="17"/>
  <c r="D563" i="17"/>
  <c r="D564" i="17"/>
  <c r="D565" i="17"/>
  <c r="D566" i="17"/>
  <c r="D567" i="17"/>
  <c r="D568" i="17"/>
  <c r="D569" i="17"/>
  <c r="D570" i="17"/>
  <c r="D571" i="17"/>
  <c r="D572" i="17"/>
  <c r="D573" i="17"/>
  <c r="D574" i="17"/>
  <c r="D575" i="17"/>
  <c r="D576" i="17"/>
  <c r="D577" i="17"/>
  <c r="D578" i="17"/>
  <c r="D579" i="17"/>
  <c r="D580" i="17"/>
  <c r="D581" i="17"/>
  <c r="D582" i="17"/>
  <c r="D583" i="17"/>
  <c r="D584" i="17"/>
  <c r="D585" i="17"/>
  <c r="D586" i="17"/>
  <c r="D587" i="17"/>
  <c r="D588" i="17"/>
  <c r="D589" i="17"/>
  <c r="D590" i="17"/>
  <c r="D591" i="17"/>
  <c r="D592" i="17"/>
  <c r="D593" i="17"/>
  <c r="D594" i="17"/>
  <c r="D595" i="17"/>
  <c r="D596" i="17"/>
  <c r="D597" i="17"/>
  <c r="D598" i="17"/>
  <c r="D599" i="17"/>
  <c r="D600" i="17"/>
  <c r="D601" i="17"/>
  <c r="D602" i="17"/>
  <c r="D603" i="17"/>
  <c r="D604" i="17"/>
  <c r="D605" i="17"/>
  <c r="D606" i="17"/>
  <c r="D607" i="17"/>
  <c r="D608" i="17"/>
  <c r="D609" i="17"/>
  <c r="D610" i="17"/>
  <c r="D611" i="17"/>
  <c r="D612" i="17"/>
  <c r="D613" i="17"/>
  <c r="D614" i="17"/>
  <c r="D615" i="17"/>
  <c r="D616" i="17"/>
  <c r="D617" i="17"/>
  <c r="D618" i="17"/>
  <c r="D619" i="17"/>
  <c r="D620" i="17"/>
  <c r="D621" i="17"/>
  <c r="D622" i="17"/>
  <c r="D623" i="17"/>
  <c r="D624" i="17"/>
  <c r="D625" i="17"/>
  <c r="D626" i="17"/>
  <c r="D627" i="17"/>
  <c r="D628" i="17"/>
  <c r="D629" i="17"/>
  <c r="D630" i="17"/>
  <c r="D631" i="17"/>
  <c r="D632" i="17"/>
  <c r="D633" i="17"/>
  <c r="D634" i="17"/>
  <c r="D635" i="17"/>
  <c r="D636" i="17"/>
  <c r="D637" i="17"/>
  <c r="D638" i="17"/>
  <c r="D639" i="17"/>
  <c r="D640" i="17"/>
  <c r="D641" i="17"/>
  <c r="D642" i="17"/>
  <c r="D643" i="17"/>
  <c r="D644" i="17"/>
  <c r="D645" i="17"/>
  <c r="D646" i="17"/>
  <c r="D647" i="17"/>
  <c r="D648" i="17"/>
  <c r="D649" i="17"/>
  <c r="D650" i="17"/>
  <c r="D651" i="17"/>
  <c r="D652" i="17"/>
  <c r="D653" i="17"/>
  <c r="D654" i="17"/>
  <c r="D655" i="17"/>
  <c r="D656" i="17"/>
  <c r="D657" i="17"/>
  <c r="D658" i="17"/>
  <c r="D659" i="17"/>
  <c r="D660" i="17"/>
  <c r="D661" i="17"/>
  <c r="D662" i="17"/>
  <c r="D663" i="17"/>
  <c r="D664" i="17"/>
  <c r="D665" i="17"/>
  <c r="D666" i="17"/>
  <c r="D667" i="17"/>
  <c r="D668" i="17"/>
  <c r="D669" i="17"/>
  <c r="D670" i="17"/>
  <c r="D671" i="17"/>
  <c r="D672" i="17"/>
  <c r="D673" i="17"/>
  <c r="D674" i="17"/>
  <c r="D675" i="17"/>
  <c r="D676" i="17"/>
  <c r="D677" i="17"/>
  <c r="D678" i="17"/>
  <c r="D679" i="17"/>
  <c r="D680" i="17"/>
  <c r="D681" i="17"/>
  <c r="D682" i="17"/>
  <c r="D683" i="17"/>
  <c r="D684" i="17"/>
  <c r="D685" i="17"/>
  <c r="D686" i="17"/>
  <c r="D687" i="17"/>
  <c r="D688" i="17"/>
  <c r="D689" i="17"/>
  <c r="D690" i="17"/>
  <c r="D691" i="17"/>
  <c r="D692" i="17"/>
  <c r="D693" i="17"/>
  <c r="D694" i="17"/>
  <c r="D695" i="17"/>
  <c r="D696" i="17"/>
  <c r="D697" i="17"/>
  <c r="D698" i="17"/>
  <c r="D699" i="17"/>
  <c r="D700" i="17"/>
  <c r="D701" i="17"/>
  <c r="D702" i="17"/>
  <c r="D703" i="17"/>
  <c r="D704" i="17"/>
  <c r="D705" i="17"/>
  <c r="D706" i="17"/>
  <c r="D707" i="17"/>
  <c r="D708" i="17"/>
  <c r="D709" i="17"/>
  <c r="D710" i="17"/>
  <c r="D711" i="17"/>
  <c r="D712" i="17"/>
  <c r="D713" i="17"/>
  <c r="D714" i="17"/>
  <c r="D715" i="17"/>
  <c r="D716" i="17"/>
  <c r="D717" i="17"/>
  <c r="D718" i="17"/>
  <c r="D719" i="17"/>
  <c r="D720" i="17"/>
  <c r="D721" i="17"/>
  <c r="D722" i="17"/>
  <c r="D723" i="17"/>
  <c r="D724" i="17"/>
  <c r="D725" i="17"/>
  <c r="D726" i="17"/>
  <c r="D727" i="17"/>
  <c r="D728" i="17"/>
  <c r="D729" i="17"/>
  <c r="D730" i="17"/>
  <c r="D731" i="17"/>
  <c r="D732" i="17"/>
  <c r="D733" i="17"/>
  <c r="D734" i="17"/>
  <c r="D735" i="17"/>
  <c r="D736" i="17"/>
  <c r="D737" i="17"/>
  <c r="D738" i="17"/>
  <c r="D739" i="17"/>
  <c r="D740" i="17"/>
  <c r="D741" i="17"/>
  <c r="D742" i="17"/>
  <c r="D743" i="17"/>
  <c r="D744" i="17"/>
  <c r="D745" i="17"/>
  <c r="D746" i="17"/>
  <c r="D747" i="17"/>
  <c r="D748" i="17"/>
  <c r="D749" i="17"/>
  <c r="D750" i="17"/>
  <c r="D751" i="17"/>
  <c r="D752" i="17"/>
  <c r="D753" i="17"/>
  <c r="D754" i="17"/>
  <c r="D755" i="17"/>
  <c r="D756" i="17"/>
  <c r="D757" i="17"/>
  <c r="D758" i="17"/>
  <c r="D759" i="17"/>
  <c r="D760" i="17"/>
  <c r="D761" i="17"/>
  <c r="D762" i="17"/>
  <c r="D763" i="17"/>
  <c r="D764" i="17"/>
  <c r="D765" i="17"/>
  <c r="D766" i="17"/>
  <c r="D767" i="17"/>
  <c r="D768" i="17"/>
  <c r="D769" i="17"/>
  <c r="D770" i="17"/>
  <c r="D771" i="17"/>
  <c r="D772" i="17"/>
  <c r="D773" i="17"/>
  <c r="D774" i="17"/>
  <c r="D775" i="17"/>
  <c r="D776" i="17"/>
  <c r="D777" i="17"/>
  <c r="D778" i="17"/>
  <c r="D779" i="17"/>
  <c r="D780" i="17"/>
  <c r="D781" i="17"/>
  <c r="D782" i="17"/>
  <c r="D783" i="17"/>
  <c r="D784" i="17"/>
  <c r="D785" i="17"/>
  <c r="D786" i="17"/>
  <c r="D787" i="17"/>
  <c r="D788" i="17"/>
  <c r="D789" i="17"/>
  <c r="D790" i="17"/>
  <c r="D791" i="17"/>
  <c r="D792" i="17"/>
  <c r="D793" i="17"/>
  <c r="D794" i="17"/>
  <c r="D795" i="17"/>
  <c r="D796" i="17"/>
  <c r="D797" i="17"/>
  <c r="D798" i="17"/>
  <c r="D799" i="17"/>
  <c r="D800" i="17"/>
  <c r="D801" i="17"/>
  <c r="D802" i="17"/>
  <c r="D803" i="17"/>
  <c r="D804" i="17"/>
  <c r="D805" i="17"/>
  <c r="D806" i="17"/>
  <c r="D807" i="17"/>
  <c r="D808" i="17"/>
  <c r="D809" i="17"/>
  <c r="D810" i="17"/>
  <c r="D811" i="17"/>
  <c r="D812" i="17"/>
  <c r="D813" i="17"/>
  <c r="D814" i="17"/>
  <c r="D815" i="17"/>
  <c r="D816" i="17"/>
  <c r="D817" i="17"/>
  <c r="D818" i="17"/>
  <c r="D819" i="17"/>
  <c r="D820" i="17"/>
  <c r="D821" i="17"/>
  <c r="D822" i="17"/>
  <c r="D823" i="17"/>
  <c r="D824" i="17"/>
  <c r="D825" i="17"/>
  <c r="D826" i="17"/>
  <c r="D827" i="17"/>
  <c r="D828" i="17"/>
  <c r="D829" i="17"/>
  <c r="D830" i="17"/>
  <c r="D831" i="17"/>
  <c r="D832" i="17"/>
  <c r="D833" i="17"/>
  <c r="D834" i="17"/>
  <c r="D835" i="17"/>
  <c r="D836" i="17"/>
  <c r="D837" i="17"/>
  <c r="D838" i="17"/>
  <c r="D839" i="17"/>
  <c r="D840" i="17"/>
  <c r="D841" i="17"/>
  <c r="D842" i="17"/>
  <c r="D843" i="17"/>
  <c r="D844" i="17"/>
  <c r="D845" i="17"/>
  <c r="D846" i="17"/>
  <c r="D847" i="17"/>
  <c r="D848" i="17"/>
  <c r="D849" i="17"/>
  <c r="D850" i="17"/>
  <c r="D851" i="17"/>
  <c r="D852" i="17"/>
  <c r="D853" i="17"/>
  <c r="D854" i="17"/>
  <c r="D855" i="17"/>
  <c r="D856" i="17"/>
  <c r="D857" i="17"/>
  <c r="D858" i="17"/>
  <c r="D859" i="17"/>
  <c r="D860" i="17"/>
  <c r="D861" i="17"/>
  <c r="D862" i="17"/>
  <c r="D863" i="17"/>
  <c r="D864" i="17"/>
  <c r="D865" i="17"/>
  <c r="D866" i="17"/>
  <c r="D867" i="17"/>
  <c r="D868" i="17"/>
  <c r="D869" i="17"/>
  <c r="D870" i="17"/>
  <c r="D871" i="17"/>
  <c r="D872" i="17"/>
  <c r="D873" i="17"/>
  <c r="D874" i="17"/>
  <c r="D875" i="17"/>
  <c r="D876" i="17"/>
  <c r="D877" i="17"/>
  <c r="D878" i="17"/>
  <c r="D879" i="17"/>
  <c r="D880" i="17"/>
  <c r="D881" i="17"/>
  <c r="D882" i="17"/>
  <c r="D883" i="17"/>
  <c r="D884" i="17"/>
  <c r="D885" i="17"/>
  <c r="D886" i="17"/>
  <c r="D887" i="17"/>
  <c r="D888" i="17"/>
  <c r="D889" i="17"/>
  <c r="D890" i="17"/>
  <c r="D891" i="17"/>
  <c r="D892" i="17"/>
  <c r="D893" i="17"/>
  <c r="D894" i="17"/>
  <c r="D895" i="17"/>
  <c r="D896" i="17"/>
  <c r="D897" i="17"/>
  <c r="D898" i="17"/>
  <c r="D899" i="17"/>
  <c r="D900" i="17"/>
  <c r="D901" i="17"/>
  <c r="D902" i="17"/>
  <c r="D903" i="17"/>
  <c r="D904" i="17"/>
  <c r="D905" i="17"/>
  <c r="D906" i="17"/>
  <c r="D907" i="17"/>
  <c r="D908" i="17"/>
  <c r="D909" i="17"/>
  <c r="D910" i="17"/>
  <c r="D911" i="17"/>
  <c r="D912" i="17"/>
  <c r="D913" i="17"/>
  <c r="D914" i="17"/>
  <c r="D915" i="17"/>
  <c r="D916" i="17"/>
  <c r="D917" i="17"/>
  <c r="D918" i="17"/>
  <c r="D919" i="17"/>
  <c r="D920" i="17"/>
  <c r="D921" i="17"/>
  <c r="D922" i="17"/>
  <c r="D923" i="17"/>
  <c r="D924" i="17"/>
  <c r="D925" i="17"/>
  <c r="D926" i="17"/>
  <c r="D927" i="17"/>
  <c r="D928" i="17"/>
  <c r="D929" i="17"/>
  <c r="D930" i="17"/>
  <c r="D931" i="17"/>
  <c r="D17" i="17"/>
  <c r="X17" i="17" s="1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AB91" i="17" l="1"/>
  <c r="N101" i="18" s="1"/>
  <c r="J91" i="17"/>
  <c r="AB79" i="17"/>
  <c r="N89" i="18" s="1"/>
  <c r="J79" i="17"/>
  <c r="AB926" i="17"/>
  <c r="N936" i="18" s="1"/>
  <c r="J926" i="17"/>
  <c r="AB914" i="17"/>
  <c r="N924" i="18" s="1"/>
  <c r="J914" i="17"/>
  <c r="AB902" i="17"/>
  <c r="N912" i="18" s="1"/>
  <c r="J902" i="17"/>
  <c r="AB894" i="17"/>
  <c r="N904" i="18" s="1"/>
  <c r="J894" i="17"/>
  <c r="AB882" i="17"/>
  <c r="N892" i="18" s="1"/>
  <c r="J882" i="17"/>
  <c r="AB866" i="17"/>
  <c r="N876" i="18" s="1"/>
  <c r="J866" i="17"/>
  <c r="AB854" i="17"/>
  <c r="N864" i="18" s="1"/>
  <c r="J854" i="17"/>
  <c r="AB846" i="17"/>
  <c r="N856" i="18" s="1"/>
  <c r="J846" i="17"/>
  <c r="AB834" i="17"/>
  <c r="N844" i="18" s="1"/>
  <c r="J834" i="17"/>
  <c r="AB826" i="17"/>
  <c r="N836" i="18" s="1"/>
  <c r="J826" i="17"/>
  <c r="AB814" i="17"/>
  <c r="N824" i="18" s="1"/>
  <c r="J814" i="17"/>
  <c r="AB810" i="17"/>
  <c r="N820" i="18" s="1"/>
  <c r="J810" i="17"/>
  <c r="AB798" i="17"/>
  <c r="N808" i="18" s="1"/>
  <c r="J798" i="17"/>
  <c r="AB790" i="17"/>
  <c r="N800" i="18" s="1"/>
  <c r="J790" i="17"/>
  <c r="AB782" i="17"/>
  <c r="N792" i="18" s="1"/>
  <c r="J782" i="17"/>
  <c r="AB774" i="17"/>
  <c r="N784" i="18" s="1"/>
  <c r="J774" i="17"/>
  <c r="AB762" i="17"/>
  <c r="N772" i="18" s="1"/>
  <c r="J762" i="17"/>
  <c r="AB754" i="17"/>
  <c r="N764" i="18" s="1"/>
  <c r="J754" i="17"/>
  <c r="AB746" i="17"/>
  <c r="N756" i="18" s="1"/>
  <c r="J746" i="17"/>
  <c r="AB738" i="17"/>
  <c r="N748" i="18" s="1"/>
  <c r="J738" i="17"/>
  <c r="AB730" i="17"/>
  <c r="N740" i="18" s="1"/>
  <c r="J730" i="17"/>
  <c r="AB722" i="17"/>
  <c r="N732" i="18" s="1"/>
  <c r="J722" i="17"/>
  <c r="AB714" i="17"/>
  <c r="N724" i="18" s="1"/>
  <c r="J714" i="17"/>
  <c r="AB702" i="17"/>
  <c r="N712" i="18" s="1"/>
  <c r="J702" i="17"/>
  <c r="AB694" i="17"/>
  <c r="N704" i="18" s="1"/>
  <c r="J694" i="17"/>
  <c r="AB686" i="17"/>
  <c r="N696" i="18" s="1"/>
  <c r="J686" i="17"/>
  <c r="AB678" i="17"/>
  <c r="N688" i="18" s="1"/>
  <c r="J678" i="17"/>
  <c r="AB670" i="17"/>
  <c r="N680" i="18" s="1"/>
  <c r="J670" i="17"/>
  <c r="AB662" i="17"/>
  <c r="N672" i="18" s="1"/>
  <c r="J662" i="17"/>
  <c r="AB654" i="17"/>
  <c r="N664" i="18" s="1"/>
  <c r="J654" i="17"/>
  <c r="AB646" i="17"/>
  <c r="N656" i="18" s="1"/>
  <c r="J646" i="17"/>
  <c r="AB638" i="17"/>
  <c r="N648" i="18" s="1"/>
  <c r="J638" i="17"/>
  <c r="AB630" i="17"/>
  <c r="N640" i="18" s="1"/>
  <c r="J630" i="17"/>
  <c r="AB622" i="17"/>
  <c r="N632" i="18" s="1"/>
  <c r="J622" i="17"/>
  <c r="AB614" i="17"/>
  <c r="N624" i="18" s="1"/>
  <c r="J614" i="17"/>
  <c r="AB606" i="17"/>
  <c r="N616" i="18" s="1"/>
  <c r="J606" i="17"/>
  <c r="AB598" i="17"/>
  <c r="N608" i="18" s="1"/>
  <c r="J598" i="17"/>
  <c r="AB590" i="17"/>
  <c r="N600" i="18" s="1"/>
  <c r="J590" i="17"/>
  <c r="AB582" i="17"/>
  <c r="N592" i="18" s="1"/>
  <c r="J582" i="17"/>
  <c r="AB574" i="17"/>
  <c r="N584" i="18" s="1"/>
  <c r="J574" i="17"/>
  <c r="AB566" i="17"/>
  <c r="N576" i="18" s="1"/>
  <c r="J566" i="17"/>
  <c r="AB558" i="17"/>
  <c r="N568" i="18" s="1"/>
  <c r="J558" i="17"/>
  <c r="AB550" i="17"/>
  <c r="N560" i="18" s="1"/>
  <c r="J550" i="17"/>
  <c r="AB542" i="17"/>
  <c r="N552" i="18" s="1"/>
  <c r="J542" i="17"/>
  <c r="AB534" i="17"/>
  <c r="N544" i="18" s="1"/>
  <c r="J534" i="17"/>
  <c r="AB522" i="17"/>
  <c r="N532" i="18" s="1"/>
  <c r="J522" i="17"/>
  <c r="AB514" i="17"/>
  <c r="N524" i="18" s="1"/>
  <c r="J514" i="17"/>
  <c r="AB506" i="17"/>
  <c r="N516" i="18" s="1"/>
  <c r="J506" i="17"/>
  <c r="AB498" i="17"/>
  <c r="N508" i="18" s="1"/>
  <c r="J498" i="17"/>
  <c r="AB490" i="17"/>
  <c r="N500" i="18" s="1"/>
  <c r="J490" i="17"/>
  <c r="AB482" i="17"/>
  <c r="N492" i="18" s="1"/>
  <c r="J482" i="17"/>
  <c r="AB478" i="17"/>
  <c r="N488" i="18" s="1"/>
  <c r="J478" i="17"/>
  <c r="AB470" i="17"/>
  <c r="N480" i="18" s="1"/>
  <c r="J470" i="17"/>
  <c r="AB462" i="17"/>
  <c r="N472" i="18" s="1"/>
  <c r="J462" i="17"/>
  <c r="AB454" i="17"/>
  <c r="N464" i="18" s="1"/>
  <c r="J454" i="17"/>
  <c r="AB446" i="17"/>
  <c r="N456" i="18" s="1"/>
  <c r="J446" i="17"/>
  <c r="AB438" i="17"/>
  <c r="N448" i="18" s="1"/>
  <c r="J438" i="17"/>
  <c r="AB430" i="17"/>
  <c r="N440" i="18" s="1"/>
  <c r="J430" i="17"/>
  <c r="AB422" i="17"/>
  <c r="N432" i="18" s="1"/>
  <c r="J422" i="17"/>
  <c r="AB414" i="17"/>
  <c r="N424" i="18" s="1"/>
  <c r="J414" i="17"/>
  <c r="AB406" i="17"/>
  <c r="N416" i="18" s="1"/>
  <c r="J406" i="17"/>
  <c r="AB398" i="17"/>
  <c r="N408" i="18" s="1"/>
  <c r="J398" i="17"/>
  <c r="AB386" i="17"/>
  <c r="N396" i="18" s="1"/>
  <c r="J386" i="17"/>
  <c r="AB378" i="17"/>
  <c r="N388" i="18" s="1"/>
  <c r="J378" i="17"/>
  <c r="AB370" i="17"/>
  <c r="N380" i="18" s="1"/>
  <c r="J370" i="17"/>
  <c r="AB366" i="17"/>
  <c r="N376" i="18" s="1"/>
  <c r="J366" i="17"/>
  <c r="AB358" i="17"/>
  <c r="N368" i="18" s="1"/>
  <c r="J358" i="17"/>
  <c r="AB350" i="17"/>
  <c r="N360" i="18" s="1"/>
  <c r="J350" i="17"/>
  <c r="AB342" i="17"/>
  <c r="N352" i="18" s="1"/>
  <c r="J342" i="17"/>
  <c r="AB338" i="17"/>
  <c r="N348" i="18" s="1"/>
  <c r="J338" i="17"/>
  <c r="AB330" i="17"/>
  <c r="N340" i="18" s="1"/>
  <c r="J330" i="17"/>
  <c r="AB322" i="17"/>
  <c r="N332" i="18" s="1"/>
  <c r="J322" i="17"/>
  <c r="AB314" i="17"/>
  <c r="N324" i="18" s="1"/>
  <c r="J314" i="17"/>
  <c r="AB302" i="17"/>
  <c r="N312" i="18" s="1"/>
  <c r="J302" i="17"/>
  <c r="AB290" i="17"/>
  <c r="N300" i="18" s="1"/>
  <c r="J290" i="17"/>
  <c r="AB282" i="17"/>
  <c r="N292" i="18" s="1"/>
  <c r="J282" i="17"/>
  <c r="AB270" i="17"/>
  <c r="N280" i="18" s="1"/>
  <c r="J270" i="17"/>
  <c r="AB258" i="17"/>
  <c r="N268" i="18" s="1"/>
  <c r="J258" i="17"/>
  <c r="AB246" i="17"/>
  <c r="N256" i="18" s="1"/>
  <c r="J246" i="17"/>
  <c r="AB214" i="17"/>
  <c r="N224" i="18" s="1"/>
  <c r="J214" i="17"/>
  <c r="AB1151" i="17"/>
  <c r="J1151" i="17"/>
  <c r="AB89" i="17"/>
  <c r="N99" i="18" s="1"/>
  <c r="J89" i="17"/>
  <c r="AB85" i="17"/>
  <c r="N95" i="18" s="1"/>
  <c r="J85" i="17"/>
  <c r="AB81" i="17"/>
  <c r="N91" i="18" s="1"/>
  <c r="J81" i="17"/>
  <c r="AB77" i="17"/>
  <c r="N87" i="18" s="1"/>
  <c r="J77" i="17"/>
  <c r="AB73" i="17"/>
  <c r="N83" i="18" s="1"/>
  <c r="J73" i="17"/>
  <c r="AB69" i="17"/>
  <c r="N79" i="18" s="1"/>
  <c r="J69" i="17"/>
  <c r="AB928" i="17"/>
  <c r="N938" i="18" s="1"/>
  <c r="J928" i="17"/>
  <c r="AB924" i="17"/>
  <c r="N934" i="18" s="1"/>
  <c r="J924" i="17"/>
  <c r="AB920" i="17"/>
  <c r="N930" i="18" s="1"/>
  <c r="J920" i="17"/>
  <c r="AB916" i="17"/>
  <c r="N926" i="18" s="1"/>
  <c r="J916" i="17"/>
  <c r="AB912" i="17"/>
  <c r="N922" i="18" s="1"/>
  <c r="J912" i="17"/>
  <c r="AB908" i="17"/>
  <c r="N918" i="18" s="1"/>
  <c r="J908" i="17"/>
  <c r="AB904" i="17"/>
  <c r="N914" i="18" s="1"/>
  <c r="J904" i="17"/>
  <c r="AB900" i="17"/>
  <c r="N910" i="18" s="1"/>
  <c r="J900" i="17"/>
  <c r="AB896" i="17"/>
  <c r="N906" i="18" s="1"/>
  <c r="J896" i="17"/>
  <c r="AB892" i="17"/>
  <c r="N902" i="18" s="1"/>
  <c r="J892" i="17"/>
  <c r="AB888" i="17"/>
  <c r="N898" i="18" s="1"/>
  <c r="J888" i="17"/>
  <c r="AB884" i="17"/>
  <c r="N894" i="18" s="1"/>
  <c r="J884" i="17"/>
  <c r="AB876" i="17"/>
  <c r="N886" i="18" s="1"/>
  <c r="J876" i="17"/>
  <c r="AB872" i="17"/>
  <c r="N882" i="18" s="1"/>
  <c r="J872" i="17"/>
  <c r="AB864" i="17"/>
  <c r="N874" i="18" s="1"/>
  <c r="J864" i="17"/>
  <c r="AB860" i="17"/>
  <c r="N870" i="18" s="1"/>
  <c r="J860" i="17"/>
  <c r="AB852" i="17"/>
  <c r="N862" i="18" s="1"/>
  <c r="J852" i="17"/>
  <c r="AB844" i="17"/>
  <c r="N854" i="18" s="1"/>
  <c r="J844" i="17"/>
  <c r="AB840" i="17"/>
  <c r="N850" i="18" s="1"/>
  <c r="J840" i="17"/>
  <c r="AB832" i="17"/>
  <c r="N842" i="18" s="1"/>
  <c r="J832" i="17"/>
  <c r="AB824" i="17"/>
  <c r="N834" i="18" s="1"/>
  <c r="J824" i="17"/>
  <c r="AB816" i="17"/>
  <c r="N826" i="18" s="1"/>
  <c r="J816" i="17"/>
  <c r="AB812" i="17"/>
  <c r="N822" i="18" s="1"/>
  <c r="J812" i="17"/>
  <c r="AB804" i="17"/>
  <c r="N814" i="18" s="1"/>
  <c r="J804" i="17"/>
  <c r="AB796" i="17"/>
  <c r="N806" i="18" s="1"/>
  <c r="J796" i="17"/>
  <c r="AB788" i="17"/>
  <c r="N798" i="18" s="1"/>
  <c r="J788" i="17"/>
  <c r="AB784" i="17"/>
  <c r="N794" i="18" s="1"/>
  <c r="J784" i="17"/>
  <c r="AB776" i="17"/>
  <c r="N786" i="18" s="1"/>
  <c r="J776" i="17"/>
  <c r="AB772" i="17"/>
  <c r="N782" i="18" s="1"/>
  <c r="J772" i="17"/>
  <c r="AB764" i="17"/>
  <c r="N774" i="18" s="1"/>
  <c r="J764" i="17"/>
  <c r="AB756" i="17"/>
  <c r="N766" i="18" s="1"/>
  <c r="J756" i="17"/>
  <c r="AB748" i="17"/>
  <c r="N758" i="18" s="1"/>
  <c r="J748" i="17"/>
  <c r="AB744" i="17"/>
  <c r="N754" i="18" s="1"/>
  <c r="J744" i="17"/>
  <c r="AB736" i="17"/>
  <c r="N746" i="18" s="1"/>
  <c r="J736" i="17"/>
  <c r="AB728" i="17"/>
  <c r="N738" i="18" s="1"/>
  <c r="J728" i="17"/>
  <c r="AB720" i="17"/>
  <c r="N730" i="18" s="1"/>
  <c r="J720" i="17"/>
  <c r="AB712" i="17"/>
  <c r="N722" i="18" s="1"/>
  <c r="J712" i="17"/>
  <c r="AB708" i="17"/>
  <c r="N718" i="18" s="1"/>
  <c r="J708" i="17"/>
  <c r="AB700" i="17"/>
  <c r="N710" i="18" s="1"/>
  <c r="J700" i="17"/>
  <c r="AB692" i="17"/>
  <c r="N702" i="18" s="1"/>
  <c r="J692" i="17"/>
  <c r="AB684" i="17"/>
  <c r="N694" i="18" s="1"/>
  <c r="J684" i="17"/>
  <c r="AB680" i="17"/>
  <c r="N690" i="18" s="1"/>
  <c r="J680" i="17"/>
  <c r="AB672" i="17"/>
  <c r="N682" i="18" s="1"/>
  <c r="J672" i="17"/>
  <c r="AB668" i="17"/>
  <c r="N678" i="18" s="1"/>
  <c r="J668" i="17"/>
  <c r="AB660" i="17"/>
  <c r="N670" i="18" s="1"/>
  <c r="J660" i="17"/>
  <c r="AB656" i="17"/>
  <c r="N666" i="18" s="1"/>
  <c r="J656" i="17"/>
  <c r="AB648" i="17"/>
  <c r="N658" i="18" s="1"/>
  <c r="J648" i="17"/>
  <c r="AB640" i="17"/>
  <c r="N650" i="18" s="1"/>
  <c r="J640" i="17"/>
  <c r="AB636" i="17"/>
  <c r="N646" i="18" s="1"/>
  <c r="J636" i="17"/>
  <c r="AB628" i="17"/>
  <c r="N638" i="18" s="1"/>
  <c r="J628" i="17"/>
  <c r="AB624" i="17"/>
  <c r="N634" i="18" s="1"/>
  <c r="J624" i="17"/>
  <c r="AB616" i="17"/>
  <c r="N626" i="18" s="1"/>
  <c r="J616" i="17"/>
  <c r="AB608" i="17"/>
  <c r="N618" i="18" s="1"/>
  <c r="J608" i="17"/>
  <c r="AB600" i="17"/>
  <c r="N610" i="18" s="1"/>
  <c r="J600" i="17"/>
  <c r="AB596" i="17"/>
  <c r="N606" i="18" s="1"/>
  <c r="J596" i="17"/>
  <c r="AB588" i="17"/>
  <c r="N598" i="18" s="1"/>
  <c r="J588" i="17"/>
  <c r="AB584" i="17"/>
  <c r="N594" i="18" s="1"/>
  <c r="J584" i="17"/>
  <c r="AB576" i="17"/>
  <c r="N586" i="18" s="1"/>
  <c r="J576" i="17"/>
  <c r="AB568" i="17"/>
  <c r="N578" i="18" s="1"/>
  <c r="J568" i="17"/>
  <c r="AB564" i="17"/>
  <c r="N574" i="18" s="1"/>
  <c r="J564" i="17"/>
  <c r="AB556" i="17"/>
  <c r="N566" i="18" s="1"/>
  <c r="J556" i="17"/>
  <c r="AB548" i="17"/>
  <c r="N558" i="18" s="1"/>
  <c r="J548" i="17"/>
  <c r="AB544" i="17"/>
  <c r="N554" i="18" s="1"/>
  <c r="J544" i="17"/>
  <c r="AB536" i="17"/>
  <c r="N546" i="18" s="1"/>
  <c r="J536" i="17"/>
  <c r="AB532" i="17"/>
  <c r="N542" i="18" s="1"/>
  <c r="J532" i="17"/>
  <c r="AB524" i="17"/>
  <c r="N534" i="18" s="1"/>
  <c r="J524" i="17"/>
  <c r="AB516" i="17"/>
  <c r="N526" i="18" s="1"/>
  <c r="J516" i="17"/>
  <c r="AB508" i="17"/>
  <c r="N518" i="18" s="1"/>
  <c r="J508" i="17"/>
  <c r="AB500" i="17"/>
  <c r="N510" i="18" s="1"/>
  <c r="J500" i="17"/>
  <c r="AB496" i="17"/>
  <c r="N506" i="18" s="1"/>
  <c r="J496" i="17"/>
  <c r="AB488" i="17"/>
  <c r="N498" i="18" s="1"/>
  <c r="J488" i="17"/>
  <c r="AB480" i="17"/>
  <c r="N490" i="18" s="1"/>
  <c r="J480" i="17"/>
  <c r="AB476" i="17"/>
  <c r="N486" i="18" s="1"/>
  <c r="J476" i="17"/>
  <c r="AB468" i="17"/>
  <c r="N478" i="18" s="1"/>
  <c r="J468" i="17"/>
  <c r="AB460" i="17"/>
  <c r="N470" i="18" s="1"/>
  <c r="J460" i="17"/>
  <c r="AB452" i="17"/>
  <c r="N462" i="18" s="1"/>
  <c r="J452" i="17"/>
  <c r="AB444" i="17"/>
  <c r="N454" i="18" s="1"/>
  <c r="J444" i="17"/>
  <c r="AB436" i="17"/>
  <c r="N446" i="18" s="1"/>
  <c r="J436" i="17"/>
  <c r="AB428" i="17"/>
  <c r="N438" i="18" s="1"/>
  <c r="J428" i="17"/>
  <c r="AB424" i="17"/>
  <c r="N434" i="18" s="1"/>
  <c r="J424" i="17"/>
  <c r="AB416" i="17"/>
  <c r="N426" i="18" s="1"/>
  <c r="J416" i="17"/>
  <c r="AB408" i="17"/>
  <c r="N418" i="18" s="1"/>
  <c r="J408" i="17"/>
  <c r="AB400" i="17"/>
  <c r="N410" i="18" s="1"/>
  <c r="J400" i="17"/>
  <c r="AB392" i="17"/>
  <c r="N402" i="18" s="1"/>
  <c r="J392" i="17"/>
  <c r="AB384" i="17"/>
  <c r="N394" i="18" s="1"/>
  <c r="J384" i="17"/>
  <c r="AB380" i="17"/>
  <c r="N390" i="18" s="1"/>
  <c r="J380" i="17"/>
  <c r="AB372" i="17"/>
  <c r="N382" i="18" s="1"/>
  <c r="J372" i="17"/>
  <c r="AB364" i="17"/>
  <c r="N374" i="18" s="1"/>
  <c r="J364" i="17"/>
  <c r="AB360" i="17"/>
  <c r="N370" i="18" s="1"/>
  <c r="J360" i="17"/>
  <c r="AB352" i="17"/>
  <c r="N362" i="18" s="1"/>
  <c r="J352" i="17"/>
  <c r="AB344" i="17"/>
  <c r="N354" i="18" s="1"/>
  <c r="J344" i="17"/>
  <c r="AB340" i="17"/>
  <c r="N350" i="18" s="1"/>
  <c r="J340" i="17"/>
  <c r="AB332" i="17"/>
  <c r="N342" i="18" s="1"/>
  <c r="J332" i="17"/>
  <c r="AB328" i="17"/>
  <c r="N338" i="18" s="1"/>
  <c r="J328" i="17"/>
  <c r="AB320" i="17"/>
  <c r="N330" i="18" s="1"/>
  <c r="J320" i="17"/>
  <c r="AB312" i="17"/>
  <c r="N322" i="18" s="1"/>
  <c r="J312" i="17"/>
  <c r="AB304" i="17"/>
  <c r="N314" i="18" s="1"/>
  <c r="J304" i="17"/>
  <c r="AB296" i="17"/>
  <c r="N306" i="18" s="1"/>
  <c r="J296" i="17"/>
  <c r="AB288" i="17"/>
  <c r="N298" i="18" s="1"/>
  <c r="J288" i="17"/>
  <c r="AB276" i="17"/>
  <c r="N286" i="18" s="1"/>
  <c r="J276" i="17"/>
  <c r="AB196" i="17"/>
  <c r="N206" i="18" s="1"/>
  <c r="J196" i="17"/>
  <c r="AB92" i="17"/>
  <c r="N102" i="18" s="1"/>
  <c r="J92" i="17"/>
  <c r="AB88" i="17"/>
  <c r="N98" i="18" s="1"/>
  <c r="J88" i="17"/>
  <c r="AB84" i="17"/>
  <c r="N94" i="18" s="1"/>
  <c r="J84" i="17"/>
  <c r="AB80" i="17"/>
  <c r="N90" i="18" s="1"/>
  <c r="J80" i="17"/>
  <c r="AB76" i="17"/>
  <c r="N86" i="18" s="1"/>
  <c r="J76" i="17"/>
  <c r="AB72" i="17"/>
  <c r="N82" i="18" s="1"/>
  <c r="J72" i="17"/>
  <c r="AB68" i="17"/>
  <c r="N78" i="18" s="1"/>
  <c r="J68" i="17"/>
  <c r="AB931" i="17"/>
  <c r="N941" i="18" s="1"/>
  <c r="J931" i="17"/>
  <c r="AB927" i="17"/>
  <c r="N937" i="18" s="1"/>
  <c r="J927" i="17"/>
  <c r="AB923" i="17"/>
  <c r="N933" i="18" s="1"/>
  <c r="J923" i="17"/>
  <c r="AB919" i="17"/>
  <c r="N929" i="18" s="1"/>
  <c r="J919" i="17"/>
  <c r="AB915" i="17"/>
  <c r="N925" i="18" s="1"/>
  <c r="J915" i="17"/>
  <c r="AB911" i="17"/>
  <c r="N921" i="18" s="1"/>
  <c r="J911" i="17"/>
  <c r="AB907" i="17"/>
  <c r="N917" i="18" s="1"/>
  <c r="J907" i="17"/>
  <c r="AB903" i="17"/>
  <c r="N913" i="18" s="1"/>
  <c r="J903" i="17"/>
  <c r="AB899" i="17"/>
  <c r="N909" i="18" s="1"/>
  <c r="J899" i="17"/>
  <c r="AB895" i="17"/>
  <c r="N905" i="18" s="1"/>
  <c r="J895" i="17"/>
  <c r="AB891" i="17"/>
  <c r="N901" i="18" s="1"/>
  <c r="J891" i="17"/>
  <c r="AB887" i="17"/>
  <c r="N897" i="18" s="1"/>
  <c r="J887" i="17"/>
  <c r="AB883" i="17"/>
  <c r="N893" i="18" s="1"/>
  <c r="J883" i="17"/>
  <c r="AB879" i="17"/>
  <c r="N889" i="18" s="1"/>
  <c r="J879" i="17"/>
  <c r="AB875" i="17"/>
  <c r="N885" i="18" s="1"/>
  <c r="J875" i="17"/>
  <c r="AB871" i="17"/>
  <c r="N881" i="18" s="1"/>
  <c r="J871" i="17"/>
  <c r="AB867" i="17"/>
  <c r="N877" i="18" s="1"/>
  <c r="J867" i="17"/>
  <c r="AB863" i="17"/>
  <c r="N873" i="18" s="1"/>
  <c r="J863" i="17"/>
  <c r="AB859" i="17"/>
  <c r="N869" i="18" s="1"/>
  <c r="J859" i="17"/>
  <c r="AB855" i="17"/>
  <c r="N865" i="18" s="1"/>
  <c r="J855" i="17"/>
  <c r="AB851" i="17"/>
  <c r="N861" i="18" s="1"/>
  <c r="J851" i="17"/>
  <c r="AB847" i="17"/>
  <c r="N857" i="18" s="1"/>
  <c r="J847" i="17"/>
  <c r="AB843" i="17"/>
  <c r="N853" i="18" s="1"/>
  <c r="J843" i="17"/>
  <c r="AB839" i="17"/>
  <c r="N849" i="18" s="1"/>
  <c r="J839" i="17"/>
  <c r="AB835" i="17"/>
  <c r="N845" i="18" s="1"/>
  <c r="J835" i="17"/>
  <c r="AB831" i="17"/>
  <c r="N841" i="18" s="1"/>
  <c r="J831" i="17"/>
  <c r="AB827" i="17"/>
  <c r="N837" i="18" s="1"/>
  <c r="J827" i="17"/>
  <c r="AB823" i="17"/>
  <c r="N833" i="18" s="1"/>
  <c r="J823" i="17"/>
  <c r="AB819" i="17"/>
  <c r="N829" i="18" s="1"/>
  <c r="J819" i="17"/>
  <c r="AB815" i="17"/>
  <c r="N825" i="18" s="1"/>
  <c r="J815" i="17"/>
  <c r="AB811" i="17"/>
  <c r="N821" i="18" s="1"/>
  <c r="J811" i="17"/>
  <c r="AB807" i="17"/>
  <c r="N817" i="18" s="1"/>
  <c r="J807" i="17"/>
  <c r="AB803" i="17"/>
  <c r="N813" i="18" s="1"/>
  <c r="J803" i="17"/>
  <c r="AB799" i="17"/>
  <c r="N809" i="18" s="1"/>
  <c r="J799" i="17"/>
  <c r="AB795" i="17"/>
  <c r="N805" i="18" s="1"/>
  <c r="J795" i="17"/>
  <c r="AB791" i="17"/>
  <c r="N801" i="18" s="1"/>
  <c r="J791" i="17"/>
  <c r="AB787" i="17"/>
  <c r="N797" i="18" s="1"/>
  <c r="J787" i="17"/>
  <c r="AB783" i="17"/>
  <c r="N793" i="18" s="1"/>
  <c r="J783" i="17"/>
  <c r="AB779" i="17"/>
  <c r="N789" i="18" s="1"/>
  <c r="J779" i="17"/>
  <c r="AB775" i="17"/>
  <c r="N785" i="18" s="1"/>
  <c r="J775" i="17"/>
  <c r="AB771" i="17"/>
  <c r="N781" i="18" s="1"/>
  <c r="J771" i="17"/>
  <c r="AB767" i="17"/>
  <c r="N777" i="18" s="1"/>
  <c r="J767" i="17"/>
  <c r="AB763" i="17"/>
  <c r="N773" i="18" s="1"/>
  <c r="J763" i="17"/>
  <c r="AB759" i="17"/>
  <c r="N769" i="18" s="1"/>
  <c r="J759" i="17"/>
  <c r="AB755" i="17"/>
  <c r="N765" i="18" s="1"/>
  <c r="J755" i="17"/>
  <c r="AB751" i="17"/>
  <c r="N761" i="18" s="1"/>
  <c r="J751" i="17"/>
  <c r="AB747" i="17"/>
  <c r="N757" i="18" s="1"/>
  <c r="J747" i="17"/>
  <c r="AB743" i="17"/>
  <c r="N753" i="18" s="1"/>
  <c r="J743" i="17"/>
  <c r="AB739" i="17"/>
  <c r="N749" i="18" s="1"/>
  <c r="J739" i="17"/>
  <c r="AB735" i="17"/>
  <c r="N745" i="18" s="1"/>
  <c r="J735" i="17"/>
  <c r="AB731" i="17"/>
  <c r="N741" i="18" s="1"/>
  <c r="J731" i="17"/>
  <c r="AB727" i="17"/>
  <c r="N737" i="18" s="1"/>
  <c r="J727" i="17"/>
  <c r="AB723" i="17"/>
  <c r="N733" i="18" s="1"/>
  <c r="J723" i="17"/>
  <c r="AB719" i="17"/>
  <c r="N729" i="18" s="1"/>
  <c r="J719" i="17"/>
  <c r="AB715" i="17"/>
  <c r="N725" i="18" s="1"/>
  <c r="J715" i="17"/>
  <c r="AB711" i="17"/>
  <c r="N721" i="18" s="1"/>
  <c r="J711" i="17"/>
  <c r="AB707" i="17"/>
  <c r="N717" i="18" s="1"/>
  <c r="J707" i="17"/>
  <c r="AB703" i="17"/>
  <c r="N713" i="18" s="1"/>
  <c r="J703" i="17"/>
  <c r="AB699" i="17"/>
  <c r="N709" i="18" s="1"/>
  <c r="J699" i="17"/>
  <c r="AB695" i="17"/>
  <c r="N705" i="18" s="1"/>
  <c r="J695" i="17"/>
  <c r="AB691" i="17"/>
  <c r="N701" i="18" s="1"/>
  <c r="J691" i="17"/>
  <c r="AB687" i="17"/>
  <c r="N697" i="18" s="1"/>
  <c r="J687" i="17"/>
  <c r="AB683" i="17"/>
  <c r="N693" i="18" s="1"/>
  <c r="J683" i="17"/>
  <c r="AB679" i="17"/>
  <c r="N689" i="18" s="1"/>
  <c r="J679" i="17"/>
  <c r="AB675" i="17"/>
  <c r="N685" i="18" s="1"/>
  <c r="J675" i="17"/>
  <c r="AB671" i="17"/>
  <c r="N681" i="18" s="1"/>
  <c r="J671" i="17"/>
  <c r="AB667" i="17"/>
  <c r="N677" i="18" s="1"/>
  <c r="J667" i="17"/>
  <c r="AB663" i="17"/>
  <c r="N673" i="18" s="1"/>
  <c r="J663" i="17"/>
  <c r="AB659" i="17"/>
  <c r="N669" i="18" s="1"/>
  <c r="J659" i="17"/>
  <c r="AB655" i="17"/>
  <c r="N665" i="18" s="1"/>
  <c r="J655" i="17"/>
  <c r="AB651" i="17"/>
  <c r="N661" i="18" s="1"/>
  <c r="J651" i="17"/>
  <c r="AB647" i="17"/>
  <c r="N657" i="18" s="1"/>
  <c r="J647" i="17"/>
  <c r="AB643" i="17"/>
  <c r="N653" i="18" s="1"/>
  <c r="J643" i="17"/>
  <c r="AB639" i="17"/>
  <c r="N649" i="18" s="1"/>
  <c r="J639" i="17"/>
  <c r="AB635" i="17"/>
  <c r="N645" i="18" s="1"/>
  <c r="J635" i="17"/>
  <c r="AB631" i="17"/>
  <c r="N641" i="18" s="1"/>
  <c r="J631" i="17"/>
  <c r="AB627" i="17"/>
  <c r="N637" i="18" s="1"/>
  <c r="J627" i="17"/>
  <c r="AB623" i="17"/>
  <c r="N633" i="18" s="1"/>
  <c r="J623" i="17"/>
  <c r="AB619" i="17"/>
  <c r="N629" i="18" s="1"/>
  <c r="J619" i="17"/>
  <c r="AB615" i="17"/>
  <c r="N625" i="18" s="1"/>
  <c r="J615" i="17"/>
  <c r="AB611" i="17"/>
  <c r="N621" i="18" s="1"/>
  <c r="J611" i="17"/>
  <c r="AB607" i="17"/>
  <c r="N617" i="18" s="1"/>
  <c r="J607" i="17"/>
  <c r="AB603" i="17"/>
  <c r="N613" i="18" s="1"/>
  <c r="J603" i="17"/>
  <c r="AB599" i="17"/>
  <c r="N609" i="18" s="1"/>
  <c r="J599" i="17"/>
  <c r="AB595" i="17"/>
  <c r="N605" i="18" s="1"/>
  <c r="J595" i="17"/>
  <c r="AB591" i="17"/>
  <c r="N601" i="18" s="1"/>
  <c r="J591" i="17"/>
  <c r="AB587" i="17"/>
  <c r="N597" i="18" s="1"/>
  <c r="J587" i="17"/>
  <c r="AB583" i="17"/>
  <c r="N593" i="18" s="1"/>
  <c r="J583" i="17"/>
  <c r="AB579" i="17"/>
  <c r="N589" i="18" s="1"/>
  <c r="J579" i="17"/>
  <c r="AB575" i="17"/>
  <c r="N585" i="18" s="1"/>
  <c r="J575" i="17"/>
  <c r="AB571" i="17"/>
  <c r="N581" i="18" s="1"/>
  <c r="J571" i="17"/>
  <c r="AB567" i="17"/>
  <c r="N577" i="18" s="1"/>
  <c r="J567" i="17"/>
  <c r="AB563" i="17"/>
  <c r="N573" i="18" s="1"/>
  <c r="J563" i="17"/>
  <c r="AB559" i="17"/>
  <c r="N569" i="18" s="1"/>
  <c r="J559" i="17"/>
  <c r="AB555" i="17"/>
  <c r="N565" i="18" s="1"/>
  <c r="J555" i="17"/>
  <c r="AB551" i="17"/>
  <c r="N561" i="18" s="1"/>
  <c r="J551" i="17"/>
  <c r="AB547" i="17"/>
  <c r="N557" i="18" s="1"/>
  <c r="J547" i="17"/>
  <c r="AB543" i="17"/>
  <c r="N553" i="18" s="1"/>
  <c r="J543" i="17"/>
  <c r="AB539" i="17"/>
  <c r="N549" i="18" s="1"/>
  <c r="J539" i="17"/>
  <c r="AB535" i="17"/>
  <c r="N545" i="18" s="1"/>
  <c r="J535" i="17"/>
  <c r="AB531" i="17"/>
  <c r="N541" i="18" s="1"/>
  <c r="J531" i="17"/>
  <c r="AB527" i="17"/>
  <c r="N537" i="18" s="1"/>
  <c r="J527" i="17"/>
  <c r="AB523" i="17"/>
  <c r="N533" i="18" s="1"/>
  <c r="J523" i="17"/>
  <c r="AB519" i="17"/>
  <c r="N529" i="18" s="1"/>
  <c r="J519" i="17"/>
  <c r="AB515" i="17"/>
  <c r="N525" i="18" s="1"/>
  <c r="J515" i="17"/>
  <c r="AB511" i="17"/>
  <c r="N521" i="18" s="1"/>
  <c r="J511" i="17"/>
  <c r="AB507" i="17"/>
  <c r="N517" i="18" s="1"/>
  <c r="J507" i="17"/>
  <c r="AB503" i="17"/>
  <c r="N513" i="18" s="1"/>
  <c r="J503" i="17"/>
  <c r="AB499" i="17"/>
  <c r="N509" i="18" s="1"/>
  <c r="J499" i="17"/>
  <c r="AB495" i="17"/>
  <c r="N505" i="18" s="1"/>
  <c r="J495" i="17"/>
  <c r="AB491" i="17"/>
  <c r="N501" i="18" s="1"/>
  <c r="J491" i="17"/>
  <c r="AB487" i="17"/>
  <c r="N497" i="18" s="1"/>
  <c r="J487" i="17"/>
  <c r="AB483" i="17"/>
  <c r="N493" i="18" s="1"/>
  <c r="J483" i="17"/>
  <c r="AB479" i="17"/>
  <c r="N489" i="18" s="1"/>
  <c r="J479" i="17"/>
  <c r="AB475" i="17"/>
  <c r="N485" i="18" s="1"/>
  <c r="J475" i="17"/>
  <c r="AB471" i="17"/>
  <c r="N481" i="18" s="1"/>
  <c r="J471" i="17"/>
  <c r="AB467" i="17"/>
  <c r="N477" i="18" s="1"/>
  <c r="J467" i="17"/>
  <c r="AB463" i="17"/>
  <c r="N473" i="18" s="1"/>
  <c r="J463" i="17"/>
  <c r="AB459" i="17"/>
  <c r="N469" i="18" s="1"/>
  <c r="J459" i="17"/>
  <c r="AB455" i="17"/>
  <c r="N465" i="18" s="1"/>
  <c r="J455" i="17"/>
  <c r="AB451" i="17"/>
  <c r="N461" i="18" s="1"/>
  <c r="J451" i="17"/>
  <c r="AB447" i="17"/>
  <c r="N457" i="18" s="1"/>
  <c r="J447" i="17"/>
  <c r="AB443" i="17"/>
  <c r="N453" i="18" s="1"/>
  <c r="J443" i="17"/>
  <c r="AB439" i="17"/>
  <c r="N449" i="18" s="1"/>
  <c r="J439" i="17"/>
  <c r="AB435" i="17"/>
  <c r="N445" i="18" s="1"/>
  <c r="J435" i="17"/>
  <c r="AB431" i="17"/>
  <c r="N441" i="18" s="1"/>
  <c r="J431" i="17"/>
  <c r="AB427" i="17"/>
  <c r="N437" i="18" s="1"/>
  <c r="J427" i="17"/>
  <c r="AB423" i="17"/>
  <c r="N433" i="18" s="1"/>
  <c r="J423" i="17"/>
  <c r="AB419" i="17"/>
  <c r="N429" i="18" s="1"/>
  <c r="J419" i="17"/>
  <c r="AB415" i="17"/>
  <c r="N425" i="18" s="1"/>
  <c r="J415" i="17"/>
  <c r="AB411" i="17"/>
  <c r="N421" i="18" s="1"/>
  <c r="J411" i="17"/>
  <c r="AB407" i="17"/>
  <c r="N417" i="18" s="1"/>
  <c r="J407" i="17"/>
  <c r="AB403" i="17"/>
  <c r="N413" i="18" s="1"/>
  <c r="J403" i="17"/>
  <c r="AB399" i="17"/>
  <c r="N409" i="18" s="1"/>
  <c r="J399" i="17"/>
  <c r="AB395" i="17"/>
  <c r="N405" i="18" s="1"/>
  <c r="J395" i="17"/>
  <c r="AB391" i="17"/>
  <c r="N401" i="18" s="1"/>
  <c r="J391" i="17"/>
  <c r="AB387" i="17"/>
  <c r="N397" i="18" s="1"/>
  <c r="J387" i="17"/>
  <c r="AB383" i="17"/>
  <c r="N393" i="18" s="1"/>
  <c r="J383" i="17"/>
  <c r="AB379" i="17"/>
  <c r="N389" i="18" s="1"/>
  <c r="J379" i="17"/>
  <c r="AB375" i="17"/>
  <c r="N385" i="18" s="1"/>
  <c r="J375" i="17"/>
  <c r="AB371" i="17"/>
  <c r="N381" i="18" s="1"/>
  <c r="J371" i="17"/>
  <c r="AB367" i="17"/>
  <c r="N377" i="18" s="1"/>
  <c r="J367" i="17"/>
  <c r="AB363" i="17"/>
  <c r="N373" i="18" s="1"/>
  <c r="J363" i="17"/>
  <c r="AB359" i="17"/>
  <c r="N369" i="18" s="1"/>
  <c r="J359" i="17"/>
  <c r="AB355" i="17"/>
  <c r="N365" i="18" s="1"/>
  <c r="J355" i="17"/>
  <c r="AB351" i="17"/>
  <c r="N361" i="18" s="1"/>
  <c r="J351" i="17"/>
  <c r="AB347" i="17"/>
  <c r="N357" i="18" s="1"/>
  <c r="J347" i="17"/>
  <c r="AB343" i="17"/>
  <c r="N353" i="18" s="1"/>
  <c r="J343" i="17"/>
  <c r="AB339" i="17"/>
  <c r="N349" i="18" s="1"/>
  <c r="J339" i="17"/>
  <c r="AB335" i="17"/>
  <c r="N345" i="18" s="1"/>
  <c r="J335" i="17"/>
  <c r="AB331" i="17"/>
  <c r="N341" i="18" s="1"/>
  <c r="J331" i="17"/>
  <c r="AB327" i="17"/>
  <c r="N337" i="18" s="1"/>
  <c r="J327" i="17"/>
  <c r="AB323" i="17"/>
  <c r="N333" i="18" s="1"/>
  <c r="J323" i="17"/>
  <c r="AB319" i="17"/>
  <c r="N329" i="18" s="1"/>
  <c r="J319" i="17"/>
  <c r="AB315" i="17"/>
  <c r="N325" i="18" s="1"/>
  <c r="J315" i="17"/>
  <c r="AB311" i="17"/>
  <c r="N321" i="18" s="1"/>
  <c r="J311" i="17"/>
  <c r="AB307" i="17"/>
  <c r="N317" i="18" s="1"/>
  <c r="J307" i="17"/>
  <c r="AB303" i="17"/>
  <c r="N313" i="18" s="1"/>
  <c r="J303" i="17"/>
  <c r="AB299" i="17"/>
  <c r="N309" i="18" s="1"/>
  <c r="J299" i="17"/>
  <c r="AB295" i="17"/>
  <c r="N305" i="18" s="1"/>
  <c r="J295" i="17"/>
  <c r="AB291" i="17"/>
  <c r="N301" i="18" s="1"/>
  <c r="J291" i="17"/>
  <c r="AB287" i="17"/>
  <c r="N297" i="18" s="1"/>
  <c r="J287" i="17"/>
  <c r="AB283" i="17"/>
  <c r="N293" i="18" s="1"/>
  <c r="J283" i="17"/>
  <c r="AB279" i="17"/>
  <c r="N289" i="18" s="1"/>
  <c r="J279" i="17"/>
  <c r="AB275" i="17"/>
  <c r="N285" i="18" s="1"/>
  <c r="J275" i="17"/>
  <c r="AB271" i="17"/>
  <c r="N281" i="18" s="1"/>
  <c r="J271" i="17"/>
  <c r="AB267" i="17"/>
  <c r="N277" i="18" s="1"/>
  <c r="J267" i="17"/>
  <c r="AB263" i="17"/>
  <c r="N273" i="18" s="1"/>
  <c r="J263" i="17"/>
  <c r="AB259" i="17"/>
  <c r="N269" i="18" s="1"/>
  <c r="J259" i="17"/>
  <c r="AB255" i="17"/>
  <c r="N265" i="18" s="1"/>
  <c r="J255" i="17"/>
  <c r="AB251" i="17"/>
  <c r="N261" i="18" s="1"/>
  <c r="J251" i="17"/>
  <c r="AB247" i="17"/>
  <c r="N257" i="18" s="1"/>
  <c r="J247" i="17"/>
  <c r="AB243" i="17"/>
  <c r="N253" i="18" s="1"/>
  <c r="J243" i="17"/>
  <c r="AB239" i="17"/>
  <c r="N249" i="18" s="1"/>
  <c r="J239" i="17"/>
  <c r="AB235" i="17"/>
  <c r="N245" i="18" s="1"/>
  <c r="J235" i="17"/>
  <c r="AB231" i="17"/>
  <c r="N241" i="18" s="1"/>
  <c r="J231" i="17"/>
  <c r="AB227" i="17"/>
  <c r="N237" i="18" s="1"/>
  <c r="J227" i="17"/>
  <c r="AB223" i="17"/>
  <c r="N233" i="18" s="1"/>
  <c r="J223" i="17"/>
  <c r="AB219" i="17"/>
  <c r="N229" i="18" s="1"/>
  <c r="J219" i="17"/>
  <c r="AB215" i="17"/>
  <c r="N225" i="18" s="1"/>
  <c r="J215" i="17"/>
  <c r="AB211" i="17"/>
  <c r="N221" i="18" s="1"/>
  <c r="J211" i="17"/>
  <c r="AB207" i="17"/>
  <c r="N217" i="18" s="1"/>
  <c r="J207" i="17"/>
  <c r="AB203" i="17"/>
  <c r="N213" i="18" s="1"/>
  <c r="J203" i="17"/>
  <c r="AB199" i="17"/>
  <c r="N209" i="18" s="1"/>
  <c r="J199" i="17"/>
  <c r="AB195" i="17"/>
  <c r="N205" i="18" s="1"/>
  <c r="J195" i="17"/>
  <c r="AB191" i="17"/>
  <c r="N201" i="18" s="1"/>
  <c r="J191" i="17"/>
  <c r="AB187" i="17"/>
  <c r="N197" i="18" s="1"/>
  <c r="J187" i="17"/>
  <c r="AB183" i="17"/>
  <c r="N193" i="18" s="1"/>
  <c r="J183" i="17"/>
  <c r="AB179" i="17"/>
  <c r="N189" i="18" s="1"/>
  <c r="J179" i="17"/>
  <c r="AB175" i="17"/>
  <c r="N185" i="18" s="1"/>
  <c r="J175" i="17"/>
  <c r="AB171" i="17"/>
  <c r="N181" i="18" s="1"/>
  <c r="J171" i="17"/>
  <c r="AB167" i="17"/>
  <c r="N177" i="18" s="1"/>
  <c r="J167" i="17"/>
  <c r="AB163" i="17"/>
  <c r="N173" i="18" s="1"/>
  <c r="J163" i="17"/>
  <c r="AB159" i="17"/>
  <c r="N169" i="18" s="1"/>
  <c r="J159" i="17"/>
  <c r="AB155" i="17"/>
  <c r="N165" i="18" s="1"/>
  <c r="J155" i="17"/>
  <c r="AB151" i="17"/>
  <c r="N161" i="18" s="1"/>
  <c r="J151" i="17"/>
  <c r="AB147" i="17"/>
  <c r="N157" i="18" s="1"/>
  <c r="J147" i="17"/>
  <c r="AB143" i="17"/>
  <c r="N153" i="18" s="1"/>
  <c r="J143" i="17"/>
  <c r="AB139" i="17"/>
  <c r="N149" i="18" s="1"/>
  <c r="J139" i="17"/>
  <c r="AB135" i="17"/>
  <c r="N145" i="18" s="1"/>
  <c r="J135" i="17"/>
  <c r="AB131" i="17"/>
  <c r="N141" i="18" s="1"/>
  <c r="J131" i="17"/>
  <c r="AB127" i="17"/>
  <c r="N137" i="18" s="1"/>
  <c r="J127" i="17"/>
  <c r="AB123" i="17"/>
  <c r="N133" i="18" s="1"/>
  <c r="J123" i="17"/>
  <c r="AB119" i="17"/>
  <c r="N129" i="18" s="1"/>
  <c r="J119" i="17"/>
  <c r="AB115" i="17"/>
  <c r="N125" i="18" s="1"/>
  <c r="J115" i="17"/>
  <c r="AB111" i="17"/>
  <c r="N121" i="18" s="1"/>
  <c r="J111" i="17"/>
  <c r="AB107" i="17"/>
  <c r="N117" i="18" s="1"/>
  <c r="J107" i="17"/>
  <c r="AB103" i="17"/>
  <c r="N113" i="18" s="1"/>
  <c r="J103" i="17"/>
  <c r="AB99" i="17"/>
  <c r="N109" i="18" s="1"/>
  <c r="J99" i="17"/>
  <c r="AB95" i="17"/>
  <c r="N105" i="18" s="1"/>
  <c r="J95" i="17"/>
  <c r="AB1192" i="17"/>
  <c r="J1192" i="17"/>
  <c r="AB1188" i="17"/>
  <c r="J1188" i="17"/>
  <c r="AB1184" i="17"/>
  <c r="J1184" i="17"/>
  <c r="AB1180" i="17"/>
  <c r="J1180" i="17"/>
  <c r="AB1176" i="17"/>
  <c r="J1176" i="17"/>
  <c r="AB1172" i="17"/>
  <c r="J1172" i="17"/>
  <c r="AB1168" i="17"/>
  <c r="J1168" i="17"/>
  <c r="AB1164" i="17"/>
  <c r="J1164" i="17"/>
  <c r="AB1160" i="17"/>
  <c r="J1160" i="17"/>
  <c r="AB1156" i="17"/>
  <c r="J1156" i="17"/>
  <c r="AB1152" i="17"/>
  <c r="J1152" i="17"/>
  <c r="AB1148" i="17"/>
  <c r="J1148" i="17"/>
  <c r="AB1144" i="17"/>
  <c r="J1144" i="17"/>
  <c r="AB1140" i="17"/>
  <c r="J1140" i="17"/>
  <c r="AB1136" i="17"/>
  <c r="J1136" i="17"/>
  <c r="AB1132" i="17"/>
  <c r="J1132" i="17"/>
  <c r="AB1128" i="17"/>
  <c r="J1128" i="17"/>
  <c r="AB1124" i="17"/>
  <c r="J1124" i="17"/>
  <c r="AB1120" i="17"/>
  <c r="J1120" i="17"/>
  <c r="AB1116" i="17"/>
  <c r="J1116" i="17"/>
  <c r="AB1112" i="17"/>
  <c r="J1112" i="17"/>
  <c r="AB1108" i="17"/>
  <c r="J1108" i="17"/>
  <c r="AB1104" i="17"/>
  <c r="J1104" i="17"/>
  <c r="AB1100" i="17"/>
  <c r="J1100" i="17"/>
  <c r="AB1096" i="17"/>
  <c r="J1096" i="17"/>
  <c r="AB1092" i="17"/>
  <c r="J1092" i="17"/>
  <c r="AB1088" i="17"/>
  <c r="J1088" i="17"/>
  <c r="AB1084" i="17"/>
  <c r="J1084" i="17"/>
  <c r="AB1080" i="17"/>
  <c r="J1080" i="17"/>
  <c r="AB1076" i="17"/>
  <c r="J1076" i="17"/>
  <c r="AB1072" i="17"/>
  <c r="J1072" i="17"/>
  <c r="AB1068" i="17"/>
  <c r="J1068" i="17"/>
  <c r="AB1064" i="17"/>
  <c r="J1064" i="17"/>
  <c r="AB1060" i="17"/>
  <c r="J1060" i="17"/>
  <c r="AB1056" i="17"/>
  <c r="J1056" i="17"/>
  <c r="AB1052" i="17"/>
  <c r="J1052" i="17"/>
  <c r="AB1048" i="17"/>
  <c r="J1048" i="17"/>
  <c r="AB1044" i="17"/>
  <c r="J1044" i="17"/>
  <c r="AB1040" i="17"/>
  <c r="J1040" i="17"/>
  <c r="AB1036" i="17"/>
  <c r="J1036" i="17"/>
  <c r="AB1032" i="17"/>
  <c r="J1032" i="17"/>
  <c r="AB1028" i="17"/>
  <c r="J1028" i="17"/>
  <c r="AB1024" i="17"/>
  <c r="J1024" i="17"/>
  <c r="AB1020" i="17"/>
  <c r="J1020" i="17"/>
  <c r="AB1016" i="17"/>
  <c r="J1016" i="17"/>
  <c r="AB1012" i="17"/>
  <c r="J1012" i="17"/>
  <c r="AB1008" i="17"/>
  <c r="J1008" i="17"/>
  <c r="AB1004" i="17"/>
  <c r="J1004" i="17"/>
  <c r="AB1000" i="17"/>
  <c r="J1000" i="17"/>
  <c r="AB996" i="17"/>
  <c r="N1006" i="18" s="1"/>
  <c r="J996" i="17"/>
  <c r="AB992" i="17"/>
  <c r="N1002" i="18" s="1"/>
  <c r="J992" i="17"/>
  <c r="AB988" i="17"/>
  <c r="N998" i="18" s="1"/>
  <c r="J988" i="17"/>
  <c r="AB984" i="17"/>
  <c r="N994" i="18" s="1"/>
  <c r="J984" i="17"/>
  <c r="AB980" i="17"/>
  <c r="N990" i="18" s="1"/>
  <c r="J980" i="17"/>
  <c r="AB976" i="17"/>
  <c r="N986" i="18" s="1"/>
  <c r="J976" i="17"/>
  <c r="AB972" i="17"/>
  <c r="N982" i="18" s="1"/>
  <c r="J972" i="17"/>
  <c r="AB968" i="17"/>
  <c r="N978" i="18" s="1"/>
  <c r="J968" i="17"/>
  <c r="AB964" i="17"/>
  <c r="N974" i="18" s="1"/>
  <c r="J964" i="17"/>
  <c r="AB960" i="17"/>
  <c r="N970" i="18" s="1"/>
  <c r="J960" i="17"/>
  <c r="AB956" i="17"/>
  <c r="N966" i="18" s="1"/>
  <c r="J956" i="17"/>
  <c r="AB952" i="17"/>
  <c r="N962" i="18" s="1"/>
  <c r="J952" i="17"/>
  <c r="AB948" i="17"/>
  <c r="N958" i="18" s="1"/>
  <c r="J948" i="17"/>
  <c r="AB944" i="17"/>
  <c r="N954" i="18" s="1"/>
  <c r="J944" i="17"/>
  <c r="AB940" i="17"/>
  <c r="N950" i="18" s="1"/>
  <c r="J940" i="17"/>
  <c r="AB936" i="17"/>
  <c r="N946" i="18" s="1"/>
  <c r="J936" i="17"/>
  <c r="AB932" i="17"/>
  <c r="N942" i="18" s="1"/>
  <c r="J932" i="17"/>
  <c r="AA1192" i="17"/>
  <c r="AA1188" i="17"/>
  <c r="AA1184" i="17"/>
  <c r="AA1180" i="17"/>
  <c r="AA1176" i="17"/>
  <c r="AA1172" i="17"/>
  <c r="AA1168" i="17"/>
  <c r="AA1164" i="17"/>
  <c r="AA1160" i="17"/>
  <c r="AA1156" i="17"/>
  <c r="AA1152" i="17"/>
  <c r="AA1148" i="17"/>
  <c r="AA1144" i="17"/>
  <c r="AA1140" i="17"/>
  <c r="AA1136" i="17"/>
  <c r="AA1132" i="17"/>
  <c r="AA1128" i="17"/>
  <c r="AA1124" i="17"/>
  <c r="AA1120" i="17"/>
  <c r="AA1116" i="17"/>
  <c r="AA1112" i="17"/>
  <c r="AA1108" i="17"/>
  <c r="AA1104" i="17"/>
  <c r="AA1100" i="17"/>
  <c r="AA1096" i="17"/>
  <c r="AA1092" i="17"/>
  <c r="AA1088" i="17"/>
  <c r="AA1084" i="17"/>
  <c r="AA1080" i="17"/>
  <c r="AA1076" i="17"/>
  <c r="AA1072" i="17"/>
  <c r="AA1068" i="17"/>
  <c r="AA1064" i="17"/>
  <c r="AA1060" i="17"/>
  <c r="AA1056" i="17"/>
  <c r="AA1052" i="17"/>
  <c r="AA1048" i="17"/>
  <c r="AA1044" i="17"/>
  <c r="AA1040" i="17"/>
  <c r="AA1036" i="17"/>
  <c r="AA1032" i="17"/>
  <c r="AA1028" i="17"/>
  <c r="AA1024" i="17"/>
  <c r="AA1020" i="17"/>
  <c r="AA1016" i="17"/>
  <c r="AA1012" i="17"/>
  <c r="AA1008" i="17"/>
  <c r="AA1004" i="17"/>
  <c r="AA1000" i="17"/>
  <c r="AA996" i="17"/>
  <c r="AA992" i="17"/>
  <c r="AA988" i="17"/>
  <c r="AA984" i="17"/>
  <c r="AA980" i="17"/>
  <c r="AA976" i="17"/>
  <c r="AA972" i="17"/>
  <c r="AA968" i="17"/>
  <c r="AA964" i="17"/>
  <c r="AA960" i="17"/>
  <c r="AA956" i="17"/>
  <c r="AA952" i="17"/>
  <c r="AA948" i="17"/>
  <c r="AA944" i="17"/>
  <c r="AA940" i="17"/>
  <c r="AA936" i="17"/>
  <c r="AA932" i="17"/>
  <c r="AA928" i="17"/>
  <c r="AA924" i="17"/>
  <c r="AA920" i="17"/>
  <c r="AA916" i="17"/>
  <c r="AA912" i="17"/>
  <c r="AA908" i="17"/>
  <c r="AA904" i="17"/>
  <c r="AA900" i="17"/>
  <c r="AA896" i="17"/>
  <c r="AA892" i="17"/>
  <c r="AA888" i="17"/>
  <c r="AA884" i="17"/>
  <c r="AA880" i="17"/>
  <c r="AA876" i="17"/>
  <c r="AA872" i="17"/>
  <c r="AA868" i="17"/>
  <c r="AA864" i="17"/>
  <c r="AA860" i="17"/>
  <c r="AA856" i="17"/>
  <c r="AA852" i="17"/>
  <c r="AA848" i="17"/>
  <c r="AA844" i="17"/>
  <c r="AA840" i="17"/>
  <c r="AA836" i="17"/>
  <c r="AA832" i="17"/>
  <c r="AA828" i="17"/>
  <c r="AA824" i="17"/>
  <c r="AA820" i="17"/>
  <c r="AA816" i="17"/>
  <c r="AA812" i="17"/>
  <c r="AA808" i="17"/>
  <c r="AA804" i="17"/>
  <c r="AA800" i="17"/>
  <c r="AA796" i="17"/>
  <c r="AA792" i="17"/>
  <c r="AA788" i="17"/>
  <c r="AA784" i="17"/>
  <c r="AA780" i="17"/>
  <c r="AA776" i="17"/>
  <c r="AA772" i="17"/>
  <c r="AA768" i="17"/>
  <c r="AA764" i="17"/>
  <c r="AA760" i="17"/>
  <c r="AA756" i="17"/>
  <c r="AA752" i="17"/>
  <c r="AA748" i="17"/>
  <c r="AA744" i="17"/>
  <c r="AA740" i="17"/>
  <c r="AA736" i="17"/>
  <c r="AA732" i="17"/>
  <c r="AA728" i="17"/>
  <c r="AA724" i="17"/>
  <c r="AA720" i="17"/>
  <c r="AA716" i="17"/>
  <c r="AA712" i="17"/>
  <c r="AA708" i="17"/>
  <c r="AA704" i="17"/>
  <c r="AA700" i="17"/>
  <c r="AA696" i="17"/>
  <c r="AA692" i="17"/>
  <c r="AA688" i="17"/>
  <c r="AA684" i="17"/>
  <c r="AA680" i="17"/>
  <c r="AA676" i="17"/>
  <c r="AA672" i="17"/>
  <c r="AA668" i="17"/>
  <c r="AA664" i="17"/>
  <c r="AA660" i="17"/>
  <c r="AA656" i="17"/>
  <c r="AA652" i="17"/>
  <c r="AA648" i="17"/>
  <c r="AA644" i="17"/>
  <c r="AA640" i="17"/>
  <c r="AA636" i="17"/>
  <c r="AA632" i="17"/>
  <c r="AA628" i="17"/>
  <c r="AA624" i="17"/>
  <c r="AA620" i="17"/>
  <c r="AA616" i="17"/>
  <c r="AA612" i="17"/>
  <c r="AA608" i="17"/>
  <c r="AA604" i="17"/>
  <c r="AA600" i="17"/>
  <c r="AA596" i="17"/>
  <c r="AA592" i="17"/>
  <c r="AA588" i="17"/>
  <c r="AA584" i="17"/>
  <c r="AA580" i="17"/>
  <c r="AA576" i="17"/>
  <c r="AA572" i="17"/>
  <c r="AA568" i="17"/>
  <c r="AA564" i="17"/>
  <c r="AA560" i="17"/>
  <c r="AA556" i="17"/>
  <c r="AA552" i="17"/>
  <c r="AA548" i="17"/>
  <c r="AA544" i="17"/>
  <c r="AA540" i="17"/>
  <c r="AA536" i="17"/>
  <c r="AA532" i="17"/>
  <c r="AA528" i="17"/>
  <c r="AA524" i="17"/>
  <c r="AA520" i="17"/>
  <c r="AA516" i="17"/>
  <c r="AA512" i="17"/>
  <c r="AA508" i="17"/>
  <c r="AA504" i="17"/>
  <c r="AA500" i="17"/>
  <c r="AA496" i="17"/>
  <c r="AA492" i="17"/>
  <c r="AA488" i="17"/>
  <c r="AA484" i="17"/>
  <c r="AA480" i="17"/>
  <c r="AA476" i="17"/>
  <c r="AA472" i="17"/>
  <c r="AA468" i="17"/>
  <c r="AA464" i="17"/>
  <c r="AA460" i="17"/>
  <c r="AA456" i="17"/>
  <c r="AA452" i="17"/>
  <c r="AA448" i="17"/>
  <c r="AA444" i="17"/>
  <c r="AA440" i="17"/>
  <c r="AA436" i="17"/>
  <c r="AA432" i="17"/>
  <c r="AA428" i="17"/>
  <c r="AA424" i="17"/>
  <c r="AA420" i="17"/>
  <c r="AA416" i="17"/>
  <c r="AA412" i="17"/>
  <c r="AA408" i="17"/>
  <c r="AA404" i="17"/>
  <c r="AA400" i="17"/>
  <c r="AA396" i="17"/>
  <c r="AA392" i="17"/>
  <c r="AA388" i="17"/>
  <c r="AA384" i="17"/>
  <c r="AA380" i="17"/>
  <c r="AA376" i="17"/>
  <c r="AA372" i="17"/>
  <c r="AA368" i="17"/>
  <c r="AA364" i="17"/>
  <c r="AA360" i="17"/>
  <c r="AA356" i="17"/>
  <c r="AA352" i="17"/>
  <c r="AA348" i="17"/>
  <c r="AA344" i="17"/>
  <c r="AA340" i="17"/>
  <c r="AA336" i="17"/>
  <c r="AA332" i="17"/>
  <c r="AA328" i="17"/>
  <c r="AA324" i="17"/>
  <c r="AA320" i="17"/>
  <c r="AA316" i="17"/>
  <c r="AA312" i="17"/>
  <c r="AA308" i="17"/>
  <c r="AA304" i="17"/>
  <c r="AA300" i="17"/>
  <c r="AA296" i="17"/>
  <c r="AA292" i="17"/>
  <c r="AA288" i="17"/>
  <c r="AA284" i="17"/>
  <c r="AA280" i="17"/>
  <c r="AA276" i="17"/>
  <c r="AA272" i="17"/>
  <c r="AA268" i="17"/>
  <c r="AA264" i="17"/>
  <c r="AA260" i="17"/>
  <c r="AA256" i="17"/>
  <c r="AA252" i="17"/>
  <c r="AA248" i="17"/>
  <c r="AA244" i="17"/>
  <c r="AA240" i="17"/>
  <c r="AA236" i="17"/>
  <c r="AA232" i="17"/>
  <c r="AA228" i="17"/>
  <c r="AA224" i="17"/>
  <c r="AA220" i="17"/>
  <c r="AA216" i="17"/>
  <c r="AA212" i="17"/>
  <c r="AA208" i="17"/>
  <c r="AA204" i="17"/>
  <c r="AA200" i="17"/>
  <c r="AA196" i="17"/>
  <c r="AA192" i="17"/>
  <c r="AA188" i="17"/>
  <c r="AA184" i="17"/>
  <c r="AA180" i="17"/>
  <c r="AA176" i="17"/>
  <c r="AA172" i="17"/>
  <c r="AA168" i="17"/>
  <c r="AA164" i="17"/>
  <c r="AA160" i="17"/>
  <c r="AA156" i="17"/>
  <c r="AA152" i="17"/>
  <c r="AA148" i="17"/>
  <c r="AA144" i="17"/>
  <c r="AA140" i="17"/>
  <c r="AA136" i="17"/>
  <c r="AA132" i="17"/>
  <c r="AA128" i="17"/>
  <c r="AA124" i="17"/>
  <c r="AA120" i="17"/>
  <c r="AA116" i="17"/>
  <c r="AA112" i="17"/>
  <c r="AA108" i="17"/>
  <c r="AA104" i="17"/>
  <c r="AA100" i="17"/>
  <c r="AA96" i="17"/>
  <c r="AA92" i="17"/>
  <c r="AA88" i="17"/>
  <c r="AA84" i="17"/>
  <c r="AA80" i="17"/>
  <c r="AA76" i="17"/>
  <c r="AA72" i="17"/>
  <c r="AA68" i="17"/>
  <c r="AB310" i="17"/>
  <c r="N320" i="18" s="1"/>
  <c r="J310" i="17"/>
  <c r="AB294" i="17"/>
  <c r="N304" i="18" s="1"/>
  <c r="J294" i="17"/>
  <c r="AB274" i="17"/>
  <c r="N284" i="18" s="1"/>
  <c r="J274" i="17"/>
  <c r="AB262" i="17"/>
  <c r="N272" i="18" s="1"/>
  <c r="J262" i="17"/>
  <c r="AB250" i="17"/>
  <c r="N260" i="18" s="1"/>
  <c r="J250" i="17"/>
  <c r="AB238" i="17"/>
  <c r="N248" i="18" s="1"/>
  <c r="J238" i="17"/>
  <c r="AB230" i="17"/>
  <c r="N240" i="18" s="1"/>
  <c r="J230" i="17"/>
  <c r="AB222" i="17"/>
  <c r="N232" i="18" s="1"/>
  <c r="J222" i="17"/>
  <c r="AB210" i="17"/>
  <c r="N220" i="18" s="1"/>
  <c r="J210" i="17"/>
  <c r="AB202" i="17"/>
  <c r="N212" i="18" s="1"/>
  <c r="J202" i="17"/>
  <c r="AB194" i="17"/>
  <c r="N204" i="18" s="1"/>
  <c r="J194" i="17"/>
  <c r="AB186" i="17"/>
  <c r="N196" i="18" s="1"/>
  <c r="J186" i="17"/>
  <c r="AB174" i="17"/>
  <c r="N184" i="18" s="1"/>
  <c r="J174" i="17"/>
  <c r="AB166" i="17"/>
  <c r="N176" i="18" s="1"/>
  <c r="J166" i="17"/>
  <c r="AB162" i="17"/>
  <c r="N172" i="18" s="1"/>
  <c r="J162" i="17"/>
  <c r="AB154" i="17"/>
  <c r="N164" i="18" s="1"/>
  <c r="J154" i="17"/>
  <c r="AB146" i="17"/>
  <c r="N156" i="18" s="1"/>
  <c r="J146" i="17"/>
  <c r="AB138" i="17"/>
  <c r="N148" i="18" s="1"/>
  <c r="J138" i="17"/>
  <c r="AB130" i="17"/>
  <c r="N140" i="18" s="1"/>
  <c r="J130" i="17"/>
  <c r="AB122" i="17"/>
  <c r="N132" i="18" s="1"/>
  <c r="J122" i="17"/>
  <c r="AB114" i="17"/>
  <c r="N124" i="18" s="1"/>
  <c r="J114" i="17"/>
  <c r="AB106" i="17"/>
  <c r="N116" i="18" s="1"/>
  <c r="J106" i="17"/>
  <c r="AB98" i="17"/>
  <c r="N108" i="18" s="1"/>
  <c r="J98" i="17"/>
  <c r="AB1191" i="17"/>
  <c r="J1191" i="17"/>
  <c r="AB1183" i="17"/>
  <c r="J1183" i="17"/>
  <c r="AB1179" i="17"/>
  <c r="J1179" i="17"/>
  <c r="AB1171" i="17"/>
  <c r="J1171" i="17"/>
  <c r="AB1163" i="17"/>
  <c r="J1163" i="17"/>
  <c r="AB1155" i="17"/>
  <c r="J1155" i="17"/>
  <c r="AB1143" i="17"/>
  <c r="J1143" i="17"/>
  <c r="AB1135" i="17"/>
  <c r="J1135" i="17"/>
  <c r="AB1127" i="17"/>
  <c r="J1127" i="17"/>
  <c r="AB1123" i="17"/>
  <c r="J1123" i="17"/>
  <c r="AB1115" i="17"/>
  <c r="J1115" i="17"/>
  <c r="AB1107" i="17"/>
  <c r="J1107" i="17"/>
  <c r="AB1103" i="17"/>
  <c r="J1103" i="17"/>
  <c r="AB1095" i="17"/>
  <c r="J1095" i="17"/>
  <c r="AB1087" i="17"/>
  <c r="J1087" i="17"/>
  <c r="AB1079" i="17"/>
  <c r="J1079" i="17"/>
  <c r="AB1071" i="17"/>
  <c r="J1071" i="17"/>
  <c r="AB1063" i="17"/>
  <c r="J1063" i="17"/>
  <c r="AB1055" i="17"/>
  <c r="J1055" i="17"/>
  <c r="AB1047" i="17"/>
  <c r="J1047" i="17"/>
  <c r="AB1039" i="17"/>
  <c r="J1039" i="17"/>
  <c r="AB1031" i="17"/>
  <c r="J1031" i="17"/>
  <c r="AB1023" i="17"/>
  <c r="J1023" i="17"/>
  <c r="AB1015" i="17"/>
  <c r="J1015" i="17"/>
  <c r="AB1007" i="17"/>
  <c r="J1007" i="17"/>
  <c r="AB1003" i="17"/>
  <c r="J1003" i="17"/>
  <c r="AB995" i="17"/>
  <c r="N1005" i="18" s="1"/>
  <c r="J995" i="17"/>
  <c r="AB987" i="17"/>
  <c r="N997" i="18" s="1"/>
  <c r="J987" i="17"/>
  <c r="AB979" i="17"/>
  <c r="N989" i="18" s="1"/>
  <c r="J979" i="17"/>
  <c r="AB975" i="17"/>
  <c r="N985" i="18" s="1"/>
  <c r="J975" i="17"/>
  <c r="AB967" i="17"/>
  <c r="N977" i="18" s="1"/>
  <c r="J967" i="17"/>
  <c r="AB959" i="17"/>
  <c r="N969" i="18" s="1"/>
  <c r="J959" i="17"/>
  <c r="AB951" i="17"/>
  <c r="N961" i="18" s="1"/>
  <c r="J951" i="17"/>
  <c r="AB939" i="17"/>
  <c r="N949" i="18" s="1"/>
  <c r="J939" i="17"/>
  <c r="AA1191" i="17"/>
  <c r="AA1187" i="17"/>
  <c r="AA1183" i="17"/>
  <c r="AA1179" i="17"/>
  <c r="AA1175" i="17"/>
  <c r="AA1171" i="17"/>
  <c r="AA1167" i="17"/>
  <c r="AA1163" i="17"/>
  <c r="AA1159" i="17"/>
  <c r="AA1155" i="17"/>
  <c r="AA1151" i="17"/>
  <c r="AA1147" i="17"/>
  <c r="AA1143" i="17"/>
  <c r="AA1139" i="17"/>
  <c r="AA1135" i="17"/>
  <c r="AA1131" i="17"/>
  <c r="AA1127" i="17"/>
  <c r="AA1123" i="17"/>
  <c r="AA1119" i="17"/>
  <c r="AA1115" i="17"/>
  <c r="AA1111" i="17"/>
  <c r="AA1107" i="17"/>
  <c r="AA1103" i="17"/>
  <c r="AA1099" i="17"/>
  <c r="AA1095" i="17"/>
  <c r="AA1091" i="17"/>
  <c r="AA1087" i="17"/>
  <c r="AA1083" i="17"/>
  <c r="AA1079" i="17"/>
  <c r="AA1075" i="17"/>
  <c r="AA1071" i="17"/>
  <c r="AA1067" i="17"/>
  <c r="AA1063" i="17"/>
  <c r="AA1059" i="17"/>
  <c r="AA1055" i="17"/>
  <c r="AA1051" i="17"/>
  <c r="AA1047" i="17"/>
  <c r="AA1043" i="17"/>
  <c r="AA1039" i="17"/>
  <c r="AA1035" i="17"/>
  <c r="AA1031" i="17"/>
  <c r="AA1027" i="17"/>
  <c r="AA1023" i="17"/>
  <c r="AA1019" i="17"/>
  <c r="AA1015" i="17"/>
  <c r="AA1011" i="17"/>
  <c r="AA1007" i="17"/>
  <c r="AA1003" i="17"/>
  <c r="AA999" i="17"/>
  <c r="AA995" i="17"/>
  <c r="AA991" i="17"/>
  <c r="AA987" i="17"/>
  <c r="AA983" i="17"/>
  <c r="AA979" i="17"/>
  <c r="AA975" i="17"/>
  <c r="AA971" i="17"/>
  <c r="AA967" i="17"/>
  <c r="AA963" i="17"/>
  <c r="AA959" i="17"/>
  <c r="AA955" i="17"/>
  <c r="AA951" i="17"/>
  <c r="AA947" i="17"/>
  <c r="AA943" i="17"/>
  <c r="AA939" i="17"/>
  <c r="AA935" i="17"/>
  <c r="AA931" i="17"/>
  <c r="AA927" i="17"/>
  <c r="AA923" i="17"/>
  <c r="AA919" i="17"/>
  <c r="AA915" i="17"/>
  <c r="AA911" i="17"/>
  <c r="AA907" i="17"/>
  <c r="AA903" i="17"/>
  <c r="AA899" i="17"/>
  <c r="AA895" i="17"/>
  <c r="AA891" i="17"/>
  <c r="AA887" i="17"/>
  <c r="AA883" i="17"/>
  <c r="AA879" i="17"/>
  <c r="AA875" i="17"/>
  <c r="AA871" i="17"/>
  <c r="AA867" i="17"/>
  <c r="AA863" i="17"/>
  <c r="AA859" i="17"/>
  <c r="AA855" i="17"/>
  <c r="AA851" i="17"/>
  <c r="AA847" i="17"/>
  <c r="AA843" i="17"/>
  <c r="AA839" i="17"/>
  <c r="AA835" i="17"/>
  <c r="AA831" i="17"/>
  <c r="AA827" i="17"/>
  <c r="AA823" i="17"/>
  <c r="AA819" i="17"/>
  <c r="AA815" i="17"/>
  <c r="AA811" i="17"/>
  <c r="AA807" i="17"/>
  <c r="AA803" i="17"/>
  <c r="AA799" i="17"/>
  <c r="AA795" i="17"/>
  <c r="AA791" i="17"/>
  <c r="AA787" i="17"/>
  <c r="AA783" i="17"/>
  <c r="AA779" i="17"/>
  <c r="AA775" i="17"/>
  <c r="AA771" i="17"/>
  <c r="AA767" i="17"/>
  <c r="AA763" i="17"/>
  <c r="AA759" i="17"/>
  <c r="AA755" i="17"/>
  <c r="AA751" i="17"/>
  <c r="AA747" i="17"/>
  <c r="AA743" i="17"/>
  <c r="AA739" i="17"/>
  <c r="AA735" i="17"/>
  <c r="AA731" i="17"/>
  <c r="AA727" i="17"/>
  <c r="AA723" i="17"/>
  <c r="AA719" i="17"/>
  <c r="AA715" i="17"/>
  <c r="AA711" i="17"/>
  <c r="AA707" i="17"/>
  <c r="AA703" i="17"/>
  <c r="AA699" i="17"/>
  <c r="AA695" i="17"/>
  <c r="AA691" i="17"/>
  <c r="AA687" i="17"/>
  <c r="AA683" i="17"/>
  <c r="AA679" i="17"/>
  <c r="AA675" i="17"/>
  <c r="AA671" i="17"/>
  <c r="AA667" i="17"/>
  <c r="AA663" i="17"/>
  <c r="AA659" i="17"/>
  <c r="AA655" i="17"/>
  <c r="AA651" i="17"/>
  <c r="AA647" i="17"/>
  <c r="AA643" i="17"/>
  <c r="AA639" i="17"/>
  <c r="AA635" i="17"/>
  <c r="AA631" i="17"/>
  <c r="AA627" i="17"/>
  <c r="AA623" i="17"/>
  <c r="AA619" i="17"/>
  <c r="AA615" i="17"/>
  <c r="AA611" i="17"/>
  <c r="AA607" i="17"/>
  <c r="AA603" i="17"/>
  <c r="AA599" i="17"/>
  <c r="AA595" i="17"/>
  <c r="AA591" i="17"/>
  <c r="AA587" i="17"/>
  <c r="AA583" i="17"/>
  <c r="AA579" i="17"/>
  <c r="AA575" i="17"/>
  <c r="AA571" i="17"/>
  <c r="AA567" i="17"/>
  <c r="AA563" i="17"/>
  <c r="AA559" i="17"/>
  <c r="AA555" i="17"/>
  <c r="AA551" i="17"/>
  <c r="AA547" i="17"/>
  <c r="AA543" i="17"/>
  <c r="AA539" i="17"/>
  <c r="AA535" i="17"/>
  <c r="AA531" i="17"/>
  <c r="AA527" i="17"/>
  <c r="AA523" i="17"/>
  <c r="AA519" i="17"/>
  <c r="AA515" i="17"/>
  <c r="AA511" i="17"/>
  <c r="AA507" i="17"/>
  <c r="AA503" i="17"/>
  <c r="AA499" i="17"/>
  <c r="AA495" i="17"/>
  <c r="AA491" i="17"/>
  <c r="AA487" i="17"/>
  <c r="AA483" i="17"/>
  <c r="AA479" i="17"/>
  <c r="AA475" i="17"/>
  <c r="AA471" i="17"/>
  <c r="AA467" i="17"/>
  <c r="AA463" i="17"/>
  <c r="AA459" i="17"/>
  <c r="AA455" i="17"/>
  <c r="AA451" i="17"/>
  <c r="AA447" i="17"/>
  <c r="AA443" i="17"/>
  <c r="AA439" i="17"/>
  <c r="AA435" i="17"/>
  <c r="AA431" i="17"/>
  <c r="AA427" i="17"/>
  <c r="AA423" i="17"/>
  <c r="AA419" i="17"/>
  <c r="AA415" i="17"/>
  <c r="AA411" i="17"/>
  <c r="AA407" i="17"/>
  <c r="AA403" i="17"/>
  <c r="AA399" i="17"/>
  <c r="AA395" i="17"/>
  <c r="AA391" i="17"/>
  <c r="AA387" i="17"/>
  <c r="AA383" i="17"/>
  <c r="AA379" i="17"/>
  <c r="AA375" i="17"/>
  <c r="AA371" i="17"/>
  <c r="AA367" i="17"/>
  <c r="AA363" i="17"/>
  <c r="AA359" i="17"/>
  <c r="AA355" i="17"/>
  <c r="AA351" i="17"/>
  <c r="AA347" i="17"/>
  <c r="AA343" i="17"/>
  <c r="AA339" i="17"/>
  <c r="AA335" i="17"/>
  <c r="AA331" i="17"/>
  <c r="AA327" i="17"/>
  <c r="AA323" i="17"/>
  <c r="AA319" i="17"/>
  <c r="AA315" i="17"/>
  <c r="AA311" i="17"/>
  <c r="AA307" i="17"/>
  <c r="AA303" i="17"/>
  <c r="AA299" i="17"/>
  <c r="AA295" i="17"/>
  <c r="AA291" i="17"/>
  <c r="AA287" i="17"/>
  <c r="AA283" i="17"/>
  <c r="AA279" i="17"/>
  <c r="AA275" i="17"/>
  <c r="AA271" i="17"/>
  <c r="AA267" i="17"/>
  <c r="AA263" i="17"/>
  <c r="AA259" i="17"/>
  <c r="AA255" i="17"/>
  <c r="AA251" i="17"/>
  <c r="AA247" i="17"/>
  <c r="AA243" i="17"/>
  <c r="AA239" i="17"/>
  <c r="AA235" i="17"/>
  <c r="AA231" i="17"/>
  <c r="AA227" i="17"/>
  <c r="AA223" i="17"/>
  <c r="AA219" i="17"/>
  <c r="AA215" i="17"/>
  <c r="AA211" i="17"/>
  <c r="AA207" i="17"/>
  <c r="AA203" i="17"/>
  <c r="AA199" i="17"/>
  <c r="AA195" i="17"/>
  <c r="AA191" i="17"/>
  <c r="AA187" i="17"/>
  <c r="AA183" i="17"/>
  <c r="AA179" i="17"/>
  <c r="AA175" i="17"/>
  <c r="AA171" i="17"/>
  <c r="AA167" i="17"/>
  <c r="AA163" i="17"/>
  <c r="AA159" i="17"/>
  <c r="AA155" i="17"/>
  <c r="AA151" i="17"/>
  <c r="AA147" i="17"/>
  <c r="AA143" i="17"/>
  <c r="AA139" i="17"/>
  <c r="AA135" i="17"/>
  <c r="AA131" i="17"/>
  <c r="AA127" i="17"/>
  <c r="AA123" i="17"/>
  <c r="AA119" i="17"/>
  <c r="AA115" i="17"/>
  <c r="AA111" i="17"/>
  <c r="AA107" i="17"/>
  <c r="AA103" i="17"/>
  <c r="AA99" i="17"/>
  <c r="AA95" i="17"/>
  <c r="AA91" i="17"/>
  <c r="AA87" i="17"/>
  <c r="AA83" i="17"/>
  <c r="AA79" i="17"/>
  <c r="AA75" i="17"/>
  <c r="AA71" i="17"/>
  <c r="AB87" i="17"/>
  <c r="N97" i="18" s="1"/>
  <c r="J87" i="17"/>
  <c r="AB75" i="17"/>
  <c r="N85" i="18" s="1"/>
  <c r="J75" i="17"/>
  <c r="AB71" i="17"/>
  <c r="N81" i="18" s="1"/>
  <c r="J71" i="17"/>
  <c r="AB930" i="17"/>
  <c r="N940" i="18" s="1"/>
  <c r="J930" i="17"/>
  <c r="AB918" i="17"/>
  <c r="N928" i="18" s="1"/>
  <c r="J918" i="17"/>
  <c r="AB910" i="17"/>
  <c r="N920" i="18" s="1"/>
  <c r="J910" i="17"/>
  <c r="AB898" i="17"/>
  <c r="N908" i="18" s="1"/>
  <c r="J898" i="17"/>
  <c r="AB890" i="17"/>
  <c r="N900" i="18" s="1"/>
  <c r="J890" i="17"/>
  <c r="AB878" i="17"/>
  <c r="N888" i="18" s="1"/>
  <c r="J878" i="17"/>
  <c r="AB870" i="17"/>
  <c r="N880" i="18" s="1"/>
  <c r="J870" i="17"/>
  <c r="AB858" i="17"/>
  <c r="N868" i="18" s="1"/>
  <c r="J858" i="17"/>
  <c r="AB850" i="17"/>
  <c r="N860" i="18" s="1"/>
  <c r="J850" i="17"/>
  <c r="AB838" i="17"/>
  <c r="N848" i="18" s="1"/>
  <c r="J838" i="17"/>
  <c r="AB830" i="17"/>
  <c r="N840" i="18" s="1"/>
  <c r="J830" i="17"/>
  <c r="AB818" i="17"/>
  <c r="N828" i="18" s="1"/>
  <c r="J818" i="17"/>
  <c r="AB806" i="17"/>
  <c r="N816" i="18" s="1"/>
  <c r="J806" i="17"/>
  <c r="AB794" i="17"/>
  <c r="N804" i="18" s="1"/>
  <c r="J794" i="17"/>
  <c r="AB786" i="17"/>
  <c r="N796" i="18" s="1"/>
  <c r="J786" i="17"/>
  <c r="AB778" i="17"/>
  <c r="N788" i="18" s="1"/>
  <c r="J778" i="17"/>
  <c r="AB770" i="17"/>
  <c r="N780" i="18" s="1"/>
  <c r="J770" i="17"/>
  <c r="AB758" i="17"/>
  <c r="N768" i="18" s="1"/>
  <c r="J758" i="17"/>
  <c r="AB750" i="17"/>
  <c r="N760" i="18" s="1"/>
  <c r="J750" i="17"/>
  <c r="AB742" i="17"/>
  <c r="N752" i="18" s="1"/>
  <c r="J742" i="17"/>
  <c r="AB734" i="17"/>
  <c r="N744" i="18" s="1"/>
  <c r="J734" i="17"/>
  <c r="AB726" i="17"/>
  <c r="N736" i="18" s="1"/>
  <c r="J726" i="17"/>
  <c r="AB718" i="17"/>
  <c r="N728" i="18" s="1"/>
  <c r="J718" i="17"/>
  <c r="AB710" i="17"/>
  <c r="N720" i="18" s="1"/>
  <c r="J710" i="17"/>
  <c r="AB698" i="17"/>
  <c r="N708" i="18" s="1"/>
  <c r="J698" i="17"/>
  <c r="AB690" i="17"/>
  <c r="N700" i="18" s="1"/>
  <c r="J690" i="17"/>
  <c r="AB682" i="17"/>
  <c r="N692" i="18" s="1"/>
  <c r="J682" i="17"/>
  <c r="AB674" i="17"/>
  <c r="N684" i="18" s="1"/>
  <c r="J674" i="17"/>
  <c r="AB666" i="17"/>
  <c r="N676" i="18" s="1"/>
  <c r="J666" i="17"/>
  <c r="AB658" i="17"/>
  <c r="N668" i="18" s="1"/>
  <c r="J658" i="17"/>
  <c r="AB650" i="17"/>
  <c r="N660" i="18" s="1"/>
  <c r="J650" i="17"/>
  <c r="AB642" i="17"/>
  <c r="N652" i="18" s="1"/>
  <c r="J642" i="17"/>
  <c r="AB634" i="17"/>
  <c r="N644" i="18" s="1"/>
  <c r="J634" i="17"/>
  <c r="AB626" i="17"/>
  <c r="N636" i="18" s="1"/>
  <c r="J626" i="17"/>
  <c r="AB618" i="17"/>
  <c r="N628" i="18" s="1"/>
  <c r="J618" i="17"/>
  <c r="AB610" i="17"/>
  <c r="N620" i="18" s="1"/>
  <c r="J610" i="17"/>
  <c r="AB602" i="17"/>
  <c r="N612" i="18" s="1"/>
  <c r="J602" i="17"/>
  <c r="AB594" i="17"/>
  <c r="N604" i="18" s="1"/>
  <c r="J594" i="17"/>
  <c r="AB586" i="17"/>
  <c r="N596" i="18" s="1"/>
  <c r="J586" i="17"/>
  <c r="AB578" i="17"/>
  <c r="N588" i="18" s="1"/>
  <c r="J578" i="17"/>
  <c r="AB570" i="17"/>
  <c r="N580" i="18" s="1"/>
  <c r="J570" i="17"/>
  <c r="AB562" i="17"/>
  <c r="N572" i="18" s="1"/>
  <c r="J562" i="17"/>
  <c r="AB554" i="17"/>
  <c r="N564" i="18" s="1"/>
  <c r="J554" i="17"/>
  <c r="AB546" i="17"/>
  <c r="N556" i="18" s="1"/>
  <c r="J546" i="17"/>
  <c r="AB538" i="17"/>
  <c r="N548" i="18" s="1"/>
  <c r="J538" i="17"/>
  <c r="AB526" i="17"/>
  <c r="N536" i="18" s="1"/>
  <c r="J526" i="17"/>
  <c r="AB518" i="17"/>
  <c r="N528" i="18" s="1"/>
  <c r="J518" i="17"/>
  <c r="AB510" i="17"/>
  <c r="N520" i="18" s="1"/>
  <c r="J510" i="17"/>
  <c r="AB502" i="17"/>
  <c r="N512" i="18" s="1"/>
  <c r="J502" i="17"/>
  <c r="AB494" i="17"/>
  <c r="N504" i="18" s="1"/>
  <c r="J494" i="17"/>
  <c r="AB486" i="17"/>
  <c r="N496" i="18" s="1"/>
  <c r="J486" i="17"/>
  <c r="AB474" i="17"/>
  <c r="N484" i="18" s="1"/>
  <c r="J474" i="17"/>
  <c r="AB466" i="17"/>
  <c r="N476" i="18" s="1"/>
  <c r="J466" i="17"/>
  <c r="AB458" i="17"/>
  <c r="N468" i="18" s="1"/>
  <c r="J458" i="17"/>
  <c r="AB450" i="17"/>
  <c r="N460" i="18" s="1"/>
  <c r="J450" i="17"/>
  <c r="AB442" i="17"/>
  <c r="N452" i="18" s="1"/>
  <c r="J442" i="17"/>
  <c r="AB434" i="17"/>
  <c r="N444" i="18" s="1"/>
  <c r="J434" i="17"/>
  <c r="AB426" i="17"/>
  <c r="N436" i="18" s="1"/>
  <c r="J426" i="17"/>
  <c r="AB418" i="17"/>
  <c r="N428" i="18" s="1"/>
  <c r="J418" i="17"/>
  <c r="AB410" i="17"/>
  <c r="N420" i="18" s="1"/>
  <c r="J410" i="17"/>
  <c r="AB402" i="17"/>
  <c r="N412" i="18" s="1"/>
  <c r="J402" i="17"/>
  <c r="AB394" i="17"/>
  <c r="N404" i="18" s="1"/>
  <c r="J394" i="17"/>
  <c r="AB390" i="17"/>
  <c r="N400" i="18" s="1"/>
  <c r="J390" i="17"/>
  <c r="AB382" i="17"/>
  <c r="N392" i="18" s="1"/>
  <c r="J382" i="17"/>
  <c r="AB374" i="17"/>
  <c r="N384" i="18" s="1"/>
  <c r="J374" i="17"/>
  <c r="AB362" i="17"/>
  <c r="N372" i="18" s="1"/>
  <c r="J362" i="17"/>
  <c r="AB354" i="17"/>
  <c r="N364" i="18" s="1"/>
  <c r="J354" i="17"/>
  <c r="AB346" i="17"/>
  <c r="N356" i="18" s="1"/>
  <c r="J346" i="17"/>
  <c r="AB334" i="17"/>
  <c r="N344" i="18" s="1"/>
  <c r="J334" i="17"/>
  <c r="AB326" i="17"/>
  <c r="N336" i="18" s="1"/>
  <c r="J326" i="17"/>
  <c r="AB318" i="17"/>
  <c r="N328" i="18" s="1"/>
  <c r="J318" i="17"/>
  <c r="AB306" i="17"/>
  <c r="N316" i="18" s="1"/>
  <c r="J306" i="17"/>
  <c r="AB298" i="17"/>
  <c r="N308" i="18" s="1"/>
  <c r="J298" i="17"/>
  <c r="AB286" i="17"/>
  <c r="N296" i="18" s="1"/>
  <c r="J286" i="17"/>
  <c r="AB278" i="17"/>
  <c r="N288" i="18" s="1"/>
  <c r="J278" i="17"/>
  <c r="AB266" i="17"/>
  <c r="N276" i="18" s="1"/>
  <c r="J266" i="17"/>
  <c r="AB254" i="17"/>
  <c r="N264" i="18" s="1"/>
  <c r="J254" i="17"/>
  <c r="AB242" i="17"/>
  <c r="N252" i="18" s="1"/>
  <c r="J242" i="17"/>
  <c r="AB234" i="17"/>
  <c r="N244" i="18" s="1"/>
  <c r="J234" i="17"/>
  <c r="AB226" i="17"/>
  <c r="N236" i="18" s="1"/>
  <c r="J226" i="17"/>
  <c r="AB218" i="17"/>
  <c r="N228" i="18" s="1"/>
  <c r="J218" i="17"/>
  <c r="AB206" i="17"/>
  <c r="N216" i="18" s="1"/>
  <c r="J206" i="17"/>
  <c r="AB198" i="17"/>
  <c r="N208" i="18" s="1"/>
  <c r="J198" i="17"/>
  <c r="AB190" i="17"/>
  <c r="N200" i="18" s="1"/>
  <c r="J190" i="17"/>
  <c r="AB182" i="17"/>
  <c r="N192" i="18" s="1"/>
  <c r="J182" i="17"/>
  <c r="AB178" i="17"/>
  <c r="N188" i="18" s="1"/>
  <c r="J178" i="17"/>
  <c r="AB170" i="17"/>
  <c r="N180" i="18" s="1"/>
  <c r="J170" i="17"/>
  <c r="AB158" i="17"/>
  <c r="N168" i="18" s="1"/>
  <c r="J158" i="17"/>
  <c r="AB150" i="17"/>
  <c r="N160" i="18" s="1"/>
  <c r="J150" i="17"/>
  <c r="AB142" i="17"/>
  <c r="N152" i="18" s="1"/>
  <c r="J142" i="17"/>
  <c r="AB134" i="17"/>
  <c r="N144" i="18" s="1"/>
  <c r="J134" i="17"/>
  <c r="AB126" i="17"/>
  <c r="N136" i="18" s="1"/>
  <c r="J126" i="17"/>
  <c r="AB118" i="17"/>
  <c r="N128" i="18" s="1"/>
  <c r="J118" i="17"/>
  <c r="AB110" i="17"/>
  <c r="N120" i="18" s="1"/>
  <c r="J110" i="17"/>
  <c r="AB102" i="17"/>
  <c r="N112" i="18" s="1"/>
  <c r="J102" i="17"/>
  <c r="AB94" i="17"/>
  <c r="N104" i="18" s="1"/>
  <c r="J94" i="17"/>
  <c r="AB1187" i="17"/>
  <c r="J1187" i="17"/>
  <c r="AB1175" i="17"/>
  <c r="J1175" i="17"/>
  <c r="AB1167" i="17"/>
  <c r="J1167" i="17"/>
  <c r="AB1159" i="17"/>
  <c r="J1159" i="17"/>
  <c r="AB1147" i="17"/>
  <c r="J1147" i="17"/>
  <c r="AB1139" i="17"/>
  <c r="J1139" i="17"/>
  <c r="AB1131" i="17"/>
  <c r="J1131" i="17"/>
  <c r="AB1119" i="17"/>
  <c r="J1119" i="17"/>
  <c r="AB1111" i="17"/>
  <c r="J1111" i="17"/>
  <c r="AB1099" i="17"/>
  <c r="J1099" i="17"/>
  <c r="AB1091" i="17"/>
  <c r="J1091" i="17"/>
  <c r="AB1083" i="17"/>
  <c r="J1083" i="17"/>
  <c r="AB1075" i="17"/>
  <c r="J1075" i="17"/>
  <c r="AB1067" i="17"/>
  <c r="J1067" i="17"/>
  <c r="AB1059" i="17"/>
  <c r="J1059" i="17"/>
  <c r="AB1051" i="17"/>
  <c r="J1051" i="17"/>
  <c r="AB1043" i="17"/>
  <c r="J1043" i="17"/>
  <c r="AB1035" i="17"/>
  <c r="J1035" i="17"/>
  <c r="AB1027" i="17"/>
  <c r="J1027" i="17"/>
  <c r="AB1019" i="17"/>
  <c r="J1019" i="17"/>
  <c r="AB1011" i="17"/>
  <c r="J1011" i="17"/>
  <c r="AB999" i="17"/>
  <c r="J999" i="17"/>
  <c r="AB991" i="17"/>
  <c r="N1001" i="18" s="1"/>
  <c r="J991" i="17"/>
  <c r="AB983" i="17"/>
  <c r="N993" i="18" s="1"/>
  <c r="J983" i="17"/>
  <c r="AB971" i="17"/>
  <c r="N981" i="18" s="1"/>
  <c r="J971" i="17"/>
  <c r="AB963" i="17"/>
  <c r="N973" i="18" s="1"/>
  <c r="J963" i="17"/>
  <c r="AB955" i="17"/>
  <c r="N965" i="18" s="1"/>
  <c r="J955" i="17"/>
  <c r="AB947" i="17"/>
  <c r="N957" i="18" s="1"/>
  <c r="J947" i="17"/>
  <c r="AB943" i="17"/>
  <c r="N953" i="18" s="1"/>
  <c r="J943" i="17"/>
  <c r="AB935" i="17"/>
  <c r="N945" i="18" s="1"/>
  <c r="J935" i="17"/>
  <c r="AB90" i="17"/>
  <c r="N100" i="18" s="1"/>
  <c r="J90" i="17"/>
  <c r="AB86" i="17"/>
  <c r="N96" i="18" s="1"/>
  <c r="J86" i="17"/>
  <c r="AB82" i="17"/>
  <c r="N92" i="18" s="1"/>
  <c r="J82" i="17"/>
  <c r="AB78" i="17"/>
  <c r="N88" i="18" s="1"/>
  <c r="J78" i="17"/>
  <c r="AB74" i="17"/>
  <c r="N84" i="18" s="1"/>
  <c r="J74" i="17"/>
  <c r="AB70" i="17"/>
  <c r="N80" i="18" s="1"/>
  <c r="J70" i="17"/>
  <c r="AB929" i="17"/>
  <c r="N939" i="18" s="1"/>
  <c r="J929" i="17"/>
  <c r="AB925" i="17"/>
  <c r="N935" i="18" s="1"/>
  <c r="J925" i="17"/>
  <c r="AB921" i="17"/>
  <c r="N931" i="18" s="1"/>
  <c r="J921" i="17"/>
  <c r="AB917" i="17"/>
  <c r="N927" i="18" s="1"/>
  <c r="J917" i="17"/>
  <c r="AB913" i="17"/>
  <c r="N923" i="18" s="1"/>
  <c r="J913" i="17"/>
  <c r="AB909" i="17"/>
  <c r="N919" i="18" s="1"/>
  <c r="J909" i="17"/>
  <c r="AB905" i="17"/>
  <c r="N915" i="18" s="1"/>
  <c r="J905" i="17"/>
  <c r="AB901" i="17"/>
  <c r="N911" i="18" s="1"/>
  <c r="J901" i="17"/>
  <c r="AB897" i="17"/>
  <c r="N907" i="18" s="1"/>
  <c r="J897" i="17"/>
  <c r="AB893" i="17"/>
  <c r="N903" i="18" s="1"/>
  <c r="J893" i="17"/>
  <c r="AB889" i="17"/>
  <c r="N899" i="18" s="1"/>
  <c r="J889" i="17"/>
  <c r="AB885" i="17"/>
  <c r="N895" i="18" s="1"/>
  <c r="J885" i="17"/>
  <c r="AB881" i="17"/>
  <c r="N891" i="18" s="1"/>
  <c r="J881" i="17"/>
  <c r="AB877" i="17"/>
  <c r="N887" i="18" s="1"/>
  <c r="J877" i="17"/>
  <c r="AB873" i="17"/>
  <c r="N883" i="18" s="1"/>
  <c r="J873" i="17"/>
  <c r="AB869" i="17"/>
  <c r="N879" i="18" s="1"/>
  <c r="J869" i="17"/>
  <c r="AB865" i="17"/>
  <c r="N875" i="18" s="1"/>
  <c r="J865" i="17"/>
  <c r="AB861" i="17"/>
  <c r="N871" i="18" s="1"/>
  <c r="J861" i="17"/>
  <c r="AB857" i="17"/>
  <c r="N867" i="18" s="1"/>
  <c r="J857" i="17"/>
  <c r="AB853" i="17"/>
  <c r="N863" i="18" s="1"/>
  <c r="J853" i="17"/>
  <c r="AB849" i="17"/>
  <c r="N859" i="18" s="1"/>
  <c r="J849" i="17"/>
  <c r="AB845" i="17"/>
  <c r="N855" i="18" s="1"/>
  <c r="J845" i="17"/>
  <c r="AB841" i="17"/>
  <c r="N851" i="18" s="1"/>
  <c r="J841" i="17"/>
  <c r="AB837" i="17"/>
  <c r="N847" i="18" s="1"/>
  <c r="J837" i="17"/>
  <c r="AB833" i="17"/>
  <c r="N843" i="18" s="1"/>
  <c r="J833" i="17"/>
  <c r="AB829" i="17"/>
  <c r="N839" i="18" s="1"/>
  <c r="J829" i="17"/>
  <c r="AB825" i="17"/>
  <c r="N835" i="18" s="1"/>
  <c r="J825" i="17"/>
  <c r="AB821" i="17"/>
  <c r="N831" i="18" s="1"/>
  <c r="J821" i="17"/>
  <c r="AB817" i="17"/>
  <c r="N827" i="18" s="1"/>
  <c r="J817" i="17"/>
  <c r="AB813" i="17"/>
  <c r="N823" i="18" s="1"/>
  <c r="J813" i="17"/>
  <c r="AB809" i="17"/>
  <c r="N819" i="18" s="1"/>
  <c r="J809" i="17"/>
  <c r="AB805" i="17"/>
  <c r="N815" i="18" s="1"/>
  <c r="J805" i="17"/>
  <c r="AB801" i="17"/>
  <c r="N811" i="18" s="1"/>
  <c r="J801" i="17"/>
  <c r="AB797" i="17"/>
  <c r="N807" i="18" s="1"/>
  <c r="J797" i="17"/>
  <c r="AB793" i="17"/>
  <c r="N803" i="18" s="1"/>
  <c r="J793" i="17"/>
  <c r="AB789" i="17"/>
  <c r="N799" i="18" s="1"/>
  <c r="J789" i="17"/>
  <c r="AB785" i="17"/>
  <c r="N795" i="18" s="1"/>
  <c r="J785" i="17"/>
  <c r="AB781" i="17"/>
  <c r="N791" i="18" s="1"/>
  <c r="J781" i="17"/>
  <c r="AB777" i="17"/>
  <c r="N787" i="18" s="1"/>
  <c r="J777" i="17"/>
  <c r="AB773" i="17"/>
  <c r="N783" i="18" s="1"/>
  <c r="J773" i="17"/>
  <c r="AB769" i="17"/>
  <c r="N779" i="18" s="1"/>
  <c r="J769" i="17"/>
  <c r="AB765" i="17"/>
  <c r="N775" i="18" s="1"/>
  <c r="J765" i="17"/>
  <c r="AB761" i="17"/>
  <c r="N771" i="18" s="1"/>
  <c r="J761" i="17"/>
  <c r="AB757" i="17"/>
  <c r="N767" i="18" s="1"/>
  <c r="J757" i="17"/>
  <c r="AB753" i="17"/>
  <c r="N763" i="18" s="1"/>
  <c r="J753" i="17"/>
  <c r="AB749" i="17"/>
  <c r="N759" i="18" s="1"/>
  <c r="J749" i="17"/>
  <c r="AB745" i="17"/>
  <c r="N755" i="18" s="1"/>
  <c r="J745" i="17"/>
  <c r="AB741" i="17"/>
  <c r="N751" i="18" s="1"/>
  <c r="J741" i="17"/>
  <c r="AB737" i="17"/>
  <c r="N747" i="18" s="1"/>
  <c r="J737" i="17"/>
  <c r="AB733" i="17"/>
  <c r="N743" i="18" s="1"/>
  <c r="J733" i="17"/>
  <c r="AB729" i="17"/>
  <c r="N739" i="18" s="1"/>
  <c r="J729" i="17"/>
  <c r="AB725" i="17"/>
  <c r="N735" i="18" s="1"/>
  <c r="J725" i="17"/>
  <c r="AB721" i="17"/>
  <c r="N731" i="18" s="1"/>
  <c r="J721" i="17"/>
  <c r="AB717" i="17"/>
  <c r="N727" i="18" s="1"/>
  <c r="J717" i="17"/>
  <c r="AB713" i="17"/>
  <c r="N723" i="18" s="1"/>
  <c r="J713" i="17"/>
  <c r="AB709" i="17"/>
  <c r="N719" i="18" s="1"/>
  <c r="J709" i="17"/>
  <c r="AB705" i="17"/>
  <c r="N715" i="18" s="1"/>
  <c r="J705" i="17"/>
  <c r="AB701" i="17"/>
  <c r="N711" i="18" s="1"/>
  <c r="J701" i="17"/>
  <c r="AB697" i="17"/>
  <c r="N707" i="18" s="1"/>
  <c r="J697" i="17"/>
  <c r="AB693" i="17"/>
  <c r="N703" i="18" s="1"/>
  <c r="J693" i="17"/>
  <c r="AB689" i="17"/>
  <c r="N699" i="18" s="1"/>
  <c r="J689" i="17"/>
  <c r="AB685" i="17"/>
  <c r="N695" i="18" s="1"/>
  <c r="J685" i="17"/>
  <c r="AB681" i="17"/>
  <c r="N691" i="18" s="1"/>
  <c r="J681" i="17"/>
  <c r="AB677" i="17"/>
  <c r="N687" i="18" s="1"/>
  <c r="J677" i="17"/>
  <c r="AB673" i="17"/>
  <c r="N683" i="18" s="1"/>
  <c r="J673" i="17"/>
  <c r="AB669" i="17"/>
  <c r="N679" i="18" s="1"/>
  <c r="J669" i="17"/>
  <c r="AB665" i="17"/>
  <c r="N675" i="18" s="1"/>
  <c r="J665" i="17"/>
  <c r="AB661" i="17"/>
  <c r="N671" i="18" s="1"/>
  <c r="J661" i="17"/>
  <c r="AB657" i="17"/>
  <c r="N667" i="18" s="1"/>
  <c r="J657" i="17"/>
  <c r="AB653" i="17"/>
  <c r="N663" i="18" s="1"/>
  <c r="J653" i="17"/>
  <c r="AB649" i="17"/>
  <c r="N659" i="18" s="1"/>
  <c r="J649" i="17"/>
  <c r="AB645" i="17"/>
  <c r="N655" i="18" s="1"/>
  <c r="J645" i="17"/>
  <c r="AB641" i="17"/>
  <c r="N651" i="18" s="1"/>
  <c r="J641" i="17"/>
  <c r="AB637" i="17"/>
  <c r="N647" i="18" s="1"/>
  <c r="J637" i="17"/>
  <c r="AB633" i="17"/>
  <c r="N643" i="18" s="1"/>
  <c r="J633" i="17"/>
  <c r="AB629" i="17"/>
  <c r="N639" i="18" s="1"/>
  <c r="J629" i="17"/>
  <c r="AB625" i="17"/>
  <c r="N635" i="18" s="1"/>
  <c r="J625" i="17"/>
  <c r="AB621" i="17"/>
  <c r="N631" i="18" s="1"/>
  <c r="J621" i="17"/>
  <c r="AB617" i="17"/>
  <c r="N627" i="18" s="1"/>
  <c r="J617" i="17"/>
  <c r="AB613" i="17"/>
  <c r="N623" i="18" s="1"/>
  <c r="J613" i="17"/>
  <c r="AB609" i="17"/>
  <c r="N619" i="18" s="1"/>
  <c r="J609" i="17"/>
  <c r="AB605" i="17"/>
  <c r="N615" i="18" s="1"/>
  <c r="J605" i="17"/>
  <c r="AB601" i="17"/>
  <c r="N611" i="18" s="1"/>
  <c r="J601" i="17"/>
  <c r="AB597" i="17"/>
  <c r="N607" i="18" s="1"/>
  <c r="J597" i="17"/>
  <c r="AB593" i="17"/>
  <c r="N603" i="18" s="1"/>
  <c r="J593" i="17"/>
  <c r="AB589" i="17"/>
  <c r="N599" i="18" s="1"/>
  <c r="J589" i="17"/>
  <c r="AB585" i="17"/>
  <c r="N595" i="18" s="1"/>
  <c r="J585" i="17"/>
  <c r="AB581" i="17"/>
  <c r="N591" i="18" s="1"/>
  <c r="J581" i="17"/>
  <c r="AB577" i="17"/>
  <c r="N587" i="18" s="1"/>
  <c r="J577" i="17"/>
  <c r="AB573" i="17"/>
  <c r="N583" i="18" s="1"/>
  <c r="J573" i="17"/>
  <c r="AB569" i="17"/>
  <c r="N579" i="18" s="1"/>
  <c r="J569" i="17"/>
  <c r="AB565" i="17"/>
  <c r="N575" i="18" s="1"/>
  <c r="J565" i="17"/>
  <c r="AB561" i="17"/>
  <c r="N571" i="18" s="1"/>
  <c r="J561" i="17"/>
  <c r="AB557" i="17"/>
  <c r="N567" i="18" s="1"/>
  <c r="J557" i="17"/>
  <c r="AB553" i="17"/>
  <c r="N563" i="18" s="1"/>
  <c r="J553" i="17"/>
  <c r="AB549" i="17"/>
  <c r="N559" i="18" s="1"/>
  <c r="J549" i="17"/>
  <c r="AB545" i="17"/>
  <c r="N555" i="18" s="1"/>
  <c r="J545" i="17"/>
  <c r="AB541" i="17"/>
  <c r="N551" i="18" s="1"/>
  <c r="J541" i="17"/>
  <c r="AB537" i="17"/>
  <c r="N547" i="18" s="1"/>
  <c r="J537" i="17"/>
  <c r="AB533" i="17"/>
  <c r="N543" i="18" s="1"/>
  <c r="J533" i="17"/>
  <c r="AB529" i="17"/>
  <c r="N539" i="18" s="1"/>
  <c r="J529" i="17"/>
  <c r="AB525" i="17"/>
  <c r="N535" i="18" s="1"/>
  <c r="J525" i="17"/>
  <c r="AB521" i="17"/>
  <c r="N531" i="18" s="1"/>
  <c r="J521" i="17"/>
  <c r="AB517" i="17"/>
  <c r="N527" i="18" s="1"/>
  <c r="J517" i="17"/>
  <c r="AB513" i="17"/>
  <c r="N523" i="18" s="1"/>
  <c r="J513" i="17"/>
  <c r="AB509" i="17"/>
  <c r="N519" i="18" s="1"/>
  <c r="J509" i="17"/>
  <c r="AB505" i="17"/>
  <c r="N515" i="18" s="1"/>
  <c r="J505" i="17"/>
  <c r="AB501" i="17"/>
  <c r="N511" i="18" s="1"/>
  <c r="J501" i="17"/>
  <c r="AB497" i="17"/>
  <c r="N507" i="18" s="1"/>
  <c r="J497" i="17"/>
  <c r="AB493" i="17"/>
  <c r="N503" i="18" s="1"/>
  <c r="J493" i="17"/>
  <c r="AB489" i="17"/>
  <c r="N499" i="18" s="1"/>
  <c r="J489" i="17"/>
  <c r="AB485" i="17"/>
  <c r="N495" i="18" s="1"/>
  <c r="J485" i="17"/>
  <c r="AB481" i="17"/>
  <c r="N491" i="18" s="1"/>
  <c r="J481" i="17"/>
  <c r="AB477" i="17"/>
  <c r="N487" i="18" s="1"/>
  <c r="J477" i="17"/>
  <c r="AB473" i="17"/>
  <c r="N483" i="18" s="1"/>
  <c r="J473" i="17"/>
  <c r="AB469" i="17"/>
  <c r="N479" i="18" s="1"/>
  <c r="J469" i="17"/>
  <c r="AB465" i="17"/>
  <c r="N475" i="18" s="1"/>
  <c r="J465" i="17"/>
  <c r="AB461" i="17"/>
  <c r="N471" i="18" s="1"/>
  <c r="J461" i="17"/>
  <c r="AB457" i="17"/>
  <c r="N467" i="18" s="1"/>
  <c r="J457" i="17"/>
  <c r="AB453" i="17"/>
  <c r="N463" i="18" s="1"/>
  <c r="J453" i="17"/>
  <c r="AB449" i="17"/>
  <c r="N459" i="18" s="1"/>
  <c r="J449" i="17"/>
  <c r="AB445" i="17"/>
  <c r="N455" i="18" s="1"/>
  <c r="J445" i="17"/>
  <c r="AB441" i="17"/>
  <c r="N451" i="18" s="1"/>
  <c r="J441" i="17"/>
  <c r="AB437" i="17"/>
  <c r="N447" i="18" s="1"/>
  <c r="J437" i="17"/>
  <c r="AB433" i="17"/>
  <c r="N443" i="18" s="1"/>
  <c r="J433" i="17"/>
  <c r="AB429" i="17"/>
  <c r="N439" i="18" s="1"/>
  <c r="J429" i="17"/>
  <c r="AB425" i="17"/>
  <c r="N435" i="18" s="1"/>
  <c r="J425" i="17"/>
  <c r="AB421" i="17"/>
  <c r="N431" i="18" s="1"/>
  <c r="J421" i="17"/>
  <c r="AB417" i="17"/>
  <c r="N427" i="18" s="1"/>
  <c r="J417" i="17"/>
  <c r="AB413" i="17"/>
  <c r="N423" i="18" s="1"/>
  <c r="J413" i="17"/>
  <c r="AB409" i="17"/>
  <c r="N419" i="18" s="1"/>
  <c r="J409" i="17"/>
  <c r="AB405" i="17"/>
  <c r="N415" i="18" s="1"/>
  <c r="J405" i="17"/>
  <c r="AB401" i="17"/>
  <c r="N411" i="18" s="1"/>
  <c r="J401" i="17"/>
  <c r="AB397" i="17"/>
  <c r="N407" i="18" s="1"/>
  <c r="J397" i="17"/>
  <c r="AB393" i="17"/>
  <c r="N403" i="18" s="1"/>
  <c r="J393" i="17"/>
  <c r="AB389" i="17"/>
  <c r="N399" i="18" s="1"/>
  <c r="J389" i="17"/>
  <c r="AB385" i="17"/>
  <c r="N395" i="18" s="1"/>
  <c r="J385" i="17"/>
  <c r="AB381" i="17"/>
  <c r="N391" i="18" s="1"/>
  <c r="J381" i="17"/>
  <c r="AB377" i="17"/>
  <c r="N387" i="18" s="1"/>
  <c r="J377" i="17"/>
  <c r="AB373" i="17"/>
  <c r="N383" i="18" s="1"/>
  <c r="J373" i="17"/>
  <c r="AB369" i="17"/>
  <c r="N379" i="18" s="1"/>
  <c r="J369" i="17"/>
  <c r="AB365" i="17"/>
  <c r="N375" i="18" s="1"/>
  <c r="J365" i="17"/>
  <c r="AB361" i="17"/>
  <c r="N371" i="18" s="1"/>
  <c r="J361" i="17"/>
  <c r="AB357" i="17"/>
  <c r="N367" i="18" s="1"/>
  <c r="J357" i="17"/>
  <c r="AB353" i="17"/>
  <c r="N363" i="18" s="1"/>
  <c r="J353" i="17"/>
  <c r="AB349" i="17"/>
  <c r="N359" i="18" s="1"/>
  <c r="J349" i="17"/>
  <c r="AB345" i="17"/>
  <c r="N355" i="18" s="1"/>
  <c r="J345" i="17"/>
  <c r="AB341" i="17"/>
  <c r="N351" i="18" s="1"/>
  <c r="J341" i="17"/>
  <c r="AB337" i="17"/>
  <c r="N347" i="18" s="1"/>
  <c r="J337" i="17"/>
  <c r="AB333" i="17"/>
  <c r="N343" i="18" s="1"/>
  <c r="J333" i="17"/>
  <c r="AB329" i="17"/>
  <c r="N339" i="18" s="1"/>
  <c r="J329" i="17"/>
  <c r="AB325" i="17"/>
  <c r="N335" i="18" s="1"/>
  <c r="J325" i="17"/>
  <c r="AB321" i="17"/>
  <c r="N331" i="18" s="1"/>
  <c r="J321" i="17"/>
  <c r="AB317" i="17"/>
  <c r="N327" i="18" s="1"/>
  <c r="J317" i="17"/>
  <c r="AB313" i="17"/>
  <c r="N323" i="18" s="1"/>
  <c r="J313" i="17"/>
  <c r="AB309" i="17"/>
  <c r="N319" i="18" s="1"/>
  <c r="J309" i="17"/>
  <c r="AB305" i="17"/>
  <c r="N315" i="18" s="1"/>
  <c r="J305" i="17"/>
  <c r="AB301" i="17"/>
  <c r="N311" i="18" s="1"/>
  <c r="J301" i="17"/>
  <c r="AB297" i="17"/>
  <c r="N307" i="18" s="1"/>
  <c r="J297" i="17"/>
  <c r="AB293" i="17"/>
  <c r="N303" i="18" s="1"/>
  <c r="J293" i="17"/>
  <c r="AB289" i="17"/>
  <c r="N299" i="18" s="1"/>
  <c r="J289" i="17"/>
  <c r="AB285" i="17"/>
  <c r="N295" i="18" s="1"/>
  <c r="J285" i="17"/>
  <c r="AB281" i="17"/>
  <c r="N291" i="18" s="1"/>
  <c r="J281" i="17"/>
  <c r="AB277" i="17"/>
  <c r="N287" i="18" s="1"/>
  <c r="J277" i="17"/>
  <c r="AB273" i="17"/>
  <c r="N283" i="18" s="1"/>
  <c r="J273" i="17"/>
  <c r="AB269" i="17"/>
  <c r="N279" i="18" s="1"/>
  <c r="J269" i="17"/>
  <c r="AB265" i="17"/>
  <c r="N275" i="18" s="1"/>
  <c r="J265" i="17"/>
  <c r="AB261" i="17"/>
  <c r="N271" i="18" s="1"/>
  <c r="J261" i="17"/>
  <c r="AB257" i="17"/>
  <c r="N267" i="18" s="1"/>
  <c r="J257" i="17"/>
  <c r="AB253" i="17"/>
  <c r="N263" i="18" s="1"/>
  <c r="J253" i="17"/>
  <c r="AB249" i="17"/>
  <c r="N259" i="18" s="1"/>
  <c r="J249" i="17"/>
  <c r="AB245" i="17"/>
  <c r="N255" i="18" s="1"/>
  <c r="J245" i="17"/>
  <c r="AB241" i="17"/>
  <c r="N251" i="18" s="1"/>
  <c r="J241" i="17"/>
  <c r="AB237" i="17"/>
  <c r="N247" i="18" s="1"/>
  <c r="J237" i="17"/>
  <c r="AB233" i="17"/>
  <c r="N243" i="18" s="1"/>
  <c r="J233" i="17"/>
  <c r="AB229" i="17"/>
  <c r="N239" i="18" s="1"/>
  <c r="J229" i="17"/>
  <c r="AB225" i="17"/>
  <c r="N235" i="18" s="1"/>
  <c r="J225" i="17"/>
  <c r="AB221" i="17"/>
  <c r="N231" i="18" s="1"/>
  <c r="J221" i="17"/>
  <c r="AB217" i="17"/>
  <c r="N227" i="18" s="1"/>
  <c r="J217" i="17"/>
  <c r="AB213" i="17"/>
  <c r="N223" i="18" s="1"/>
  <c r="J213" i="17"/>
  <c r="AB209" i="17"/>
  <c r="N219" i="18" s="1"/>
  <c r="J209" i="17"/>
  <c r="AB205" i="17"/>
  <c r="N215" i="18" s="1"/>
  <c r="J205" i="17"/>
  <c r="AB201" i="17"/>
  <c r="N211" i="18" s="1"/>
  <c r="J201" i="17"/>
  <c r="AB197" i="17"/>
  <c r="N207" i="18" s="1"/>
  <c r="J197" i="17"/>
  <c r="AB193" i="17"/>
  <c r="N203" i="18" s="1"/>
  <c r="J193" i="17"/>
  <c r="AB189" i="17"/>
  <c r="N199" i="18" s="1"/>
  <c r="J189" i="17"/>
  <c r="AB185" i="17"/>
  <c r="N195" i="18" s="1"/>
  <c r="J185" i="17"/>
  <c r="AB181" i="17"/>
  <c r="N191" i="18" s="1"/>
  <c r="J181" i="17"/>
  <c r="AB177" i="17"/>
  <c r="N187" i="18" s="1"/>
  <c r="J177" i="17"/>
  <c r="AB173" i="17"/>
  <c r="N183" i="18" s="1"/>
  <c r="J173" i="17"/>
  <c r="AB169" i="17"/>
  <c r="N179" i="18" s="1"/>
  <c r="J169" i="17"/>
  <c r="AB165" i="17"/>
  <c r="N175" i="18" s="1"/>
  <c r="J165" i="17"/>
  <c r="AB161" i="17"/>
  <c r="N171" i="18" s="1"/>
  <c r="J161" i="17"/>
  <c r="AB157" i="17"/>
  <c r="N167" i="18" s="1"/>
  <c r="J157" i="17"/>
  <c r="AB153" i="17"/>
  <c r="N163" i="18" s="1"/>
  <c r="J153" i="17"/>
  <c r="AB149" i="17"/>
  <c r="N159" i="18" s="1"/>
  <c r="J149" i="17"/>
  <c r="AB145" i="17"/>
  <c r="N155" i="18" s="1"/>
  <c r="J145" i="17"/>
  <c r="AB141" i="17"/>
  <c r="N151" i="18" s="1"/>
  <c r="J141" i="17"/>
  <c r="AB137" i="17"/>
  <c r="N147" i="18" s="1"/>
  <c r="J137" i="17"/>
  <c r="AB133" i="17"/>
  <c r="N143" i="18" s="1"/>
  <c r="J133" i="17"/>
  <c r="AB129" i="17"/>
  <c r="N139" i="18" s="1"/>
  <c r="J129" i="17"/>
  <c r="AB125" i="17"/>
  <c r="N135" i="18" s="1"/>
  <c r="J125" i="17"/>
  <c r="AB121" i="17"/>
  <c r="N131" i="18" s="1"/>
  <c r="J121" i="17"/>
  <c r="AB117" i="17"/>
  <c r="N127" i="18" s="1"/>
  <c r="J117" i="17"/>
  <c r="AB113" i="17"/>
  <c r="N123" i="18" s="1"/>
  <c r="J113" i="17"/>
  <c r="AB109" i="17"/>
  <c r="N119" i="18" s="1"/>
  <c r="J109" i="17"/>
  <c r="AB105" i="17"/>
  <c r="N115" i="18" s="1"/>
  <c r="J105" i="17"/>
  <c r="AB101" i="17"/>
  <c r="N111" i="18" s="1"/>
  <c r="J101" i="17"/>
  <c r="AB97" i="17"/>
  <c r="N107" i="18" s="1"/>
  <c r="J97" i="17"/>
  <c r="AB93" i="17"/>
  <c r="N103" i="18" s="1"/>
  <c r="J93" i="17"/>
  <c r="AB1190" i="17"/>
  <c r="J1190" i="17"/>
  <c r="AB1186" i="17"/>
  <c r="J1186" i="17"/>
  <c r="AB1182" i="17"/>
  <c r="J1182" i="17"/>
  <c r="AB1178" i="17"/>
  <c r="J1178" i="17"/>
  <c r="AB1174" i="17"/>
  <c r="J1174" i="17"/>
  <c r="AB1170" i="17"/>
  <c r="J1170" i="17"/>
  <c r="AB1166" i="17"/>
  <c r="J1166" i="17"/>
  <c r="AB1162" i="17"/>
  <c r="J1162" i="17"/>
  <c r="AB1158" i="17"/>
  <c r="J1158" i="17"/>
  <c r="AB1154" i="17"/>
  <c r="J1154" i="17"/>
  <c r="AB1150" i="17"/>
  <c r="J1150" i="17"/>
  <c r="AB1146" i="17"/>
  <c r="J1146" i="17"/>
  <c r="AB1142" i="17"/>
  <c r="J1142" i="17"/>
  <c r="AB1138" i="17"/>
  <c r="J1138" i="17"/>
  <c r="AB1134" i="17"/>
  <c r="J1134" i="17"/>
  <c r="AB1130" i="17"/>
  <c r="J1130" i="17"/>
  <c r="AB1126" i="17"/>
  <c r="J1126" i="17"/>
  <c r="AB1122" i="17"/>
  <c r="J1122" i="17"/>
  <c r="AB1118" i="17"/>
  <c r="J1118" i="17"/>
  <c r="AB1114" i="17"/>
  <c r="J1114" i="17"/>
  <c r="AB1110" i="17"/>
  <c r="J1110" i="17"/>
  <c r="AB1106" i="17"/>
  <c r="J1106" i="17"/>
  <c r="AB1102" i="17"/>
  <c r="J1102" i="17"/>
  <c r="AB1098" i="17"/>
  <c r="J1098" i="17"/>
  <c r="AB1094" i="17"/>
  <c r="J1094" i="17"/>
  <c r="AB1090" i="17"/>
  <c r="J1090" i="17"/>
  <c r="AB1086" i="17"/>
  <c r="J1086" i="17"/>
  <c r="AB1082" i="17"/>
  <c r="J1082" i="17"/>
  <c r="AB1078" i="17"/>
  <c r="J1078" i="17"/>
  <c r="AB1074" i="17"/>
  <c r="J1074" i="17"/>
  <c r="AB1070" i="17"/>
  <c r="J1070" i="17"/>
  <c r="AB1066" i="17"/>
  <c r="J1066" i="17"/>
  <c r="AB1062" i="17"/>
  <c r="J1062" i="17"/>
  <c r="AB1058" i="17"/>
  <c r="J1058" i="17"/>
  <c r="AB1054" i="17"/>
  <c r="J1054" i="17"/>
  <c r="AB1050" i="17"/>
  <c r="J1050" i="17"/>
  <c r="AB1046" i="17"/>
  <c r="J1046" i="17"/>
  <c r="AB1042" i="17"/>
  <c r="J1042" i="17"/>
  <c r="AB1038" i="17"/>
  <c r="J1038" i="17"/>
  <c r="AB1034" i="17"/>
  <c r="J1034" i="17"/>
  <c r="AB1030" i="17"/>
  <c r="J1030" i="17"/>
  <c r="AB1026" i="17"/>
  <c r="J1026" i="17"/>
  <c r="AB1022" i="17"/>
  <c r="J1022" i="17"/>
  <c r="AB1018" i="17"/>
  <c r="J1018" i="17"/>
  <c r="AB1014" i="17"/>
  <c r="J1014" i="17"/>
  <c r="AB1010" i="17"/>
  <c r="J1010" i="17"/>
  <c r="AB1006" i="17"/>
  <c r="J1006" i="17"/>
  <c r="AB1002" i="17"/>
  <c r="J1002" i="17"/>
  <c r="AB998" i="17"/>
  <c r="J998" i="17"/>
  <c r="AB994" i="17"/>
  <c r="N1004" i="18" s="1"/>
  <c r="J994" i="17"/>
  <c r="AB990" i="17"/>
  <c r="N1000" i="18" s="1"/>
  <c r="J990" i="17"/>
  <c r="AB986" i="17"/>
  <c r="N996" i="18" s="1"/>
  <c r="J986" i="17"/>
  <c r="AB982" i="17"/>
  <c r="N992" i="18" s="1"/>
  <c r="J982" i="17"/>
  <c r="AB978" i="17"/>
  <c r="N988" i="18" s="1"/>
  <c r="J978" i="17"/>
  <c r="AB974" i="17"/>
  <c r="N984" i="18" s="1"/>
  <c r="J974" i="17"/>
  <c r="AB970" i="17"/>
  <c r="N980" i="18" s="1"/>
  <c r="J970" i="17"/>
  <c r="AB966" i="17"/>
  <c r="N976" i="18" s="1"/>
  <c r="J966" i="17"/>
  <c r="AB962" i="17"/>
  <c r="N972" i="18" s="1"/>
  <c r="J962" i="17"/>
  <c r="AB958" i="17"/>
  <c r="N968" i="18" s="1"/>
  <c r="J958" i="17"/>
  <c r="AB954" i="17"/>
  <c r="N964" i="18" s="1"/>
  <c r="J954" i="17"/>
  <c r="AB950" i="17"/>
  <c r="N960" i="18" s="1"/>
  <c r="J950" i="17"/>
  <c r="AB946" i="17"/>
  <c r="N956" i="18" s="1"/>
  <c r="J946" i="17"/>
  <c r="AB942" i="17"/>
  <c r="N952" i="18" s="1"/>
  <c r="J942" i="17"/>
  <c r="AB938" i="17"/>
  <c r="N948" i="18" s="1"/>
  <c r="J938" i="17"/>
  <c r="AB934" i="17"/>
  <c r="N944" i="18" s="1"/>
  <c r="J934" i="17"/>
  <c r="AA1190" i="17"/>
  <c r="AA1186" i="17"/>
  <c r="AA1182" i="17"/>
  <c r="AA1178" i="17"/>
  <c r="AA1174" i="17"/>
  <c r="AA1170" i="17"/>
  <c r="AA1166" i="17"/>
  <c r="AA1162" i="17"/>
  <c r="AA1158" i="17"/>
  <c r="AA1154" i="17"/>
  <c r="AA1150" i="17"/>
  <c r="AA1146" i="17"/>
  <c r="AA1142" i="17"/>
  <c r="AA1138" i="17"/>
  <c r="AA1134" i="17"/>
  <c r="AA1130" i="17"/>
  <c r="AA1126" i="17"/>
  <c r="AA1122" i="17"/>
  <c r="AA1118" i="17"/>
  <c r="AA1114" i="17"/>
  <c r="AA1110" i="17"/>
  <c r="AA1106" i="17"/>
  <c r="AA1102" i="17"/>
  <c r="AA1098" i="17"/>
  <c r="AA1094" i="17"/>
  <c r="AA1090" i="17"/>
  <c r="AA1086" i="17"/>
  <c r="AA1082" i="17"/>
  <c r="AA1078" i="17"/>
  <c r="AA1074" i="17"/>
  <c r="AA1070" i="17"/>
  <c r="AA1066" i="17"/>
  <c r="AA1062" i="17"/>
  <c r="AA1058" i="17"/>
  <c r="AA1054" i="17"/>
  <c r="AA1050" i="17"/>
  <c r="AA1046" i="17"/>
  <c r="AA1042" i="17"/>
  <c r="AA1038" i="17"/>
  <c r="AA1034" i="17"/>
  <c r="AA1030" i="17"/>
  <c r="AA1026" i="17"/>
  <c r="AA1022" i="17"/>
  <c r="AA1018" i="17"/>
  <c r="AA1014" i="17"/>
  <c r="AA1010" i="17"/>
  <c r="AA1006" i="17"/>
  <c r="AA1002" i="17"/>
  <c r="AA998" i="17"/>
  <c r="AA994" i="17"/>
  <c r="AA990" i="17"/>
  <c r="AA986" i="17"/>
  <c r="AA982" i="17"/>
  <c r="AA978" i="17"/>
  <c r="AA974" i="17"/>
  <c r="AA970" i="17"/>
  <c r="AA966" i="17"/>
  <c r="AA962" i="17"/>
  <c r="AA958" i="17"/>
  <c r="AA954" i="17"/>
  <c r="AA950" i="17"/>
  <c r="AA946" i="17"/>
  <c r="AA942" i="17"/>
  <c r="AA938" i="17"/>
  <c r="AA934" i="17"/>
  <c r="AA930" i="17"/>
  <c r="AA926" i="17"/>
  <c r="AA922" i="17"/>
  <c r="AA918" i="17"/>
  <c r="AA914" i="17"/>
  <c r="AA910" i="17"/>
  <c r="AA906" i="17"/>
  <c r="AA902" i="17"/>
  <c r="AA898" i="17"/>
  <c r="AA894" i="17"/>
  <c r="AA890" i="17"/>
  <c r="AA886" i="17"/>
  <c r="AA882" i="17"/>
  <c r="AA878" i="17"/>
  <c r="AA874" i="17"/>
  <c r="AA870" i="17"/>
  <c r="AA866" i="17"/>
  <c r="AA862" i="17"/>
  <c r="AA858" i="17"/>
  <c r="AA854" i="17"/>
  <c r="AA850" i="17"/>
  <c r="AA846" i="17"/>
  <c r="AA842" i="17"/>
  <c r="AA838" i="17"/>
  <c r="AA834" i="17"/>
  <c r="AA830" i="17"/>
  <c r="AA826" i="17"/>
  <c r="AA822" i="17"/>
  <c r="AA818" i="17"/>
  <c r="AA814" i="17"/>
  <c r="AA810" i="17"/>
  <c r="AA806" i="17"/>
  <c r="AA802" i="17"/>
  <c r="AA798" i="17"/>
  <c r="AA794" i="17"/>
  <c r="AA790" i="17"/>
  <c r="AA786" i="17"/>
  <c r="AA782" i="17"/>
  <c r="AA778" i="17"/>
  <c r="AA774" i="17"/>
  <c r="AA770" i="17"/>
  <c r="AA766" i="17"/>
  <c r="AA762" i="17"/>
  <c r="AA758" i="17"/>
  <c r="AA754" i="17"/>
  <c r="AA750" i="17"/>
  <c r="AA746" i="17"/>
  <c r="AA742" i="17"/>
  <c r="AA738" i="17"/>
  <c r="AA734" i="17"/>
  <c r="AA730" i="17"/>
  <c r="AA726" i="17"/>
  <c r="AA722" i="17"/>
  <c r="AA718" i="17"/>
  <c r="AA714" i="17"/>
  <c r="AA710" i="17"/>
  <c r="AA706" i="17"/>
  <c r="AA702" i="17"/>
  <c r="AA698" i="17"/>
  <c r="AA694" i="17"/>
  <c r="AA690" i="17"/>
  <c r="AA686" i="17"/>
  <c r="AA682" i="17"/>
  <c r="AA678" i="17"/>
  <c r="AA674" i="17"/>
  <c r="AA670" i="17"/>
  <c r="AA666" i="17"/>
  <c r="AA662" i="17"/>
  <c r="AA658" i="17"/>
  <c r="AA654" i="17"/>
  <c r="AA650" i="17"/>
  <c r="AA646" i="17"/>
  <c r="AA642" i="17"/>
  <c r="AA638" i="17"/>
  <c r="AA634" i="17"/>
  <c r="AA630" i="17"/>
  <c r="AA626" i="17"/>
  <c r="AA622" i="17"/>
  <c r="AA618" i="17"/>
  <c r="AA614" i="17"/>
  <c r="AA610" i="17"/>
  <c r="AA606" i="17"/>
  <c r="AA602" i="17"/>
  <c r="AA598" i="17"/>
  <c r="AA594" i="17"/>
  <c r="AA590" i="17"/>
  <c r="AA586" i="17"/>
  <c r="AA582" i="17"/>
  <c r="AA578" i="17"/>
  <c r="AA574" i="17"/>
  <c r="AA570" i="17"/>
  <c r="AA566" i="17"/>
  <c r="AA562" i="17"/>
  <c r="AA558" i="17"/>
  <c r="AA554" i="17"/>
  <c r="AA550" i="17"/>
  <c r="AA546" i="17"/>
  <c r="AA542" i="17"/>
  <c r="AA538" i="17"/>
  <c r="AA534" i="17"/>
  <c r="AA530" i="17"/>
  <c r="AA526" i="17"/>
  <c r="AA522" i="17"/>
  <c r="AA518" i="17"/>
  <c r="AA514" i="17"/>
  <c r="AA510" i="17"/>
  <c r="AA506" i="17"/>
  <c r="AA502" i="17"/>
  <c r="AA498" i="17"/>
  <c r="AA494" i="17"/>
  <c r="AA490" i="17"/>
  <c r="AA486" i="17"/>
  <c r="AA482" i="17"/>
  <c r="AA478" i="17"/>
  <c r="AA474" i="17"/>
  <c r="AA470" i="17"/>
  <c r="AA466" i="17"/>
  <c r="AA462" i="17"/>
  <c r="AA458" i="17"/>
  <c r="AA454" i="17"/>
  <c r="AA450" i="17"/>
  <c r="AA446" i="17"/>
  <c r="AA442" i="17"/>
  <c r="AA438" i="17"/>
  <c r="AA434" i="17"/>
  <c r="AA430" i="17"/>
  <c r="AA426" i="17"/>
  <c r="AA422" i="17"/>
  <c r="AA418" i="17"/>
  <c r="AA414" i="17"/>
  <c r="AA410" i="17"/>
  <c r="AA406" i="17"/>
  <c r="AA402" i="17"/>
  <c r="AA398" i="17"/>
  <c r="AA394" i="17"/>
  <c r="AA390" i="17"/>
  <c r="AA386" i="17"/>
  <c r="AA382" i="17"/>
  <c r="AA378" i="17"/>
  <c r="AA374" i="17"/>
  <c r="AA370" i="17"/>
  <c r="AA366" i="17"/>
  <c r="AA362" i="17"/>
  <c r="AA358" i="17"/>
  <c r="AA354" i="17"/>
  <c r="AA350" i="17"/>
  <c r="AA346" i="17"/>
  <c r="AA342" i="17"/>
  <c r="AA338" i="17"/>
  <c r="AA334" i="17"/>
  <c r="AA330" i="17"/>
  <c r="AA326" i="17"/>
  <c r="AA322" i="17"/>
  <c r="AA318" i="17"/>
  <c r="AA314" i="17"/>
  <c r="AA310" i="17"/>
  <c r="AA306" i="17"/>
  <c r="AA302" i="17"/>
  <c r="AA298" i="17"/>
  <c r="AA294" i="17"/>
  <c r="AA290" i="17"/>
  <c r="AA286" i="17"/>
  <c r="AA282" i="17"/>
  <c r="AA278" i="17"/>
  <c r="AA274" i="17"/>
  <c r="AA270" i="17"/>
  <c r="AA266" i="17"/>
  <c r="AA262" i="17"/>
  <c r="AA258" i="17"/>
  <c r="AA254" i="17"/>
  <c r="AA250" i="17"/>
  <c r="AA246" i="17"/>
  <c r="AA242" i="17"/>
  <c r="AA238" i="17"/>
  <c r="AA234" i="17"/>
  <c r="AA230" i="17"/>
  <c r="AA226" i="17"/>
  <c r="AA222" i="17"/>
  <c r="AA218" i="17"/>
  <c r="AA214" i="17"/>
  <c r="AA210" i="17"/>
  <c r="AA206" i="17"/>
  <c r="AA202" i="17"/>
  <c r="AA198" i="17"/>
  <c r="AA194" i="17"/>
  <c r="AA190" i="17"/>
  <c r="AA186" i="17"/>
  <c r="AA182" i="17"/>
  <c r="AA178" i="17"/>
  <c r="AA174" i="17"/>
  <c r="AA170" i="17"/>
  <c r="AA166" i="17"/>
  <c r="AA162" i="17"/>
  <c r="AA158" i="17"/>
  <c r="AA154" i="17"/>
  <c r="AA150" i="17"/>
  <c r="AA146" i="17"/>
  <c r="AA142" i="17"/>
  <c r="AA138" i="17"/>
  <c r="AA134" i="17"/>
  <c r="AA130" i="17"/>
  <c r="AA126" i="17"/>
  <c r="AA122" i="17"/>
  <c r="AA118" i="17"/>
  <c r="AA114" i="17"/>
  <c r="AA110" i="17"/>
  <c r="AA106" i="17"/>
  <c r="AA102" i="17"/>
  <c r="AA98" i="17"/>
  <c r="AA94" i="17"/>
  <c r="AA90" i="17"/>
  <c r="AA86" i="17"/>
  <c r="AA82" i="17"/>
  <c r="AA78" i="17"/>
  <c r="AA74" i="17"/>
  <c r="AA70" i="17"/>
  <c r="AB83" i="17"/>
  <c r="N93" i="18" s="1"/>
  <c r="J83" i="17"/>
  <c r="AB922" i="17"/>
  <c r="N932" i="18" s="1"/>
  <c r="J922" i="17"/>
  <c r="AB906" i="17"/>
  <c r="N916" i="18" s="1"/>
  <c r="J906" i="17"/>
  <c r="AB886" i="17"/>
  <c r="N896" i="18" s="1"/>
  <c r="J886" i="17"/>
  <c r="AB874" i="17"/>
  <c r="N884" i="18" s="1"/>
  <c r="J874" i="17"/>
  <c r="AB862" i="17"/>
  <c r="N872" i="18" s="1"/>
  <c r="J862" i="17"/>
  <c r="AB842" i="17"/>
  <c r="N852" i="18" s="1"/>
  <c r="J842" i="17"/>
  <c r="AB822" i="17"/>
  <c r="N832" i="18" s="1"/>
  <c r="J822" i="17"/>
  <c r="AB802" i="17"/>
  <c r="N812" i="18" s="1"/>
  <c r="J802" i="17"/>
  <c r="AB766" i="17"/>
  <c r="N776" i="18" s="1"/>
  <c r="J766" i="17"/>
  <c r="AB706" i="17"/>
  <c r="N716" i="18" s="1"/>
  <c r="J706" i="17"/>
  <c r="AB530" i="17"/>
  <c r="N540" i="18" s="1"/>
  <c r="J530" i="17"/>
  <c r="AB880" i="17"/>
  <c r="N890" i="18" s="1"/>
  <c r="J880" i="17"/>
  <c r="AB868" i="17"/>
  <c r="N878" i="18" s="1"/>
  <c r="J868" i="17"/>
  <c r="AB856" i="17"/>
  <c r="N866" i="18" s="1"/>
  <c r="J856" i="17"/>
  <c r="AB848" i="17"/>
  <c r="N858" i="18" s="1"/>
  <c r="J848" i="17"/>
  <c r="AB836" i="17"/>
  <c r="N846" i="18" s="1"/>
  <c r="J836" i="17"/>
  <c r="AB828" i="17"/>
  <c r="N838" i="18" s="1"/>
  <c r="J828" i="17"/>
  <c r="AB820" i="17"/>
  <c r="N830" i="18" s="1"/>
  <c r="J820" i="17"/>
  <c r="AB808" i="17"/>
  <c r="N818" i="18" s="1"/>
  <c r="J808" i="17"/>
  <c r="AB800" i="17"/>
  <c r="N810" i="18" s="1"/>
  <c r="J800" i="17"/>
  <c r="AB792" i="17"/>
  <c r="N802" i="18" s="1"/>
  <c r="J792" i="17"/>
  <c r="AB780" i="17"/>
  <c r="N790" i="18" s="1"/>
  <c r="J780" i="17"/>
  <c r="AB768" i="17"/>
  <c r="N778" i="18" s="1"/>
  <c r="J768" i="17"/>
  <c r="AB760" i="17"/>
  <c r="N770" i="18" s="1"/>
  <c r="J760" i="17"/>
  <c r="AB752" i="17"/>
  <c r="N762" i="18" s="1"/>
  <c r="J752" i="17"/>
  <c r="AB740" i="17"/>
  <c r="N750" i="18" s="1"/>
  <c r="J740" i="17"/>
  <c r="AB732" i="17"/>
  <c r="N742" i="18" s="1"/>
  <c r="J732" i="17"/>
  <c r="AB724" i="17"/>
  <c r="N734" i="18" s="1"/>
  <c r="J724" i="17"/>
  <c r="AB716" i="17"/>
  <c r="N726" i="18" s="1"/>
  <c r="J716" i="17"/>
  <c r="AB704" i="17"/>
  <c r="N714" i="18" s="1"/>
  <c r="J704" i="17"/>
  <c r="AB696" i="17"/>
  <c r="N706" i="18" s="1"/>
  <c r="J696" i="17"/>
  <c r="AB688" i="17"/>
  <c r="N698" i="18" s="1"/>
  <c r="J688" i="17"/>
  <c r="AB676" i="17"/>
  <c r="N686" i="18" s="1"/>
  <c r="J676" i="17"/>
  <c r="AB664" i="17"/>
  <c r="N674" i="18" s="1"/>
  <c r="J664" i="17"/>
  <c r="AB652" i="17"/>
  <c r="N662" i="18" s="1"/>
  <c r="J652" i="17"/>
  <c r="AB644" i="17"/>
  <c r="N654" i="18" s="1"/>
  <c r="J644" i="17"/>
  <c r="AB632" i="17"/>
  <c r="N642" i="18" s="1"/>
  <c r="J632" i="17"/>
  <c r="AB620" i="17"/>
  <c r="N630" i="18" s="1"/>
  <c r="J620" i="17"/>
  <c r="AB612" i="17"/>
  <c r="N622" i="18" s="1"/>
  <c r="J612" i="17"/>
  <c r="AB604" i="17"/>
  <c r="N614" i="18" s="1"/>
  <c r="J604" i="17"/>
  <c r="AB592" i="17"/>
  <c r="N602" i="18" s="1"/>
  <c r="J592" i="17"/>
  <c r="AB580" i="17"/>
  <c r="N590" i="18" s="1"/>
  <c r="J580" i="17"/>
  <c r="AB572" i="17"/>
  <c r="N582" i="18" s="1"/>
  <c r="J572" i="17"/>
  <c r="AB560" i="17"/>
  <c r="N570" i="18" s="1"/>
  <c r="J560" i="17"/>
  <c r="AB552" i="17"/>
  <c r="N562" i="18" s="1"/>
  <c r="J552" i="17"/>
  <c r="AB540" i="17"/>
  <c r="N550" i="18" s="1"/>
  <c r="J540" i="17"/>
  <c r="AB528" i="17"/>
  <c r="N538" i="18" s="1"/>
  <c r="J528" i="17"/>
  <c r="AB520" i="17"/>
  <c r="N530" i="18" s="1"/>
  <c r="J520" i="17"/>
  <c r="AB512" i="17"/>
  <c r="N522" i="18" s="1"/>
  <c r="J512" i="17"/>
  <c r="AB504" i="17"/>
  <c r="N514" i="18" s="1"/>
  <c r="J504" i="17"/>
  <c r="AB492" i="17"/>
  <c r="N502" i="18" s="1"/>
  <c r="J492" i="17"/>
  <c r="AB484" i="17"/>
  <c r="N494" i="18" s="1"/>
  <c r="J484" i="17"/>
  <c r="AB472" i="17"/>
  <c r="N482" i="18" s="1"/>
  <c r="J472" i="17"/>
  <c r="AB464" i="17"/>
  <c r="N474" i="18" s="1"/>
  <c r="J464" i="17"/>
  <c r="AB456" i="17"/>
  <c r="N466" i="18" s="1"/>
  <c r="J456" i="17"/>
  <c r="AB448" i="17"/>
  <c r="N458" i="18" s="1"/>
  <c r="J448" i="17"/>
  <c r="AB440" i="17"/>
  <c r="N450" i="18" s="1"/>
  <c r="J440" i="17"/>
  <c r="AB432" i="17"/>
  <c r="N442" i="18" s="1"/>
  <c r="J432" i="17"/>
  <c r="AB420" i="17"/>
  <c r="N430" i="18" s="1"/>
  <c r="J420" i="17"/>
  <c r="AB412" i="17"/>
  <c r="N422" i="18" s="1"/>
  <c r="J412" i="17"/>
  <c r="AB404" i="17"/>
  <c r="N414" i="18" s="1"/>
  <c r="J404" i="17"/>
  <c r="AB396" i="17"/>
  <c r="N406" i="18" s="1"/>
  <c r="J396" i="17"/>
  <c r="AB388" i="17"/>
  <c r="N398" i="18" s="1"/>
  <c r="J388" i="17"/>
  <c r="AB376" i="17"/>
  <c r="N386" i="18" s="1"/>
  <c r="J376" i="17"/>
  <c r="AB368" i="17"/>
  <c r="N378" i="18" s="1"/>
  <c r="J368" i="17"/>
  <c r="AB356" i="17"/>
  <c r="N366" i="18" s="1"/>
  <c r="J356" i="17"/>
  <c r="AB348" i="17"/>
  <c r="N358" i="18" s="1"/>
  <c r="J348" i="17"/>
  <c r="AB336" i="17"/>
  <c r="N346" i="18" s="1"/>
  <c r="J336" i="17"/>
  <c r="AB324" i="17"/>
  <c r="N334" i="18" s="1"/>
  <c r="J324" i="17"/>
  <c r="AB316" i="17"/>
  <c r="N326" i="18" s="1"/>
  <c r="J316" i="17"/>
  <c r="AB308" i="17"/>
  <c r="N318" i="18" s="1"/>
  <c r="J308" i="17"/>
  <c r="AB300" i="17"/>
  <c r="N310" i="18" s="1"/>
  <c r="J300" i="17"/>
  <c r="AB292" i="17"/>
  <c r="N302" i="18" s="1"/>
  <c r="J292" i="17"/>
  <c r="AB284" i="17"/>
  <c r="N294" i="18" s="1"/>
  <c r="J284" i="17"/>
  <c r="AB280" i="17"/>
  <c r="N290" i="18" s="1"/>
  <c r="J280" i="17"/>
  <c r="AB272" i="17"/>
  <c r="N282" i="18" s="1"/>
  <c r="J272" i="17"/>
  <c r="AB268" i="17"/>
  <c r="N278" i="18" s="1"/>
  <c r="J268" i="17"/>
  <c r="AB264" i="17"/>
  <c r="N274" i="18" s="1"/>
  <c r="J264" i="17"/>
  <c r="AB260" i="17"/>
  <c r="N270" i="18" s="1"/>
  <c r="J260" i="17"/>
  <c r="AB256" i="17"/>
  <c r="N266" i="18" s="1"/>
  <c r="J256" i="17"/>
  <c r="AB252" i="17"/>
  <c r="N262" i="18" s="1"/>
  <c r="J252" i="17"/>
  <c r="AB248" i="17"/>
  <c r="N258" i="18" s="1"/>
  <c r="J248" i="17"/>
  <c r="AB244" i="17"/>
  <c r="N254" i="18" s="1"/>
  <c r="J244" i="17"/>
  <c r="AB240" i="17"/>
  <c r="N250" i="18" s="1"/>
  <c r="J240" i="17"/>
  <c r="AB236" i="17"/>
  <c r="N246" i="18" s="1"/>
  <c r="J236" i="17"/>
  <c r="AB232" i="17"/>
  <c r="N242" i="18" s="1"/>
  <c r="J232" i="17"/>
  <c r="AB228" i="17"/>
  <c r="N238" i="18" s="1"/>
  <c r="J228" i="17"/>
  <c r="AB224" i="17"/>
  <c r="N234" i="18" s="1"/>
  <c r="J224" i="17"/>
  <c r="AB220" i="17"/>
  <c r="N230" i="18" s="1"/>
  <c r="J220" i="17"/>
  <c r="AB216" i="17"/>
  <c r="N226" i="18" s="1"/>
  <c r="J216" i="17"/>
  <c r="AB212" i="17"/>
  <c r="N222" i="18" s="1"/>
  <c r="J212" i="17"/>
  <c r="AB208" i="17"/>
  <c r="N218" i="18" s="1"/>
  <c r="J208" i="17"/>
  <c r="AB204" i="17"/>
  <c r="N214" i="18" s="1"/>
  <c r="J204" i="17"/>
  <c r="AB200" i="17"/>
  <c r="N210" i="18" s="1"/>
  <c r="J200" i="17"/>
  <c r="AB192" i="17"/>
  <c r="N202" i="18" s="1"/>
  <c r="J192" i="17"/>
  <c r="AB188" i="17"/>
  <c r="N198" i="18" s="1"/>
  <c r="J188" i="17"/>
  <c r="AB184" i="17"/>
  <c r="N194" i="18" s="1"/>
  <c r="J184" i="17"/>
  <c r="AB180" i="17"/>
  <c r="N190" i="18" s="1"/>
  <c r="J180" i="17"/>
  <c r="AB176" i="17"/>
  <c r="N186" i="18" s="1"/>
  <c r="J176" i="17"/>
  <c r="AB172" i="17"/>
  <c r="N182" i="18" s="1"/>
  <c r="J172" i="17"/>
  <c r="AB168" i="17"/>
  <c r="N178" i="18" s="1"/>
  <c r="J168" i="17"/>
  <c r="AB164" i="17"/>
  <c r="N174" i="18" s="1"/>
  <c r="J164" i="17"/>
  <c r="AB160" i="17"/>
  <c r="N170" i="18" s="1"/>
  <c r="J160" i="17"/>
  <c r="AB156" i="17"/>
  <c r="N166" i="18" s="1"/>
  <c r="J156" i="17"/>
  <c r="AB152" i="17"/>
  <c r="N162" i="18" s="1"/>
  <c r="J152" i="17"/>
  <c r="AB148" i="17"/>
  <c r="N158" i="18" s="1"/>
  <c r="J148" i="17"/>
  <c r="AB144" i="17"/>
  <c r="N154" i="18" s="1"/>
  <c r="J144" i="17"/>
  <c r="AB140" i="17"/>
  <c r="N150" i="18" s="1"/>
  <c r="J140" i="17"/>
  <c r="AB136" i="17"/>
  <c r="N146" i="18" s="1"/>
  <c r="J136" i="17"/>
  <c r="AB132" i="17"/>
  <c r="N142" i="18" s="1"/>
  <c r="J132" i="17"/>
  <c r="AB128" i="17"/>
  <c r="N138" i="18" s="1"/>
  <c r="J128" i="17"/>
  <c r="AB124" i="17"/>
  <c r="N134" i="18" s="1"/>
  <c r="J124" i="17"/>
  <c r="AB120" i="17"/>
  <c r="N130" i="18" s="1"/>
  <c r="J120" i="17"/>
  <c r="AB116" i="17"/>
  <c r="N126" i="18" s="1"/>
  <c r="J116" i="17"/>
  <c r="AB112" i="17"/>
  <c r="N122" i="18" s="1"/>
  <c r="J112" i="17"/>
  <c r="AB108" i="17"/>
  <c r="N118" i="18" s="1"/>
  <c r="J108" i="17"/>
  <c r="AB104" i="17"/>
  <c r="N114" i="18" s="1"/>
  <c r="J104" i="17"/>
  <c r="AB100" i="17"/>
  <c r="N110" i="18" s="1"/>
  <c r="J100" i="17"/>
  <c r="AB96" i="17"/>
  <c r="N106" i="18" s="1"/>
  <c r="J96" i="17"/>
  <c r="AB1193" i="17"/>
  <c r="J1193" i="17"/>
  <c r="AB1189" i="17"/>
  <c r="J1189" i="17"/>
  <c r="AB1185" i="17"/>
  <c r="J1185" i="17"/>
  <c r="AB1181" i="17"/>
  <c r="J1181" i="17"/>
  <c r="AB1177" i="17"/>
  <c r="J1177" i="17"/>
  <c r="AB1173" i="17"/>
  <c r="J1173" i="17"/>
  <c r="AB1169" i="17"/>
  <c r="J1169" i="17"/>
  <c r="AB1165" i="17"/>
  <c r="J1165" i="17"/>
  <c r="AB1161" i="17"/>
  <c r="J1161" i="17"/>
  <c r="AB1157" i="17"/>
  <c r="J1157" i="17"/>
  <c r="AB1153" i="17"/>
  <c r="J1153" i="17"/>
  <c r="AB1149" i="17"/>
  <c r="J1149" i="17"/>
  <c r="AB1145" i="17"/>
  <c r="J1145" i="17"/>
  <c r="AB1141" i="17"/>
  <c r="J1141" i="17"/>
  <c r="AB1137" i="17"/>
  <c r="J1137" i="17"/>
  <c r="AB1133" i="17"/>
  <c r="J1133" i="17"/>
  <c r="AB1129" i="17"/>
  <c r="J1129" i="17"/>
  <c r="AB1125" i="17"/>
  <c r="J1125" i="17"/>
  <c r="AB1121" i="17"/>
  <c r="J1121" i="17"/>
  <c r="AB1117" i="17"/>
  <c r="J1117" i="17"/>
  <c r="AB1113" i="17"/>
  <c r="J1113" i="17"/>
  <c r="AB1109" i="17"/>
  <c r="J1109" i="17"/>
  <c r="AB1105" i="17"/>
  <c r="J1105" i="17"/>
  <c r="AB1101" i="17"/>
  <c r="J1101" i="17"/>
  <c r="AB1097" i="17"/>
  <c r="J1097" i="17"/>
  <c r="AB1093" i="17"/>
  <c r="J1093" i="17"/>
  <c r="AB1089" i="17"/>
  <c r="J1089" i="17"/>
  <c r="AB1085" i="17"/>
  <c r="J1085" i="17"/>
  <c r="AB1081" i="17"/>
  <c r="J1081" i="17"/>
  <c r="AB1077" i="17"/>
  <c r="J1077" i="17"/>
  <c r="AB1073" i="17"/>
  <c r="J1073" i="17"/>
  <c r="AB1069" i="17"/>
  <c r="J1069" i="17"/>
  <c r="AB1065" i="17"/>
  <c r="J1065" i="17"/>
  <c r="AB1061" i="17"/>
  <c r="J1061" i="17"/>
  <c r="AB1057" i="17"/>
  <c r="J1057" i="17"/>
  <c r="AB1053" i="17"/>
  <c r="J1053" i="17"/>
  <c r="AB1049" i="17"/>
  <c r="J1049" i="17"/>
  <c r="AB1045" i="17"/>
  <c r="J1045" i="17"/>
  <c r="AB1041" i="17"/>
  <c r="J1041" i="17"/>
  <c r="AB1037" i="17"/>
  <c r="J1037" i="17"/>
  <c r="AB1033" i="17"/>
  <c r="J1033" i="17"/>
  <c r="AB1029" i="17"/>
  <c r="J1029" i="17"/>
  <c r="AB1025" i="17"/>
  <c r="J1025" i="17"/>
  <c r="AB1021" i="17"/>
  <c r="J1021" i="17"/>
  <c r="AB1017" i="17"/>
  <c r="J1017" i="17"/>
  <c r="AB1013" i="17"/>
  <c r="J1013" i="17"/>
  <c r="AB1009" i="17"/>
  <c r="J1009" i="17"/>
  <c r="AB1005" i="17"/>
  <c r="J1005" i="17"/>
  <c r="AB1001" i="17"/>
  <c r="J1001" i="17"/>
  <c r="AB997" i="17"/>
  <c r="J997" i="17"/>
  <c r="AB993" i="17"/>
  <c r="N1003" i="18" s="1"/>
  <c r="J993" i="17"/>
  <c r="AB989" i="17"/>
  <c r="N999" i="18" s="1"/>
  <c r="J989" i="17"/>
  <c r="AB985" i="17"/>
  <c r="N995" i="18" s="1"/>
  <c r="J985" i="17"/>
  <c r="AB981" i="17"/>
  <c r="N991" i="18" s="1"/>
  <c r="J981" i="17"/>
  <c r="AB977" i="17"/>
  <c r="N987" i="18" s="1"/>
  <c r="J977" i="17"/>
  <c r="AB973" i="17"/>
  <c r="N983" i="18" s="1"/>
  <c r="J973" i="17"/>
  <c r="AB969" i="17"/>
  <c r="N979" i="18" s="1"/>
  <c r="J969" i="17"/>
  <c r="AB965" i="17"/>
  <c r="N975" i="18" s="1"/>
  <c r="J965" i="17"/>
  <c r="AB961" i="17"/>
  <c r="N971" i="18" s="1"/>
  <c r="J961" i="17"/>
  <c r="AB957" i="17"/>
  <c r="N967" i="18" s="1"/>
  <c r="J957" i="17"/>
  <c r="AB953" i="17"/>
  <c r="N963" i="18" s="1"/>
  <c r="J953" i="17"/>
  <c r="AB949" i="17"/>
  <c r="N959" i="18" s="1"/>
  <c r="J949" i="17"/>
  <c r="AB945" i="17"/>
  <c r="N955" i="18" s="1"/>
  <c r="J945" i="17"/>
  <c r="AB941" i="17"/>
  <c r="N951" i="18" s="1"/>
  <c r="J941" i="17"/>
  <c r="AB937" i="17"/>
  <c r="N947" i="18" s="1"/>
  <c r="J937" i="17"/>
  <c r="AB933" i="17"/>
  <c r="N943" i="18" s="1"/>
  <c r="J933" i="17"/>
  <c r="AA1193" i="17"/>
  <c r="AA1189" i="17"/>
  <c r="AA1185" i="17"/>
  <c r="AA1181" i="17"/>
  <c r="AA1177" i="17"/>
  <c r="AA1173" i="17"/>
  <c r="AA1169" i="17"/>
  <c r="AA1165" i="17"/>
  <c r="AA1161" i="17"/>
  <c r="AA1157" i="17"/>
  <c r="AA1153" i="17"/>
  <c r="AA1149" i="17"/>
  <c r="AA1145" i="17"/>
  <c r="AA1141" i="17"/>
  <c r="AA1137" i="17"/>
  <c r="AA1133" i="17"/>
  <c r="AA1129" i="17"/>
  <c r="AA1125" i="17"/>
  <c r="AA1121" i="17"/>
  <c r="AA1117" i="17"/>
  <c r="AA1113" i="17"/>
  <c r="AA1109" i="17"/>
  <c r="AA1105" i="17"/>
  <c r="AA1101" i="17"/>
  <c r="AA1097" i="17"/>
  <c r="AA1093" i="17"/>
  <c r="AA1089" i="17"/>
  <c r="AA1085" i="17"/>
  <c r="AA1081" i="17"/>
  <c r="AA1077" i="17"/>
  <c r="AA1073" i="17"/>
  <c r="AA1069" i="17"/>
  <c r="AA1065" i="17"/>
  <c r="AA1061" i="17"/>
  <c r="AA1057" i="17"/>
  <c r="AA1053" i="17"/>
  <c r="AA1049" i="17"/>
  <c r="AA1045" i="17"/>
  <c r="AA1041" i="17"/>
  <c r="AA1037" i="17"/>
  <c r="AA1033" i="17"/>
  <c r="AA1029" i="17"/>
  <c r="AA1025" i="17"/>
  <c r="AA1021" i="17"/>
  <c r="AA1017" i="17"/>
  <c r="AA1013" i="17"/>
  <c r="AA1009" i="17"/>
  <c r="AA1005" i="17"/>
  <c r="AA1001" i="17"/>
  <c r="AA997" i="17"/>
  <c r="AA993" i="17"/>
  <c r="AA989" i="17"/>
  <c r="AA985" i="17"/>
  <c r="AA981" i="17"/>
  <c r="AA977" i="17"/>
  <c r="AA973" i="17"/>
  <c r="AA969" i="17"/>
  <c r="AA965" i="17"/>
  <c r="AA961" i="17"/>
  <c r="AA957" i="17"/>
  <c r="AA953" i="17"/>
  <c r="AA949" i="17"/>
  <c r="AA945" i="17"/>
  <c r="AA941" i="17"/>
  <c r="AA937" i="17"/>
  <c r="AA933" i="17"/>
  <c r="AA929" i="17"/>
  <c r="AA925" i="17"/>
  <c r="AA921" i="17"/>
  <c r="AA917" i="17"/>
  <c r="AA913" i="17"/>
  <c r="AA909" i="17"/>
  <c r="AA905" i="17"/>
  <c r="AA901" i="17"/>
  <c r="AA897" i="17"/>
  <c r="AA893" i="17"/>
  <c r="AA889" i="17"/>
  <c r="AA885" i="17"/>
  <c r="AA881" i="17"/>
  <c r="AA877" i="17"/>
  <c r="AA873" i="17"/>
  <c r="AA869" i="17"/>
  <c r="AA865" i="17"/>
  <c r="AA861" i="17"/>
  <c r="AA857" i="17"/>
  <c r="AA853" i="17"/>
  <c r="AA849" i="17"/>
  <c r="AA845" i="17"/>
  <c r="AA841" i="17"/>
  <c r="AA837" i="17"/>
  <c r="AA833" i="17"/>
  <c r="AA829" i="17"/>
  <c r="AA825" i="17"/>
  <c r="AA821" i="17"/>
  <c r="AA817" i="17"/>
  <c r="AA813" i="17"/>
  <c r="AA809" i="17"/>
  <c r="AA805" i="17"/>
  <c r="AA801" i="17"/>
  <c r="AA797" i="17"/>
  <c r="AA793" i="17"/>
  <c r="AA789" i="17"/>
  <c r="AA785" i="17"/>
  <c r="AA781" i="17"/>
  <c r="AA777" i="17"/>
  <c r="AA773" i="17"/>
  <c r="AA769" i="17"/>
  <c r="AA765" i="17"/>
  <c r="AA761" i="17"/>
  <c r="AA757" i="17"/>
  <c r="AA753" i="17"/>
  <c r="AA749" i="17"/>
  <c r="AA745" i="17"/>
  <c r="AA741" i="17"/>
  <c r="AA737" i="17"/>
  <c r="AA733" i="17"/>
  <c r="AA729" i="17"/>
  <c r="AA725" i="17"/>
  <c r="AA721" i="17"/>
  <c r="AA717" i="17"/>
  <c r="AA713" i="17"/>
  <c r="AA709" i="17"/>
  <c r="AA705" i="17"/>
  <c r="AA701" i="17"/>
  <c r="AA697" i="17"/>
  <c r="AA693" i="17"/>
  <c r="AA689" i="17"/>
  <c r="AA685" i="17"/>
  <c r="AA681" i="17"/>
  <c r="AA677" i="17"/>
  <c r="AA673" i="17"/>
  <c r="AA669" i="17"/>
  <c r="AA665" i="17"/>
  <c r="AA661" i="17"/>
  <c r="AA657" i="17"/>
  <c r="AA653" i="17"/>
  <c r="AA649" i="17"/>
  <c r="AA645" i="17"/>
  <c r="AA641" i="17"/>
  <c r="AA637" i="17"/>
  <c r="AA633" i="17"/>
  <c r="AA629" i="17"/>
  <c r="AA625" i="17"/>
  <c r="AA621" i="17"/>
  <c r="AA617" i="17"/>
  <c r="AA613" i="17"/>
  <c r="AA609" i="17"/>
  <c r="AA605" i="17"/>
  <c r="AA601" i="17"/>
  <c r="AA597" i="17"/>
  <c r="AA593" i="17"/>
  <c r="AA589" i="17"/>
  <c r="AA585" i="17"/>
  <c r="AA581" i="17"/>
  <c r="AA577" i="17"/>
  <c r="AA573" i="17"/>
  <c r="AA569" i="17"/>
  <c r="AA565" i="17"/>
  <c r="AA561" i="17"/>
  <c r="AA557" i="17"/>
  <c r="AA553" i="17"/>
  <c r="AA549" i="17"/>
  <c r="AA545" i="17"/>
  <c r="AA541" i="17"/>
  <c r="AA537" i="17"/>
  <c r="AA533" i="17"/>
  <c r="AA529" i="17"/>
  <c r="AA525" i="17"/>
  <c r="AA521" i="17"/>
  <c r="AA517" i="17"/>
  <c r="AA513" i="17"/>
  <c r="AA509" i="17"/>
  <c r="AA505" i="17"/>
  <c r="AA501" i="17"/>
  <c r="AA497" i="17"/>
  <c r="AA493" i="17"/>
  <c r="AA489" i="17"/>
  <c r="AA485" i="17"/>
  <c r="AA481" i="17"/>
  <c r="AA477" i="17"/>
  <c r="AA473" i="17"/>
  <c r="AA469" i="17"/>
  <c r="AA465" i="17"/>
  <c r="AA461" i="17"/>
  <c r="AA457" i="17"/>
  <c r="AA453" i="17"/>
  <c r="AA449" i="17"/>
  <c r="AA445" i="17"/>
  <c r="AA441" i="17"/>
  <c r="AA437" i="17"/>
  <c r="AA433" i="17"/>
  <c r="AA429" i="17"/>
  <c r="AA425" i="17"/>
  <c r="AA421" i="17"/>
  <c r="AA417" i="17"/>
  <c r="AA413" i="17"/>
  <c r="AA409" i="17"/>
  <c r="AA405" i="17"/>
  <c r="AA401" i="17"/>
  <c r="AA397" i="17"/>
  <c r="AA393" i="17"/>
  <c r="AA389" i="17"/>
  <c r="AA385" i="17"/>
  <c r="AA381" i="17"/>
  <c r="AA377" i="17"/>
  <c r="AA373" i="17"/>
  <c r="AA369" i="17"/>
  <c r="AA365" i="17"/>
  <c r="AA361" i="17"/>
  <c r="AA357" i="17"/>
  <c r="AA353" i="17"/>
  <c r="AA349" i="17"/>
  <c r="AA345" i="17"/>
  <c r="AA341" i="17"/>
  <c r="AA337" i="17"/>
  <c r="AA333" i="17"/>
  <c r="AA329" i="17"/>
  <c r="AA325" i="17"/>
  <c r="AA321" i="17"/>
  <c r="AA317" i="17"/>
  <c r="AA313" i="17"/>
  <c r="AA309" i="17"/>
  <c r="AA305" i="17"/>
  <c r="AA301" i="17"/>
  <c r="AA297" i="17"/>
  <c r="AA293" i="17"/>
  <c r="AA289" i="17"/>
  <c r="AA285" i="17"/>
  <c r="AA281" i="17"/>
  <c r="AA277" i="17"/>
  <c r="AA273" i="17"/>
  <c r="AA269" i="17"/>
  <c r="AA265" i="17"/>
  <c r="AA261" i="17"/>
  <c r="AA257" i="17"/>
  <c r="AA253" i="17"/>
  <c r="AA249" i="17"/>
  <c r="AA245" i="17"/>
  <c r="AA241" i="17"/>
  <c r="AA237" i="17"/>
  <c r="AA233" i="17"/>
  <c r="AA229" i="17"/>
  <c r="AA225" i="17"/>
  <c r="AA221" i="17"/>
  <c r="AA217" i="17"/>
  <c r="AA213" i="17"/>
  <c r="AA209" i="17"/>
  <c r="AA205" i="17"/>
  <c r="AA201" i="17"/>
  <c r="AA197" i="17"/>
  <c r="AA193" i="17"/>
  <c r="AA189" i="17"/>
  <c r="AA185" i="17"/>
  <c r="AA181" i="17"/>
  <c r="AA177" i="17"/>
  <c r="AA173" i="17"/>
  <c r="AA169" i="17"/>
  <c r="AA165" i="17"/>
  <c r="AA161" i="17"/>
  <c r="AA157" i="17"/>
  <c r="AA153" i="17"/>
  <c r="AA149" i="17"/>
  <c r="AA145" i="17"/>
  <c r="AA141" i="17"/>
  <c r="AA137" i="17"/>
  <c r="AA133" i="17"/>
  <c r="AA129" i="17"/>
  <c r="AA125" i="17"/>
  <c r="AA121" i="17"/>
  <c r="AA117" i="17"/>
  <c r="AA113" i="17"/>
  <c r="AA109" i="17"/>
  <c r="AA105" i="17"/>
  <c r="AA101" i="17"/>
  <c r="AA97" i="17"/>
  <c r="AA93" i="17"/>
  <c r="AA89" i="17"/>
  <c r="AA85" i="17"/>
  <c r="AA81" i="17"/>
  <c r="AA77" i="17"/>
  <c r="AA73" i="17"/>
  <c r="AA69" i="17"/>
  <c r="T1188" i="17"/>
  <c r="R1188" i="17"/>
  <c r="I1188" i="17"/>
  <c r="H1188" i="17"/>
  <c r="T1180" i="17"/>
  <c r="R1180" i="17"/>
  <c r="I1180" i="17"/>
  <c r="H1180" i="17"/>
  <c r="T1168" i="17"/>
  <c r="R1168" i="17"/>
  <c r="I1168" i="17"/>
  <c r="H1168" i="17"/>
  <c r="T1156" i="17"/>
  <c r="R1156" i="17"/>
  <c r="I1156" i="17"/>
  <c r="H1156" i="17"/>
  <c r="T1148" i="17"/>
  <c r="R1148" i="17"/>
  <c r="I1148" i="17"/>
  <c r="H1148" i="17"/>
  <c r="T1140" i="17"/>
  <c r="R1140" i="17"/>
  <c r="I1140" i="17"/>
  <c r="H1140" i="17"/>
  <c r="T1136" i="17"/>
  <c r="R1136" i="17"/>
  <c r="I1136" i="17"/>
  <c r="H1136" i="17"/>
  <c r="T1128" i="17"/>
  <c r="R1128" i="17"/>
  <c r="I1128" i="17"/>
  <c r="H1128" i="17"/>
  <c r="T1124" i="17"/>
  <c r="R1124" i="17"/>
  <c r="I1124" i="17"/>
  <c r="H1124" i="17"/>
  <c r="T1120" i="17"/>
  <c r="R1120" i="17"/>
  <c r="I1120" i="17"/>
  <c r="H1120" i="17"/>
  <c r="T1116" i="17"/>
  <c r="R1116" i="17"/>
  <c r="I1116" i="17"/>
  <c r="H1116" i="17"/>
  <c r="T1112" i="17"/>
  <c r="R1112" i="17"/>
  <c r="I1112" i="17"/>
  <c r="H1112" i="17"/>
  <c r="T1108" i="17"/>
  <c r="R1108" i="17"/>
  <c r="I1108" i="17"/>
  <c r="H1108" i="17"/>
  <c r="T1104" i="17"/>
  <c r="R1104" i="17"/>
  <c r="I1104" i="17"/>
  <c r="H1104" i="17"/>
  <c r="T1100" i="17"/>
  <c r="R1100" i="17"/>
  <c r="I1100" i="17"/>
  <c r="H1100" i="17"/>
  <c r="T1096" i="17"/>
  <c r="R1096" i="17"/>
  <c r="I1096" i="17"/>
  <c r="H1096" i="17"/>
  <c r="T1092" i="17"/>
  <c r="R1092" i="17"/>
  <c r="I1092" i="17"/>
  <c r="H1092" i="17"/>
  <c r="T1088" i="17"/>
  <c r="R1088" i="17"/>
  <c r="I1088" i="17"/>
  <c r="H1088" i="17"/>
  <c r="T1080" i="17"/>
  <c r="R1080" i="17"/>
  <c r="I1080" i="17"/>
  <c r="H1080" i="17"/>
  <c r="T1076" i="17"/>
  <c r="I1076" i="17"/>
  <c r="R1076" i="17"/>
  <c r="H1076" i="17"/>
  <c r="T1072" i="17"/>
  <c r="R1072" i="17"/>
  <c r="I1072" i="17"/>
  <c r="H1072" i="17"/>
  <c r="T1068" i="17"/>
  <c r="R1068" i="17"/>
  <c r="I1068" i="17"/>
  <c r="H1068" i="17"/>
  <c r="T1064" i="17"/>
  <c r="R1064" i="17"/>
  <c r="I1064" i="17"/>
  <c r="H1064" i="17"/>
  <c r="T1060" i="17"/>
  <c r="R1060" i="17"/>
  <c r="I1060" i="17"/>
  <c r="H1060" i="17"/>
  <c r="T1056" i="17"/>
  <c r="R1056" i="17"/>
  <c r="I1056" i="17"/>
  <c r="H1056" i="17"/>
  <c r="T1052" i="17"/>
  <c r="I1052" i="17"/>
  <c r="R1052" i="17"/>
  <c r="H1052" i="17"/>
  <c r="T1048" i="17"/>
  <c r="R1048" i="17"/>
  <c r="I1048" i="17"/>
  <c r="H1048" i="17"/>
  <c r="T1044" i="17"/>
  <c r="I1044" i="17"/>
  <c r="R1044" i="17"/>
  <c r="H1044" i="17"/>
  <c r="T1040" i="17"/>
  <c r="R1040" i="17"/>
  <c r="I1040" i="17"/>
  <c r="H1040" i="17"/>
  <c r="T1036" i="17"/>
  <c r="R1036" i="17"/>
  <c r="I1036" i="17"/>
  <c r="H1036" i="17"/>
  <c r="T1032" i="17"/>
  <c r="R1032" i="17"/>
  <c r="I1032" i="17"/>
  <c r="H1032" i="17"/>
  <c r="T1028" i="17"/>
  <c r="R1028" i="17"/>
  <c r="I1028" i="17"/>
  <c r="H1028" i="17"/>
  <c r="T1024" i="17"/>
  <c r="R1024" i="17"/>
  <c r="I1024" i="17"/>
  <c r="H1024" i="17"/>
  <c r="T1020" i="17"/>
  <c r="I1020" i="17"/>
  <c r="R1020" i="17"/>
  <c r="H1020" i="17"/>
  <c r="T1016" i="17"/>
  <c r="R1016" i="17"/>
  <c r="I1016" i="17"/>
  <c r="H1016" i="17"/>
  <c r="T1012" i="17"/>
  <c r="I1012" i="17"/>
  <c r="R1012" i="17"/>
  <c r="H1012" i="17"/>
  <c r="T1008" i="17"/>
  <c r="R1008" i="17"/>
  <c r="I1008" i="17"/>
  <c r="H1008" i="17"/>
  <c r="T1004" i="17"/>
  <c r="R1004" i="17"/>
  <c r="I1004" i="17"/>
  <c r="H1004" i="17"/>
  <c r="T1000" i="17"/>
  <c r="R1000" i="17"/>
  <c r="I1000" i="17"/>
  <c r="H1000" i="17"/>
  <c r="T996" i="17"/>
  <c r="R996" i="17"/>
  <c r="I996" i="17"/>
  <c r="H996" i="17"/>
  <c r="T992" i="17"/>
  <c r="R992" i="17"/>
  <c r="I992" i="17"/>
  <c r="H992" i="17"/>
  <c r="T988" i="17"/>
  <c r="R988" i="17"/>
  <c r="I988" i="17"/>
  <c r="H988" i="17"/>
  <c r="T984" i="17"/>
  <c r="R984" i="17"/>
  <c r="I984" i="17"/>
  <c r="H984" i="17"/>
  <c r="T980" i="17"/>
  <c r="R980" i="17"/>
  <c r="I980" i="17"/>
  <c r="H980" i="17"/>
  <c r="T976" i="17"/>
  <c r="R976" i="17"/>
  <c r="I976" i="17"/>
  <c r="H976" i="17"/>
  <c r="T972" i="17"/>
  <c r="R972" i="17"/>
  <c r="I972" i="17"/>
  <c r="H972" i="17"/>
  <c r="T968" i="17"/>
  <c r="R968" i="17"/>
  <c r="I968" i="17"/>
  <c r="H968" i="17"/>
  <c r="T964" i="17"/>
  <c r="R964" i="17"/>
  <c r="I964" i="17"/>
  <c r="H964" i="17"/>
  <c r="T960" i="17"/>
  <c r="R960" i="17"/>
  <c r="I960" i="17"/>
  <c r="H960" i="17"/>
  <c r="T956" i="17"/>
  <c r="R956" i="17"/>
  <c r="I956" i="17"/>
  <c r="H956" i="17"/>
  <c r="T952" i="17"/>
  <c r="R952" i="17"/>
  <c r="I952" i="17"/>
  <c r="H952" i="17"/>
  <c r="T948" i="17"/>
  <c r="R948" i="17"/>
  <c r="I948" i="17"/>
  <c r="H948" i="17"/>
  <c r="T944" i="17"/>
  <c r="R944" i="17"/>
  <c r="I944" i="17"/>
  <c r="H944" i="17"/>
  <c r="T940" i="17"/>
  <c r="R940" i="17"/>
  <c r="I940" i="17"/>
  <c r="H940" i="17"/>
  <c r="T936" i="17"/>
  <c r="R936" i="17"/>
  <c r="I936" i="17"/>
  <c r="H936" i="17"/>
  <c r="T932" i="17"/>
  <c r="R932" i="17"/>
  <c r="I932" i="17"/>
  <c r="H932" i="17"/>
  <c r="T928" i="17"/>
  <c r="R928" i="17"/>
  <c r="I928" i="17"/>
  <c r="H928" i="17"/>
  <c r="T924" i="17"/>
  <c r="R924" i="17"/>
  <c r="I924" i="17"/>
  <c r="H924" i="17"/>
  <c r="T920" i="17"/>
  <c r="R920" i="17"/>
  <c r="I920" i="17"/>
  <c r="H920" i="17"/>
  <c r="T916" i="17"/>
  <c r="R916" i="17"/>
  <c r="I916" i="17"/>
  <c r="H916" i="17"/>
  <c r="T912" i="17"/>
  <c r="R912" i="17"/>
  <c r="I912" i="17"/>
  <c r="H912" i="17"/>
  <c r="T908" i="17"/>
  <c r="R908" i="17"/>
  <c r="I908" i="17"/>
  <c r="P908" i="17" s="1"/>
  <c r="H908" i="17"/>
  <c r="T904" i="17"/>
  <c r="R904" i="17"/>
  <c r="I904" i="17"/>
  <c r="H904" i="17"/>
  <c r="T900" i="17"/>
  <c r="R900" i="17"/>
  <c r="I900" i="17"/>
  <c r="H900" i="17"/>
  <c r="T896" i="17"/>
  <c r="R896" i="17"/>
  <c r="I896" i="17"/>
  <c r="H896" i="17"/>
  <c r="T892" i="17"/>
  <c r="R892" i="17"/>
  <c r="I892" i="17"/>
  <c r="H892" i="17"/>
  <c r="T888" i="17"/>
  <c r="R888" i="17"/>
  <c r="I888" i="17"/>
  <c r="H888" i="17"/>
  <c r="T884" i="17"/>
  <c r="R884" i="17"/>
  <c r="I884" i="17"/>
  <c r="H884" i="17"/>
  <c r="T880" i="17"/>
  <c r="R880" i="17"/>
  <c r="I880" i="17"/>
  <c r="H880" i="17"/>
  <c r="T876" i="17"/>
  <c r="R876" i="17"/>
  <c r="I876" i="17"/>
  <c r="H876" i="17"/>
  <c r="T872" i="17"/>
  <c r="R872" i="17"/>
  <c r="I872" i="17"/>
  <c r="H872" i="17"/>
  <c r="T868" i="17"/>
  <c r="R868" i="17"/>
  <c r="I868" i="17"/>
  <c r="H868" i="17"/>
  <c r="T864" i="17"/>
  <c r="R864" i="17"/>
  <c r="I864" i="17"/>
  <c r="H864" i="17"/>
  <c r="T860" i="17"/>
  <c r="R860" i="17"/>
  <c r="I860" i="17"/>
  <c r="H860" i="17"/>
  <c r="T856" i="17"/>
  <c r="R856" i="17"/>
  <c r="I856" i="17"/>
  <c r="H856" i="17"/>
  <c r="T852" i="17"/>
  <c r="R852" i="17"/>
  <c r="I852" i="17"/>
  <c r="H852" i="17"/>
  <c r="T848" i="17"/>
  <c r="R848" i="17"/>
  <c r="I848" i="17"/>
  <c r="P848" i="17" s="1"/>
  <c r="H848" i="17"/>
  <c r="T844" i="17"/>
  <c r="R844" i="17"/>
  <c r="I844" i="17"/>
  <c r="H844" i="17"/>
  <c r="T840" i="17"/>
  <c r="R840" i="17"/>
  <c r="I840" i="17"/>
  <c r="H840" i="17"/>
  <c r="T836" i="17"/>
  <c r="R836" i="17"/>
  <c r="I836" i="17"/>
  <c r="H836" i="17"/>
  <c r="T832" i="17"/>
  <c r="R832" i="17"/>
  <c r="I832" i="17"/>
  <c r="H832" i="17"/>
  <c r="T828" i="17"/>
  <c r="R828" i="17"/>
  <c r="I828" i="17"/>
  <c r="H828" i="17"/>
  <c r="T824" i="17"/>
  <c r="R824" i="17"/>
  <c r="I824" i="17"/>
  <c r="H824" i="17"/>
  <c r="T820" i="17"/>
  <c r="R820" i="17"/>
  <c r="I820" i="17"/>
  <c r="H820" i="17"/>
  <c r="T816" i="17"/>
  <c r="R816" i="17"/>
  <c r="I816" i="17"/>
  <c r="H816" i="17"/>
  <c r="T812" i="17"/>
  <c r="R812" i="17"/>
  <c r="I812" i="17"/>
  <c r="H812" i="17"/>
  <c r="T808" i="17"/>
  <c r="R808" i="17"/>
  <c r="I808" i="17"/>
  <c r="H808" i="17"/>
  <c r="T804" i="17"/>
  <c r="R804" i="17"/>
  <c r="I804" i="17"/>
  <c r="H804" i="17"/>
  <c r="T800" i="17"/>
  <c r="R800" i="17"/>
  <c r="I800" i="17"/>
  <c r="H800" i="17"/>
  <c r="T796" i="17"/>
  <c r="R796" i="17"/>
  <c r="I796" i="17"/>
  <c r="H796" i="17"/>
  <c r="T792" i="17"/>
  <c r="R792" i="17"/>
  <c r="I792" i="17"/>
  <c r="H792" i="17"/>
  <c r="T788" i="17"/>
  <c r="R788" i="17"/>
  <c r="I788" i="17"/>
  <c r="H788" i="17"/>
  <c r="T784" i="17"/>
  <c r="R784" i="17"/>
  <c r="I784" i="17"/>
  <c r="H784" i="17"/>
  <c r="T780" i="17"/>
  <c r="R780" i="17"/>
  <c r="I780" i="17"/>
  <c r="H780" i="17"/>
  <c r="T776" i="17"/>
  <c r="R776" i="17"/>
  <c r="I776" i="17"/>
  <c r="H776" i="17"/>
  <c r="T772" i="17"/>
  <c r="R772" i="17"/>
  <c r="I772" i="17"/>
  <c r="H772" i="17"/>
  <c r="T768" i="17"/>
  <c r="R768" i="17"/>
  <c r="I768" i="17"/>
  <c r="H768" i="17"/>
  <c r="T764" i="17"/>
  <c r="R764" i="17"/>
  <c r="I764" i="17"/>
  <c r="H764" i="17"/>
  <c r="T760" i="17"/>
  <c r="R760" i="17"/>
  <c r="I760" i="17"/>
  <c r="H760" i="17"/>
  <c r="T756" i="17"/>
  <c r="R756" i="17"/>
  <c r="I756" i="17"/>
  <c r="H756" i="17"/>
  <c r="T752" i="17"/>
  <c r="R752" i="17"/>
  <c r="I752" i="17"/>
  <c r="H752" i="17"/>
  <c r="T748" i="17"/>
  <c r="R748" i="17"/>
  <c r="I748" i="17"/>
  <c r="H748" i="17"/>
  <c r="T744" i="17"/>
  <c r="R744" i="17"/>
  <c r="I744" i="17"/>
  <c r="H744" i="17"/>
  <c r="T740" i="17"/>
  <c r="R740" i="17"/>
  <c r="I740" i="17"/>
  <c r="H740" i="17"/>
  <c r="T736" i="17"/>
  <c r="R736" i="17"/>
  <c r="I736" i="17"/>
  <c r="H736" i="17"/>
  <c r="T732" i="17"/>
  <c r="R732" i="17"/>
  <c r="I732" i="17"/>
  <c r="H732" i="17"/>
  <c r="T728" i="17"/>
  <c r="R728" i="17"/>
  <c r="I728" i="17"/>
  <c r="H728" i="17"/>
  <c r="T724" i="17"/>
  <c r="R724" i="17"/>
  <c r="I724" i="17"/>
  <c r="H724" i="17"/>
  <c r="T720" i="17"/>
  <c r="R720" i="17"/>
  <c r="I720" i="17"/>
  <c r="H720" i="17"/>
  <c r="T716" i="17"/>
  <c r="R716" i="17"/>
  <c r="I716" i="17"/>
  <c r="H716" i="17"/>
  <c r="T712" i="17"/>
  <c r="R712" i="17"/>
  <c r="I712" i="17"/>
  <c r="H712" i="17"/>
  <c r="T708" i="17"/>
  <c r="R708" i="17"/>
  <c r="I708" i="17"/>
  <c r="H708" i="17"/>
  <c r="T704" i="17"/>
  <c r="R704" i="17"/>
  <c r="I704" i="17"/>
  <c r="H704" i="17"/>
  <c r="T700" i="17"/>
  <c r="R700" i="17"/>
  <c r="I700" i="17"/>
  <c r="H700" i="17"/>
  <c r="T696" i="17"/>
  <c r="R696" i="17"/>
  <c r="I696" i="17"/>
  <c r="H696" i="17"/>
  <c r="T692" i="17"/>
  <c r="R692" i="17"/>
  <c r="I692" i="17"/>
  <c r="H692" i="17"/>
  <c r="T688" i="17"/>
  <c r="R688" i="17"/>
  <c r="I688" i="17"/>
  <c r="H688" i="17"/>
  <c r="T684" i="17"/>
  <c r="R684" i="17"/>
  <c r="I684" i="17"/>
  <c r="H684" i="17"/>
  <c r="T680" i="17"/>
  <c r="R680" i="17"/>
  <c r="I680" i="17"/>
  <c r="H680" i="17"/>
  <c r="T676" i="17"/>
  <c r="R676" i="17"/>
  <c r="I676" i="17"/>
  <c r="H676" i="17"/>
  <c r="T672" i="17"/>
  <c r="R672" i="17"/>
  <c r="I672" i="17"/>
  <c r="H672" i="17"/>
  <c r="T668" i="17"/>
  <c r="R668" i="17"/>
  <c r="I668" i="17"/>
  <c r="H668" i="17"/>
  <c r="T664" i="17"/>
  <c r="R664" i="17"/>
  <c r="I664" i="17"/>
  <c r="H664" i="17"/>
  <c r="T660" i="17"/>
  <c r="R660" i="17"/>
  <c r="I660" i="17"/>
  <c r="H660" i="17"/>
  <c r="T656" i="17"/>
  <c r="R656" i="17"/>
  <c r="I656" i="17"/>
  <c r="H656" i="17"/>
  <c r="T652" i="17"/>
  <c r="R652" i="17"/>
  <c r="I652" i="17"/>
  <c r="H652" i="17"/>
  <c r="T648" i="17"/>
  <c r="R648" i="17"/>
  <c r="I648" i="17"/>
  <c r="H648" i="17"/>
  <c r="T644" i="17"/>
  <c r="R644" i="17"/>
  <c r="I644" i="17"/>
  <c r="H644" i="17"/>
  <c r="T640" i="17"/>
  <c r="R640" i="17"/>
  <c r="I640" i="17"/>
  <c r="H640" i="17"/>
  <c r="T636" i="17"/>
  <c r="R636" i="17"/>
  <c r="I636" i="17"/>
  <c r="H636" i="17"/>
  <c r="T632" i="17"/>
  <c r="R632" i="17"/>
  <c r="I632" i="17"/>
  <c r="H632" i="17"/>
  <c r="T628" i="17"/>
  <c r="R628" i="17"/>
  <c r="H628" i="17"/>
  <c r="S628" i="17" s="1"/>
  <c r="I628" i="17"/>
  <c r="T624" i="17"/>
  <c r="R624" i="17"/>
  <c r="H624" i="17"/>
  <c r="S624" i="17" s="1"/>
  <c r="I624" i="17"/>
  <c r="T620" i="17"/>
  <c r="R620" i="17"/>
  <c r="H620" i="17"/>
  <c r="S620" i="17" s="1"/>
  <c r="I620" i="17"/>
  <c r="T616" i="17"/>
  <c r="R616" i="17"/>
  <c r="H616" i="17"/>
  <c r="S616" i="17" s="1"/>
  <c r="I616" i="17"/>
  <c r="T612" i="17"/>
  <c r="R612" i="17"/>
  <c r="H612" i="17"/>
  <c r="S612" i="17" s="1"/>
  <c r="I612" i="17"/>
  <c r="T608" i="17"/>
  <c r="R608" i="17"/>
  <c r="H608" i="17"/>
  <c r="S608" i="17" s="1"/>
  <c r="I608" i="17"/>
  <c r="T604" i="17"/>
  <c r="R604" i="17"/>
  <c r="H604" i="17"/>
  <c r="S604" i="17" s="1"/>
  <c r="I604" i="17"/>
  <c r="T600" i="17"/>
  <c r="R600" i="17"/>
  <c r="H600" i="17"/>
  <c r="S600" i="17" s="1"/>
  <c r="I600" i="17"/>
  <c r="T596" i="17"/>
  <c r="R596" i="17"/>
  <c r="H596" i="17"/>
  <c r="S596" i="17" s="1"/>
  <c r="I596" i="17"/>
  <c r="T592" i="17"/>
  <c r="R592" i="17"/>
  <c r="H592" i="17"/>
  <c r="S592" i="17" s="1"/>
  <c r="I592" i="17"/>
  <c r="T588" i="17"/>
  <c r="R588" i="17"/>
  <c r="H588" i="17"/>
  <c r="S588" i="17" s="1"/>
  <c r="I588" i="17"/>
  <c r="T584" i="17"/>
  <c r="R584" i="17"/>
  <c r="H584" i="17"/>
  <c r="S584" i="17" s="1"/>
  <c r="I584" i="17"/>
  <c r="T580" i="17"/>
  <c r="R580" i="17"/>
  <c r="H580" i="17"/>
  <c r="S580" i="17" s="1"/>
  <c r="I580" i="17"/>
  <c r="T576" i="17"/>
  <c r="R576" i="17"/>
  <c r="I576" i="17"/>
  <c r="H576" i="17"/>
  <c r="T572" i="17"/>
  <c r="R572" i="17"/>
  <c r="H572" i="17"/>
  <c r="S572" i="17" s="1"/>
  <c r="I572" i="17"/>
  <c r="T568" i="17"/>
  <c r="R568" i="17"/>
  <c r="H568" i="17"/>
  <c r="S568" i="17" s="1"/>
  <c r="I568" i="17"/>
  <c r="T564" i="17"/>
  <c r="R564" i="17"/>
  <c r="H564" i="17"/>
  <c r="S564" i="17" s="1"/>
  <c r="I564" i="17"/>
  <c r="T560" i="17"/>
  <c r="R560" i="17"/>
  <c r="I560" i="17"/>
  <c r="H560" i="17"/>
  <c r="T556" i="17"/>
  <c r="R556" i="17"/>
  <c r="H556" i="17"/>
  <c r="S556" i="17" s="1"/>
  <c r="I556" i="17"/>
  <c r="T548" i="17"/>
  <c r="R548" i="17"/>
  <c r="H548" i="17"/>
  <c r="S548" i="17" s="1"/>
  <c r="I548" i="17"/>
  <c r="T544" i="17"/>
  <c r="R544" i="17"/>
  <c r="I544" i="17"/>
  <c r="H544" i="17"/>
  <c r="T540" i="17"/>
  <c r="R540" i="17"/>
  <c r="H540" i="17"/>
  <c r="S540" i="17" s="1"/>
  <c r="I540" i="17"/>
  <c r="T536" i="17"/>
  <c r="R536" i="17"/>
  <c r="H536" i="17"/>
  <c r="S536" i="17" s="1"/>
  <c r="I536" i="17"/>
  <c r="T532" i="17"/>
  <c r="R532" i="17"/>
  <c r="H532" i="17"/>
  <c r="S532" i="17" s="1"/>
  <c r="I532" i="17"/>
  <c r="T528" i="17"/>
  <c r="R528" i="17"/>
  <c r="I528" i="17"/>
  <c r="H528" i="17"/>
  <c r="T524" i="17"/>
  <c r="R524" i="17"/>
  <c r="H524" i="17"/>
  <c r="S524" i="17" s="1"/>
  <c r="I524" i="17"/>
  <c r="T520" i="17"/>
  <c r="R520" i="17"/>
  <c r="H520" i="17"/>
  <c r="S520" i="17" s="1"/>
  <c r="I520" i="17"/>
  <c r="T516" i="17"/>
  <c r="R516" i="17"/>
  <c r="H516" i="17"/>
  <c r="S516" i="17" s="1"/>
  <c r="I516" i="17"/>
  <c r="T512" i="17"/>
  <c r="R512" i="17"/>
  <c r="I512" i="17"/>
  <c r="H512" i="17"/>
  <c r="T508" i="17"/>
  <c r="R508" i="17"/>
  <c r="H508" i="17"/>
  <c r="S508" i="17" s="1"/>
  <c r="I508" i="17"/>
  <c r="T504" i="17"/>
  <c r="R504" i="17"/>
  <c r="H504" i="17"/>
  <c r="S504" i="17" s="1"/>
  <c r="I504" i="17"/>
  <c r="T500" i="17"/>
  <c r="R500" i="17"/>
  <c r="H500" i="17"/>
  <c r="S500" i="17" s="1"/>
  <c r="I500" i="17"/>
  <c r="T496" i="17"/>
  <c r="R496" i="17"/>
  <c r="I496" i="17"/>
  <c r="H496" i="17"/>
  <c r="T492" i="17"/>
  <c r="R492" i="17"/>
  <c r="H492" i="17"/>
  <c r="S492" i="17" s="1"/>
  <c r="I492" i="17"/>
  <c r="T488" i="17"/>
  <c r="R488" i="17"/>
  <c r="H488" i="17"/>
  <c r="S488" i="17" s="1"/>
  <c r="I488" i="17"/>
  <c r="T484" i="17"/>
  <c r="R484" i="17"/>
  <c r="H484" i="17"/>
  <c r="S484" i="17" s="1"/>
  <c r="I484" i="17"/>
  <c r="T480" i="17"/>
  <c r="R480" i="17"/>
  <c r="I480" i="17"/>
  <c r="H480" i="17"/>
  <c r="T476" i="17"/>
  <c r="R476" i="17"/>
  <c r="H476" i="17"/>
  <c r="S476" i="17" s="1"/>
  <c r="I476" i="17"/>
  <c r="T472" i="17"/>
  <c r="R472" i="17"/>
  <c r="H472" i="17"/>
  <c r="S472" i="17" s="1"/>
  <c r="I472" i="17"/>
  <c r="T468" i="17"/>
  <c r="R468" i="17"/>
  <c r="H468" i="17"/>
  <c r="S468" i="17" s="1"/>
  <c r="I468" i="17"/>
  <c r="T464" i="17"/>
  <c r="R464" i="17"/>
  <c r="I464" i="17"/>
  <c r="H464" i="17"/>
  <c r="T460" i="17"/>
  <c r="R460" i="17"/>
  <c r="H460" i="17"/>
  <c r="S460" i="17" s="1"/>
  <c r="I460" i="17"/>
  <c r="T456" i="17"/>
  <c r="R456" i="17"/>
  <c r="H456" i="17"/>
  <c r="S456" i="17" s="1"/>
  <c r="I456" i="17"/>
  <c r="T452" i="17"/>
  <c r="R452" i="17"/>
  <c r="H452" i="17"/>
  <c r="S452" i="17" s="1"/>
  <c r="I452" i="17"/>
  <c r="T448" i="17"/>
  <c r="R448" i="17"/>
  <c r="I448" i="17"/>
  <c r="H448" i="17"/>
  <c r="T444" i="17"/>
  <c r="R444" i="17"/>
  <c r="H444" i="17"/>
  <c r="S444" i="17" s="1"/>
  <c r="I444" i="17"/>
  <c r="T440" i="17"/>
  <c r="R440" i="17"/>
  <c r="H440" i="17"/>
  <c r="S440" i="17" s="1"/>
  <c r="I440" i="17"/>
  <c r="T436" i="17"/>
  <c r="R436" i="17"/>
  <c r="H436" i="17"/>
  <c r="S436" i="17" s="1"/>
  <c r="I436" i="17"/>
  <c r="T432" i="17"/>
  <c r="R432" i="17"/>
  <c r="I432" i="17"/>
  <c r="H432" i="17"/>
  <c r="T428" i="17"/>
  <c r="R428" i="17"/>
  <c r="H428" i="17"/>
  <c r="S428" i="17" s="1"/>
  <c r="I428" i="17"/>
  <c r="T424" i="17"/>
  <c r="R424" i="17"/>
  <c r="H424" i="17"/>
  <c r="S424" i="17" s="1"/>
  <c r="I424" i="17"/>
  <c r="T420" i="17"/>
  <c r="R420" i="17"/>
  <c r="H420" i="17"/>
  <c r="S420" i="17" s="1"/>
  <c r="I420" i="17"/>
  <c r="T416" i="17"/>
  <c r="R416" i="17"/>
  <c r="I416" i="17"/>
  <c r="H416" i="17"/>
  <c r="T412" i="17"/>
  <c r="R412" i="17"/>
  <c r="H412" i="17"/>
  <c r="S412" i="17" s="1"/>
  <c r="I412" i="17"/>
  <c r="T408" i="17"/>
  <c r="R408" i="17"/>
  <c r="H408" i="17"/>
  <c r="S408" i="17" s="1"/>
  <c r="I408" i="17"/>
  <c r="T404" i="17"/>
  <c r="R404" i="17"/>
  <c r="H404" i="17"/>
  <c r="S404" i="17" s="1"/>
  <c r="I404" i="17"/>
  <c r="T400" i="17"/>
  <c r="R400" i="17"/>
  <c r="I400" i="17"/>
  <c r="H400" i="17"/>
  <c r="T396" i="17"/>
  <c r="R396" i="17"/>
  <c r="H396" i="17"/>
  <c r="S396" i="17" s="1"/>
  <c r="I396" i="17"/>
  <c r="T392" i="17"/>
  <c r="R392" i="17"/>
  <c r="H392" i="17"/>
  <c r="S392" i="17" s="1"/>
  <c r="I392" i="17"/>
  <c r="T388" i="17"/>
  <c r="R388" i="17"/>
  <c r="H388" i="17"/>
  <c r="S388" i="17" s="1"/>
  <c r="I388" i="17"/>
  <c r="T384" i="17"/>
  <c r="R384" i="17"/>
  <c r="I384" i="17"/>
  <c r="H384" i="17"/>
  <c r="T380" i="17"/>
  <c r="R380" i="17"/>
  <c r="H380" i="17"/>
  <c r="S380" i="17" s="1"/>
  <c r="I380" i="17"/>
  <c r="T376" i="17"/>
  <c r="R376" i="17"/>
  <c r="H376" i="17"/>
  <c r="S376" i="17" s="1"/>
  <c r="I376" i="17"/>
  <c r="T372" i="17"/>
  <c r="R372" i="17"/>
  <c r="H372" i="17"/>
  <c r="S372" i="17" s="1"/>
  <c r="I372" i="17"/>
  <c r="T368" i="17"/>
  <c r="R368" i="17"/>
  <c r="I368" i="17"/>
  <c r="H368" i="17"/>
  <c r="T364" i="17"/>
  <c r="R364" i="17"/>
  <c r="H364" i="17"/>
  <c r="S364" i="17" s="1"/>
  <c r="I364" i="17"/>
  <c r="T360" i="17"/>
  <c r="R360" i="17"/>
  <c r="H360" i="17"/>
  <c r="S360" i="17" s="1"/>
  <c r="I360" i="17"/>
  <c r="T356" i="17"/>
  <c r="R356" i="17"/>
  <c r="H356" i="17"/>
  <c r="S356" i="17" s="1"/>
  <c r="I356" i="17"/>
  <c r="T352" i="17"/>
  <c r="R352" i="17"/>
  <c r="I352" i="17"/>
  <c r="H352" i="17"/>
  <c r="T348" i="17"/>
  <c r="R348" i="17"/>
  <c r="H348" i="17"/>
  <c r="S348" i="17" s="1"/>
  <c r="I348" i="17"/>
  <c r="T344" i="17"/>
  <c r="R344" i="17"/>
  <c r="H344" i="17"/>
  <c r="S344" i="17" s="1"/>
  <c r="I344" i="17"/>
  <c r="T340" i="17"/>
  <c r="R340" i="17"/>
  <c r="H340" i="17"/>
  <c r="S340" i="17" s="1"/>
  <c r="I340" i="17"/>
  <c r="T336" i="17"/>
  <c r="R336" i="17"/>
  <c r="I336" i="17"/>
  <c r="H336" i="17"/>
  <c r="T332" i="17"/>
  <c r="R332" i="17"/>
  <c r="H332" i="17"/>
  <c r="S332" i="17" s="1"/>
  <c r="I332" i="17"/>
  <c r="T328" i="17"/>
  <c r="R328" i="17"/>
  <c r="H328" i="17"/>
  <c r="S328" i="17" s="1"/>
  <c r="I328" i="17"/>
  <c r="T324" i="17"/>
  <c r="R324" i="17"/>
  <c r="H324" i="17"/>
  <c r="S324" i="17" s="1"/>
  <c r="I324" i="17"/>
  <c r="T320" i="17"/>
  <c r="R320" i="17"/>
  <c r="I320" i="17"/>
  <c r="H320" i="17"/>
  <c r="T316" i="17"/>
  <c r="R316" i="17"/>
  <c r="H316" i="17"/>
  <c r="S316" i="17" s="1"/>
  <c r="I316" i="17"/>
  <c r="T312" i="17"/>
  <c r="R312" i="17"/>
  <c r="H312" i="17"/>
  <c r="S312" i="17" s="1"/>
  <c r="I312" i="17"/>
  <c r="T308" i="17"/>
  <c r="R308" i="17"/>
  <c r="H308" i="17"/>
  <c r="S308" i="17" s="1"/>
  <c r="I308" i="17"/>
  <c r="T304" i="17"/>
  <c r="R304" i="17"/>
  <c r="I304" i="17"/>
  <c r="H304" i="17"/>
  <c r="T300" i="17"/>
  <c r="R300" i="17"/>
  <c r="H300" i="17"/>
  <c r="S300" i="17" s="1"/>
  <c r="I300" i="17"/>
  <c r="T296" i="17"/>
  <c r="R296" i="17"/>
  <c r="H296" i="17"/>
  <c r="S296" i="17" s="1"/>
  <c r="I296" i="17"/>
  <c r="T292" i="17"/>
  <c r="R292" i="17"/>
  <c r="H292" i="17"/>
  <c r="S292" i="17" s="1"/>
  <c r="I292" i="17"/>
  <c r="T288" i="17"/>
  <c r="R288" i="17"/>
  <c r="I288" i="17"/>
  <c r="H288" i="17"/>
  <c r="T284" i="17"/>
  <c r="R284" i="17"/>
  <c r="H284" i="17"/>
  <c r="S284" i="17" s="1"/>
  <c r="I284" i="17"/>
  <c r="T280" i="17"/>
  <c r="R280" i="17"/>
  <c r="H280" i="17"/>
  <c r="S280" i="17" s="1"/>
  <c r="I280" i="17"/>
  <c r="T276" i="17"/>
  <c r="R276" i="17"/>
  <c r="H276" i="17"/>
  <c r="S276" i="17" s="1"/>
  <c r="I276" i="17"/>
  <c r="T272" i="17"/>
  <c r="R272" i="17"/>
  <c r="I272" i="17"/>
  <c r="H272" i="17"/>
  <c r="T268" i="17"/>
  <c r="R268" i="17"/>
  <c r="H268" i="17"/>
  <c r="S268" i="17" s="1"/>
  <c r="I268" i="17"/>
  <c r="T264" i="17"/>
  <c r="R264" i="17"/>
  <c r="H264" i="17"/>
  <c r="S264" i="17" s="1"/>
  <c r="I264" i="17"/>
  <c r="T260" i="17"/>
  <c r="R260" i="17"/>
  <c r="H260" i="17"/>
  <c r="S260" i="17" s="1"/>
  <c r="I260" i="17"/>
  <c r="T256" i="17"/>
  <c r="R256" i="17"/>
  <c r="I256" i="17"/>
  <c r="H256" i="17"/>
  <c r="T252" i="17"/>
  <c r="R252" i="17"/>
  <c r="H252" i="17"/>
  <c r="S252" i="17" s="1"/>
  <c r="I252" i="17"/>
  <c r="T248" i="17"/>
  <c r="R248" i="17"/>
  <c r="H248" i="17"/>
  <c r="S248" i="17" s="1"/>
  <c r="I248" i="17"/>
  <c r="T244" i="17"/>
  <c r="R244" i="17"/>
  <c r="H244" i="17"/>
  <c r="S244" i="17" s="1"/>
  <c r="I244" i="17"/>
  <c r="T240" i="17"/>
  <c r="R240" i="17"/>
  <c r="I240" i="17"/>
  <c r="H240" i="17"/>
  <c r="T236" i="17"/>
  <c r="R236" i="17"/>
  <c r="H236" i="17"/>
  <c r="S236" i="17" s="1"/>
  <c r="I236" i="17"/>
  <c r="T232" i="17"/>
  <c r="R232" i="17"/>
  <c r="H232" i="17"/>
  <c r="S232" i="17" s="1"/>
  <c r="I232" i="17"/>
  <c r="T228" i="17"/>
  <c r="R228" i="17"/>
  <c r="H228" i="17"/>
  <c r="S228" i="17" s="1"/>
  <c r="I228" i="17"/>
  <c r="T224" i="17"/>
  <c r="R224" i="17"/>
  <c r="I224" i="17"/>
  <c r="H224" i="17"/>
  <c r="T220" i="17"/>
  <c r="R220" i="17"/>
  <c r="H220" i="17"/>
  <c r="S220" i="17" s="1"/>
  <c r="I220" i="17"/>
  <c r="T216" i="17"/>
  <c r="R216" i="17"/>
  <c r="H216" i="17"/>
  <c r="S216" i="17" s="1"/>
  <c r="I216" i="17"/>
  <c r="T212" i="17"/>
  <c r="R212" i="17"/>
  <c r="H212" i="17"/>
  <c r="S212" i="17" s="1"/>
  <c r="I212" i="17"/>
  <c r="T208" i="17"/>
  <c r="R208" i="17"/>
  <c r="I208" i="17"/>
  <c r="H208" i="17"/>
  <c r="T204" i="17"/>
  <c r="R204" i="17"/>
  <c r="H204" i="17"/>
  <c r="S204" i="17" s="1"/>
  <c r="I204" i="17"/>
  <c r="T200" i="17"/>
  <c r="R200" i="17"/>
  <c r="H200" i="17"/>
  <c r="S200" i="17" s="1"/>
  <c r="I200" i="17"/>
  <c r="T196" i="17"/>
  <c r="R196" i="17"/>
  <c r="H196" i="17"/>
  <c r="S196" i="17" s="1"/>
  <c r="I196" i="17"/>
  <c r="T192" i="17"/>
  <c r="I192" i="17"/>
  <c r="H192" i="17"/>
  <c r="R192" i="17"/>
  <c r="T188" i="17"/>
  <c r="R188" i="17"/>
  <c r="H188" i="17"/>
  <c r="S188" i="17" s="1"/>
  <c r="I188" i="17"/>
  <c r="T184" i="17"/>
  <c r="R184" i="17"/>
  <c r="H184" i="17"/>
  <c r="S184" i="17" s="1"/>
  <c r="I184" i="17"/>
  <c r="T180" i="17"/>
  <c r="R180" i="17"/>
  <c r="H180" i="17"/>
  <c r="S180" i="17" s="1"/>
  <c r="I180" i="17"/>
  <c r="T176" i="17"/>
  <c r="R176" i="17"/>
  <c r="I176" i="17"/>
  <c r="H176" i="17"/>
  <c r="T172" i="17"/>
  <c r="R172" i="17"/>
  <c r="H172" i="17"/>
  <c r="S172" i="17" s="1"/>
  <c r="I172" i="17"/>
  <c r="T168" i="17"/>
  <c r="R168" i="17"/>
  <c r="H168" i="17"/>
  <c r="S168" i="17" s="1"/>
  <c r="I168" i="17"/>
  <c r="T164" i="17"/>
  <c r="R164" i="17"/>
  <c r="H164" i="17"/>
  <c r="S164" i="17" s="1"/>
  <c r="I164" i="17"/>
  <c r="T160" i="17"/>
  <c r="R160" i="17"/>
  <c r="I160" i="17"/>
  <c r="H160" i="17"/>
  <c r="T156" i="17"/>
  <c r="R156" i="17"/>
  <c r="H156" i="17"/>
  <c r="S156" i="17" s="1"/>
  <c r="I156" i="17"/>
  <c r="T152" i="17"/>
  <c r="R152" i="17"/>
  <c r="H152" i="17"/>
  <c r="S152" i="17" s="1"/>
  <c r="I152" i="17"/>
  <c r="T148" i="17"/>
  <c r="R148" i="17"/>
  <c r="I148" i="17"/>
  <c r="H148" i="17"/>
  <c r="T144" i="17"/>
  <c r="I144" i="17"/>
  <c r="R144" i="17"/>
  <c r="H144" i="17"/>
  <c r="T140" i="17"/>
  <c r="R140" i="17"/>
  <c r="I140" i="17"/>
  <c r="H140" i="17"/>
  <c r="T136" i="17"/>
  <c r="I136" i="17"/>
  <c r="R136" i="17"/>
  <c r="H136" i="17"/>
  <c r="T132" i="17"/>
  <c r="R132" i="17"/>
  <c r="I132" i="17"/>
  <c r="H132" i="17"/>
  <c r="T128" i="17"/>
  <c r="I128" i="17"/>
  <c r="R128" i="17"/>
  <c r="H128" i="17"/>
  <c r="T124" i="17"/>
  <c r="R124" i="17"/>
  <c r="I124" i="17"/>
  <c r="H124" i="17"/>
  <c r="T120" i="17"/>
  <c r="I120" i="17"/>
  <c r="R120" i="17"/>
  <c r="H120" i="17"/>
  <c r="T116" i="17"/>
  <c r="R116" i="17"/>
  <c r="I116" i="17"/>
  <c r="H116" i="17"/>
  <c r="T112" i="17"/>
  <c r="I112" i="17"/>
  <c r="H112" i="17"/>
  <c r="R112" i="17"/>
  <c r="T108" i="17"/>
  <c r="R108" i="17"/>
  <c r="I108" i="17"/>
  <c r="H108" i="17"/>
  <c r="T104" i="17"/>
  <c r="I104" i="17"/>
  <c r="R104" i="17"/>
  <c r="H104" i="17"/>
  <c r="T100" i="17"/>
  <c r="R100" i="17"/>
  <c r="I100" i="17"/>
  <c r="H100" i="17"/>
  <c r="T96" i="17"/>
  <c r="I96" i="17"/>
  <c r="R96" i="17"/>
  <c r="H96" i="17"/>
  <c r="T92" i="17"/>
  <c r="R92" i="17"/>
  <c r="I92" i="17"/>
  <c r="H92" i="17"/>
  <c r="T88" i="17"/>
  <c r="I88" i="17"/>
  <c r="R88" i="17"/>
  <c r="H88" i="17"/>
  <c r="T84" i="17"/>
  <c r="R84" i="17"/>
  <c r="I84" i="17"/>
  <c r="H84" i="17"/>
  <c r="T80" i="17"/>
  <c r="I80" i="17"/>
  <c r="H80" i="17"/>
  <c r="R80" i="17"/>
  <c r="T76" i="17"/>
  <c r="R76" i="17"/>
  <c r="I76" i="17"/>
  <c r="H76" i="17"/>
  <c r="T72" i="17"/>
  <c r="I72" i="17"/>
  <c r="R72" i="17"/>
  <c r="H72" i="17"/>
  <c r="T68" i="17"/>
  <c r="R68" i="17"/>
  <c r="I68" i="17"/>
  <c r="H68" i="17"/>
  <c r="T1192" i="17"/>
  <c r="R1192" i="17"/>
  <c r="I1192" i="17"/>
  <c r="H1192" i="17"/>
  <c r="T1184" i="17"/>
  <c r="R1184" i="17"/>
  <c r="I1184" i="17"/>
  <c r="H1184" i="17"/>
  <c r="T1176" i="17"/>
  <c r="R1176" i="17"/>
  <c r="I1176" i="17"/>
  <c r="H1176" i="17"/>
  <c r="T1172" i="17"/>
  <c r="R1172" i="17"/>
  <c r="I1172" i="17"/>
  <c r="H1172" i="17"/>
  <c r="T1164" i="17"/>
  <c r="R1164" i="17"/>
  <c r="I1164" i="17"/>
  <c r="H1164" i="17"/>
  <c r="T1160" i="17"/>
  <c r="R1160" i="17"/>
  <c r="I1160" i="17"/>
  <c r="H1160" i="17"/>
  <c r="T1152" i="17"/>
  <c r="R1152" i="17"/>
  <c r="I1152" i="17"/>
  <c r="H1152" i="17"/>
  <c r="T1144" i="17"/>
  <c r="R1144" i="17"/>
  <c r="I1144" i="17"/>
  <c r="H1144" i="17"/>
  <c r="T1132" i="17"/>
  <c r="R1132" i="17"/>
  <c r="I1132" i="17"/>
  <c r="H1132" i="17"/>
  <c r="T1084" i="17"/>
  <c r="I1084" i="17"/>
  <c r="R1084" i="17"/>
  <c r="H1084" i="17"/>
  <c r="T552" i="17"/>
  <c r="R552" i="17"/>
  <c r="H552" i="17"/>
  <c r="S552" i="17" s="1"/>
  <c r="I552" i="17"/>
  <c r="T1191" i="17"/>
  <c r="R1191" i="17"/>
  <c r="I1191" i="17"/>
  <c r="H1191" i="17"/>
  <c r="T1187" i="17"/>
  <c r="R1187" i="17"/>
  <c r="I1187" i="17"/>
  <c r="H1187" i="17"/>
  <c r="T1183" i="17"/>
  <c r="R1183" i="17"/>
  <c r="I1183" i="17"/>
  <c r="H1183" i="17"/>
  <c r="T1179" i="17"/>
  <c r="R1179" i="17"/>
  <c r="I1179" i="17"/>
  <c r="H1179" i="17"/>
  <c r="T1175" i="17"/>
  <c r="R1175" i="17"/>
  <c r="I1175" i="17"/>
  <c r="H1175" i="17"/>
  <c r="T1171" i="17"/>
  <c r="R1171" i="17"/>
  <c r="I1171" i="17"/>
  <c r="H1171" i="17"/>
  <c r="T1167" i="17"/>
  <c r="R1167" i="17"/>
  <c r="I1167" i="17"/>
  <c r="H1167" i="17"/>
  <c r="T1163" i="17"/>
  <c r="R1163" i="17"/>
  <c r="I1163" i="17"/>
  <c r="H1163" i="17"/>
  <c r="T1159" i="17"/>
  <c r="R1159" i="17"/>
  <c r="I1159" i="17"/>
  <c r="H1159" i="17"/>
  <c r="T1155" i="17"/>
  <c r="R1155" i="17"/>
  <c r="I1155" i="17"/>
  <c r="H1155" i="17"/>
  <c r="T1151" i="17"/>
  <c r="R1151" i="17"/>
  <c r="I1151" i="17"/>
  <c r="H1151" i="17"/>
  <c r="T1147" i="17"/>
  <c r="R1147" i="17"/>
  <c r="I1147" i="17"/>
  <c r="H1147" i="17"/>
  <c r="T1143" i="17"/>
  <c r="R1143" i="17"/>
  <c r="I1143" i="17"/>
  <c r="H1143" i="17"/>
  <c r="T1139" i="17"/>
  <c r="R1139" i="17"/>
  <c r="I1139" i="17"/>
  <c r="H1139" i="17"/>
  <c r="T1135" i="17"/>
  <c r="R1135" i="17"/>
  <c r="I1135" i="17"/>
  <c r="H1135" i="17"/>
  <c r="T1131" i="17"/>
  <c r="R1131" i="17"/>
  <c r="I1131" i="17"/>
  <c r="H1131" i="17"/>
  <c r="T1127" i="17"/>
  <c r="R1127" i="17"/>
  <c r="I1127" i="17"/>
  <c r="H1127" i="17"/>
  <c r="T1123" i="17"/>
  <c r="R1123" i="17"/>
  <c r="I1123" i="17"/>
  <c r="H1123" i="17"/>
  <c r="T1119" i="17"/>
  <c r="R1119" i="17"/>
  <c r="I1119" i="17"/>
  <c r="H1119" i="17"/>
  <c r="T1115" i="17"/>
  <c r="R1115" i="17"/>
  <c r="I1115" i="17"/>
  <c r="H1115" i="17"/>
  <c r="T1111" i="17"/>
  <c r="R1111" i="17"/>
  <c r="I1111" i="17"/>
  <c r="H1111" i="17"/>
  <c r="T1107" i="17"/>
  <c r="R1107" i="17"/>
  <c r="I1107" i="17"/>
  <c r="H1107" i="17"/>
  <c r="T1103" i="17"/>
  <c r="R1103" i="17"/>
  <c r="I1103" i="17"/>
  <c r="H1103" i="17"/>
  <c r="T1099" i="17"/>
  <c r="R1099" i="17"/>
  <c r="I1099" i="17"/>
  <c r="H1099" i="17"/>
  <c r="T1095" i="17"/>
  <c r="R1095" i="17"/>
  <c r="I1095" i="17"/>
  <c r="H1095" i="17"/>
  <c r="T1091" i="17"/>
  <c r="R1091" i="17"/>
  <c r="I1091" i="17"/>
  <c r="H1091" i="17"/>
  <c r="T1087" i="17"/>
  <c r="R1087" i="17"/>
  <c r="I1087" i="17"/>
  <c r="H1087" i="17"/>
  <c r="T1083" i="17"/>
  <c r="R1083" i="17"/>
  <c r="I1083" i="17"/>
  <c r="H1083" i="17"/>
  <c r="T1079" i="17"/>
  <c r="R1079" i="17"/>
  <c r="I1079" i="17"/>
  <c r="H1079" i="17"/>
  <c r="T1075" i="17"/>
  <c r="R1075" i="17"/>
  <c r="I1075" i="17"/>
  <c r="H1075" i="17"/>
  <c r="T1071" i="17"/>
  <c r="R1071" i="17"/>
  <c r="I1071" i="17"/>
  <c r="H1071" i="17"/>
  <c r="T1067" i="17"/>
  <c r="R1067" i="17"/>
  <c r="I1067" i="17"/>
  <c r="H1067" i="17"/>
  <c r="T1063" i="17"/>
  <c r="R1063" i="17"/>
  <c r="I1063" i="17"/>
  <c r="H1063" i="17"/>
  <c r="T1059" i="17"/>
  <c r="R1059" i="17"/>
  <c r="I1059" i="17"/>
  <c r="H1059" i="17"/>
  <c r="T1055" i="17"/>
  <c r="R1055" i="17"/>
  <c r="I1055" i="17"/>
  <c r="H1055" i="17"/>
  <c r="T1051" i="17"/>
  <c r="R1051" i="17"/>
  <c r="I1051" i="17"/>
  <c r="H1051" i="17"/>
  <c r="T1047" i="17"/>
  <c r="R1047" i="17"/>
  <c r="I1047" i="17"/>
  <c r="H1047" i="17"/>
  <c r="T1043" i="17"/>
  <c r="R1043" i="17"/>
  <c r="I1043" i="17"/>
  <c r="H1043" i="17"/>
  <c r="T1039" i="17"/>
  <c r="R1039" i="17"/>
  <c r="I1039" i="17"/>
  <c r="H1039" i="17"/>
  <c r="T1035" i="17"/>
  <c r="R1035" i="17"/>
  <c r="I1035" i="17"/>
  <c r="H1035" i="17"/>
  <c r="T1031" i="17"/>
  <c r="R1031" i="17"/>
  <c r="I1031" i="17"/>
  <c r="H1031" i="17"/>
  <c r="T1027" i="17"/>
  <c r="R1027" i="17"/>
  <c r="I1027" i="17"/>
  <c r="H1027" i="17"/>
  <c r="T1023" i="17"/>
  <c r="R1023" i="17"/>
  <c r="I1023" i="17"/>
  <c r="H1023" i="17"/>
  <c r="T1019" i="17"/>
  <c r="R1019" i="17"/>
  <c r="I1019" i="17"/>
  <c r="H1019" i="17"/>
  <c r="T1015" i="17"/>
  <c r="R1015" i="17"/>
  <c r="I1015" i="17"/>
  <c r="H1015" i="17"/>
  <c r="T1011" i="17"/>
  <c r="R1011" i="17"/>
  <c r="I1011" i="17"/>
  <c r="H1011" i="17"/>
  <c r="T1007" i="17"/>
  <c r="R1007" i="17"/>
  <c r="I1007" i="17"/>
  <c r="H1007" i="17"/>
  <c r="T1003" i="17"/>
  <c r="R1003" i="17"/>
  <c r="I1003" i="17"/>
  <c r="H1003" i="17"/>
  <c r="T999" i="17"/>
  <c r="R999" i="17"/>
  <c r="I999" i="17"/>
  <c r="H999" i="17"/>
  <c r="T995" i="17"/>
  <c r="R995" i="17"/>
  <c r="I995" i="17"/>
  <c r="H995" i="17"/>
  <c r="T991" i="17"/>
  <c r="R991" i="17"/>
  <c r="I991" i="17"/>
  <c r="H991" i="17"/>
  <c r="T987" i="17"/>
  <c r="R987" i="17"/>
  <c r="I987" i="17"/>
  <c r="H987" i="17"/>
  <c r="T983" i="17"/>
  <c r="R983" i="17"/>
  <c r="I983" i="17"/>
  <c r="H983" i="17"/>
  <c r="T979" i="17"/>
  <c r="I979" i="17"/>
  <c r="R979" i="17"/>
  <c r="H979" i="17"/>
  <c r="T975" i="17"/>
  <c r="R975" i="17"/>
  <c r="I975" i="17"/>
  <c r="H975" i="17"/>
  <c r="T971" i="17"/>
  <c r="R971" i="17"/>
  <c r="I971" i="17"/>
  <c r="H971" i="17"/>
  <c r="T967" i="17"/>
  <c r="R967" i="17"/>
  <c r="I967" i="17"/>
  <c r="H967" i="17"/>
  <c r="T963" i="17"/>
  <c r="I963" i="17"/>
  <c r="R963" i="17"/>
  <c r="H963" i="17"/>
  <c r="T959" i="17"/>
  <c r="R959" i="17"/>
  <c r="I959" i="17"/>
  <c r="H959" i="17"/>
  <c r="T955" i="17"/>
  <c r="R955" i="17"/>
  <c r="I955" i="17"/>
  <c r="H955" i="17"/>
  <c r="T951" i="17"/>
  <c r="R951" i="17"/>
  <c r="I951" i="17"/>
  <c r="H951" i="17"/>
  <c r="T947" i="17"/>
  <c r="I947" i="17"/>
  <c r="R947" i="17"/>
  <c r="H947" i="17"/>
  <c r="T943" i="17"/>
  <c r="R943" i="17"/>
  <c r="I943" i="17"/>
  <c r="H943" i="17"/>
  <c r="T939" i="17"/>
  <c r="R939" i="17"/>
  <c r="I939" i="17"/>
  <c r="H939" i="17"/>
  <c r="T935" i="17"/>
  <c r="R935" i="17"/>
  <c r="I935" i="17"/>
  <c r="H935" i="17"/>
  <c r="T931" i="17"/>
  <c r="R931" i="17"/>
  <c r="I931" i="17"/>
  <c r="H931" i="17"/>
  <c r="T927" i="17"/>
  <c r="R927" i="17"/>
  <c r="I927" i="17"/>
  <c r="H927" i="17"/>
  <c r="T923" i="17"/>
  <c r="R923" i="17"/>
  <c r="I923" i="17"/>
  <c r="H923" i="17"/>
  <c r="T919" i="17"/>
  <c r="R919" i="17"/>
  <c r="I919" i="17"/>
  <c r="H919" i="17"/>
  <c r="T915" i="17"/>
  <c r="I915" i="17"/>
  <c r="R915" i="17"/>
  <c r="H915" i="17"/>
  <c r="T911" i="17"/>
  <c r="R911" i="17"/>
  <c r="I911" i="17"/>
  <c r="H911" i="17"/>
  <c r="T907" i="17"/>
  <c r="R907" i="17"/>
  <c r="I907" i="17"/>
  <c r="H907" i="17"/>
  <c r="T903" i="17"/>
  <c r="R903" i="17"/>
  <c r="I903" i="17"/>
  <c r="H903" i="17"/>
  <c r="T899" i="17"/>
  <c r="I899" i="17"/>
  <c r="R899" i="17"/>
  <c r="H899" i="17"/>
  <c r="T895" i="17"/>
  <c r="R895" i="17"/>
  <c r="I895" i="17"/>
  <c r="H895" i="17"/>
  <c r="T891" i="17"/>
  <c r="R891" i="17"/>
  <c r="I891" i="17"/>
  <c r="H891" i="17"/>
  <c r="T887" i="17"/>
  <c r="R887" i="17"/>
  <c r="I887" i="17"/>
  <c r="H887" i="17"/>
  <c r="T883" i="17"/>
  <c r="I883" i="17"/>
  <c r="R883" i="17"/>
  <c r="H883" i="17"/>
  <c r="T879" i="17"/>
  <c r="R879" i="17"/>
  <c r="I879" i="17"/>
  <c r="H879" i="17"/>
  <c r="T875" i="17"/>
  <c r="R875" i="17"/>
  <c r="I875" i="17"/>
  <c r="H875" i="17"/>
  <c r="T871" i="17"/>
  <c r="R871" i="17"/>
  <c r="I871" i="17"/>
  <c r="H871" i="17"/>
  <c r="T867" i="17"/>
  <c r="R867" i="17"/>
  <c r="I867" i="17"/>
  <c r="H867" i="17"/>
  <c r="T863" i="17"/>
  <c r="R863" i="17"/>
  <c r="I863" i="17"/>
  <c r="H863" i="17"/>
  <c r="T859" i="17"/>
  <c r="R859" i="17"/>
  <c r="I859" i="17"/>
  <c r="H859" i="17"/>
  <c r="T855" i="17"/>
  <c r="R855" i="17"/>
  <c r="I855" i="17"/>
  <c r="H855" i="17"/>
  <c r="T851" i="17"/>
  <c r="I851" i="17"/>
  <c r="R851" i="17"/>
  <c r="H851" i="17"/>
  <c r="T847" i="17"/>
  <c r="R847" i="17"/>
  <c r="I847" i="17"/>
  <c r="H847" i="17"/>
  <c r="T843" i="17"/>
  <c r="R843" i="17"/>
  <c r="I843" i="17"/>
  <c r="H843" i="17"/>
  <c r="T839" i="17"/>
  <c r="R839" i="17"/>
  <c r="I839" i="17"/>
  <c r="H839" i="17"/>
  <c r="T835" i="17"/>
  <c r="I835" i="17"/>
  <c r="R835" i="17"/>
  <c r="H835" i="17"/>
  <c r="T831" i="17"/>
  <c r="R831" i="17"/>
  <c r="I831" i="17"/>
  <c r="H831" i="17"/>
  <c r="T827" i="17"/>
  <c r="R827" i="17"/>
  <c r="I827" i="17"/>
  <c r="H827" i="17"/>
  <c r="T823" i="17"/>
  <c r="R823" i="17"/>
  <c r="I823" i="17"/>
  <c r="H823" i="17"/>
  <c r="T819" i="17"/>
  <c r="I819" i="17"/>
  <c r="R819" i="17"/>
  <c r="H819" i="17"/>
  <c r="T815" i="17"/>
  <c r="R815" i="17"/>
  <c r="I815" i="17"/>
  <c r="H815" i="17"/>
  <c r="T811" i="17"/>
  <c r="R811" i="17"/>
  <c r="I811" i="17"/>
  <c r="H811" i="17"/>
  <c r="T807" i="17"/>
  <c r="R807" i="17"/>
  <c r="I807" i="17"/>
  <c r="H807" i="17"/>
  <c r="T803" i="17"/>
  <c r="R803" i="17"/>
  <c r="I803" i="17"/>
  <c r="H803" i="17"/>
  <c r="T799" i="17"/>
  <c r="R799" i="17"/>
  <c r="I799" i="17"/>
  <c r="H799" i="17"/>
  <c r="T795" i="17"/>
  <c r="R795" i="17"/>
  <c r="I795" i="17"/>
  <c r="H795" i="17"/>
  <c r="T791" i="17"/>
  <c r="R791" i="17"/>
  <c r="I791" i="17"/>
  <c r="H791" i="17"/>
  <c r="T787" i="17"/>
  <c r="I787" i="17"/>
  <c r="R787" i="17"/>
  <c r="H787" i="17"/>
  <c r="T783" i="17"/>
  <c r="R783" i="17"/>
  <c r="I783" i="17"/>
  <c r="H783" i="17"/>
  <c r="T779" i="17"/>
  <c r="R779" i="17"/>
  <c r="I779" i="17"/>
  <c r="H779" i="17"/>
  <c r="T775" i="17"/>
  <c r="R775" i="17"/>
  <c r="I775" i="17"/>
  <c r="H775" i="17"/>
  <c r="T771" i="17"/>
  <c r="I771" i="17"/>
  <c r="R771" i="17"/>
  <c r="H771" i="17"/>
  <c r="T767" i="17"/>
  <c r="R767" i="17"/>
  <c r="I767" i="17"/>
  <c r="H767" i="17"/>
  <c r="T763" i="17"/>
  <c r="R763" i="17"/>
  <c r="I763" i="17"/>
  <c r="H763" i="17"/>
  <c r="T759" i="17"/>
  <c r="R759" i="17"/>
  <c r="I759" i="17"/>
  <c r="H759" i="17"/>
  <c r="T755" i="17"/>
  <c r="I755" i="17"/>
  <c r="R755" i="17"/>
  <c r="H755" i="17"/>
  <c r="T751" i="17"/>
  <c r="R751" i="17"/>
  <c r="I751" i="17"/>
  <c r="H751" i="17"/>
  <c r="T747" i="17"/>
  <c r="R747" i="17"/>
  <c r="I747" i="17"/>
  <c r="H747" i="17"/>
  <c r="T743" i="17"/>
  <c r="R743" i="17"/>
  <c r="I743" i="17"/>
  <c r="H743" i="17"/>
  <c r="T739" i="17"/>
  <c r="R739" i="17"/>
  <c r="I739" i="17"/>
  <c r="H739" i="17"/>
  <c r="T735" i="17"/>
  <c r="R735" i="17"/>
  <c r="I735" i="17"/>
  <c r="H735" i="17"/>
  <c r="T731" i="17"/>
  <c r="R731" i="17"/>
  <c r="I731" i="17"/>
  <c r="H731" i="17"/>
  <c r="T727" i="17"/>
  <c r="R727" i="17"/>
  <c r="I727" i="17"/>
  <c r="H727" i="17"/>
  <c r="T723" i="17"/>
  <c r="I723" i="17"/>
  <c r="R723" i="17"/>
  <c r="H723" i="17"/>
  <c r="T719" i="17"/>
  <c r="R719" i="17"/>
  <c r="I719" i="17"/>
  <c r="H719" i="17"/>
  <c r="T715" i="17"/>
  <c r="R715" i="17"/>
  <c r="I715" i="17"/>
  <c r="H715" i="17"/>
  <c r="T711" i="17"/>
  <c r="R711" i="17"/>
  <c r="I711" i="17"/>
  <c r="H711" i="17"/>
  <c r="T707" i="17"/>
  <c r="I707" i="17"/>
  <c r="R707" i="17"/>
  <c r="H707" i="17"/>
  <c r="T703" i="17"/>
  <c r="R703" i="17"/>
  <c r="I703" i="17"/>
  <c r="H703" i="17"/>
  <c r="T699" i="17"/>
  <c r="R699" i="17"/>
  <c r="I699" i="17"/>
  <c r="H699" i="17"/>
  <c r="T695" i="17"/>
  <c r="R695" i="17"/>
  <c r="I695" i="17"/>
  <c r="H695" i="17"/>
  <c r="T691" i="17"/>
  <c r="I691" i="17"/>
  <c r="R691" i="17"/>
  <c r="H691" i="17"/>
  <c r="T687" i="17"/>
  <c r="R687" i="17"/>
  <c r="I687" i="17"/>
  <c r="H687" i="17"/>
  <c r="T683" i="17"/>
  <c r="R683" i="17"/>
  <c r="I683" i="17"/>
  <c r="H683" i="17"/>
  <c r="T679" i="17"/>
  <c r="R679" i="17"/>
  <c r="I679" i="17"/>
  <c r="H679" i="17"/>
  <c r="T675" i="17"/>
  <c r="R675" i="17"/>
  <c r="I675" i="17"/>
  <c r="H675" i="17"/>
  <c r="T671" i="17"/>
  <c r="R671" i="17"/>
  <c r="I671" i="17"/>
  <c r="H671" i="17"/>
  <c r="T667" i="17"/>
  <c r="R667" i="17"/>
  <c r="I667" i="17"/>
  <c r="H667" i="17"/>
  <c r="T663" i="17"/>
  <c r="R663" i="17"/>
  <c r="I663" i="17"/>
  <c r="H663" i="17"/>
  <c r="T659" i="17"/>
  <c r="I659" i="17"/>
  <c r="R659" i="17"/>
  <c r="H659" i="17"/>
  <c r="T655" i="17"/>
  <c r="R655" i="17"/>
  <c r="I655" i="17"/>
  <c r="H655" i="17"/>
  <c r="T651" i="17"/>
  <c r="R651" i="17"/>
  <c r="I651" i="17"/>
  <c r="H651" i="17"/>
  <c r="T647" i="17"/>
  <c r="R647" i="17"/>
  <c r="I647" i="17"/>
  <c r="H647" i="17"/>
  <c r="T643" i="17"/>
  <c r="I643" i="17"/>
  <c r="R643" i="17"/>
  <c r="H643" i="17"/>
  <c r="T639" i="17"/>
  <c r="R639" i="17"/>
  <c r="I639" i="17"/>
  <c r="H639" i="17"/>
  <c r="T635" i="17"/>
  <c r="R635" i="17"/>
  <c r="I635" i="17"/>
  <c r="H635" i="17"/>
  <c r="T631" i="17"/>
  <c r="R631" i="17"/>
  <c r="I631" i="17"/>
  <c r="H631" i="17"/>
  <c r="T627" i="17"/>
  <c r="I627" i="17"/>
  <c r="R627" i="17"/>
  <c r="H627" i="17"/>
  <c r="T623" i="17"/>
  <c r="R623" i="17"/>
  <c r="I623" i="17"/>
  <c r="H623" i="17"/>
  <c r="T619" i="17"/>
  <c r="R619" i="17"/>
  <c r="I619" i="17"/>
  <c r="H619" i="17"/>
  <c r="T615" i="17"/>
  <c r="R615" i="17"/>
  <c r="I615" i="17"/>
  <c r="H615" i="17"/>
  <c r="T611" i="17"/>
  <c r="R611" i="17"/>
  <c r="I611" i="17"/>
  <c r="H611" i="17"/>
  <c r="T607" i="17"/>
  <c r="R607" i="17"/>
  <c r="I607" i="17"/>
  <c r="H607" i="17"/>
  <c r="T603" i="17"/>
  <c r="R603" i="17"/>
  <c r="I603" i="17"/>
  <c r="H603" i="17"/>
  <c r="T599" i="17"/>
  <c r="R599" i="17"/>
  <c r="I599" i="17"/>
  <c r="H599" i="17"/>
  <c r="T595" i="17"/>
  <c r="I595" i="17"/>
  <c r="R595" i="17"/>
  <c r="H595" i="17"/>
  <c r="T591" i="17"/>
  <c r="R591" i="17"/>
  <c r="I591" i="17"/>
  <c r="H591" i="17"/>
  <c r="T587" i="17"/>
  <c r="R587" i="17"/>
  <c r="I587" i="17"/>
  <c r="H587" i="17"/>
  <c r="T583" i="17"/>
  <c r="R583" i="17"/>
  <c r="I583" i="17"/>
  <c r="H583" i="17"/>
  <c r="T579" i="17"/>
  <c r="I579" i="17"/>
  <c r="R579" i="17"/>
  <c r="H579" i="17"/>
  <c r="T575" i="17"/>
  <c r="R575" i="17"/>
  <c r="I575" i="17"/>
  <c r="H575" i="17"/>
  <c r="T571" i="17"/>
  <c r="R571" i="17"/>
  <c r="I571" i="17"/>
  <c r="H571" i="17"/>
  <c r="T567" i="17"/>
  <c r="R567" i="17"/>
  <c r="I567" i="17"/>
  <c r="H567" i="17"/>
  <c r="T563" i="17"/>
  <c r="I563" i="17"/>
  <c r="R563" i="17"/>
  <c r="H563" i="17"/>
  <c r="T559" i="17"/>
  <c r="R559" i="17"/>
  <c r="I559" i="17"/>
  <c r="H559" i="17"/>
  <c r="T555" i="17"/>
  <c r="R555" i="17"/>
  <c r="I555" i="17"/>
  <c r="H555" i="17"/>
  <c r="T551" i="17"/>
  <c r="R551" i="17"/>
  <c r="I551" i="17"/>
  <c r="H551" i="17"/>
  <c r="T547" i="17"/>
  <c r="I547" i="17"/>
  <c r="R547" i="17"/>
  <c r="H547" i="17"/>
  <c r="T543" i="17"/>
  <c r="R543" i="17"/>
  <c r="I543" i="17"/>
  <c r="H543" i="17"/>
  <c r="T539" i="17"/>
  <c r="R539" i="17"/>
  <c r="I539" i="17"/>
  <c r="H539" i="17"/>
  <c r="T535" i="17"/>
  <c r="R535" i="17"/>
  <c r="I535" i="17"/>
  <c r="H535" i="17"/>
  <c r="T531" i="17"/>
  <c r="I531" i="17"/>
  <c r="R531" i="17"/>
  <c r="H531" i="17"/>
  <c r="T527" i="17"/>
  <c r="R527" i="17"/>
  <c r="I527" i="17"/>
  <c r="H527" i="17"/>
  <c r="T523" i="17"/>
  <c r="R523" i="17"/>
  <c r="I523" i="17"/>
  <c r="H523" i="17"/>
  <c r="T519" i="17"/>
  <c r="R519" i="17"/>
  <c r="I519" i="17"/>
  <c r="H519" i="17"/>
  <c r="T515" i="17"/>
  <c r="I515" i="17"/>
  <c r="R515" i="17"/>
  <c r="H515" i="17"/>
  <c r="T511" i="17"/>
  <c r="R511" i="17"/>
  <c r="I511" i="17"/>
  <c r="P511" i="17" s="1"/>
  <c r="Q511" i="17" s="1"/>
  <c r="K511" i="17" s="1"/>
  <c r="H511" i="17"/>
  <c r="T507" i="17"/>
  <c r="R507" i="17"/>
  <c r="I507" i="17"/>
  <c r="H507" i="17"/>
  <c r="T503" i="17"/>
  <c r="R503" i="17"/>
  <c r="I503" i="17"/>
  <c r="H503" i="17"/>
  <c r="T499" i="17"/>
  <c r="I499" i="17"/>
  <c r="R499" i="17"/>
  <c r="H499" i="17"/>
  <c r="T495" i="17"/>
  <c r="R495" i="17"/>
  <c r="I495" i="17"/>
  <c r="H495" i="17"/>
  <c r="T491" i="17"/>
  <c r="R491" i="17"/>
  <c r="I491" i="17"/>
  <c r="H491" i="17"/>
  <c r="T487" i="17"/>
  <c r="R487" i="17"/>
  <c r="I487" i="17"/>
  <c r="H487" i="17"/>
  <c r="T483" i="17"/>
  <c r="I483" i="17"/>
  <c r="R483" i="17"/>
  <c r="H483" i="17"/>
  <c r="T479" i="17"/>
  <c r="R479" i="17"/>
  <c r="I479" i="17"/>
  <c r="H479" i="17"/>
  <c r="T475" i="17"/>
  <c r="R475" i="17"/>
  <c r="I475" i="17"/>
  <c r="H475" i="17"/>
  <c r="T471" i="17"/>
  <c r="R471" i="17"/>
  <c r="I471" i="17"/>
  <c r="H471" i="17"/>
  <c r="T467" i="17"/>
  <c r="I467" i="17"/>
  <c r="R467" i="17"/>
  <c r="H467" i="17"/>
  <c r="T463" i="17"/>
  <c r="R463" i="17"/>
  <c r="I463" i="17"/>
  <c r="H463" i="17"/>
  <c r="T459" i="17"/>
  <c r="R459" i="17"/>
  <c r="I459" i="17"/>
  <c r="H459" i="17"/>
  <c r="T455" i="17"/>
  <c r="R455" i="17"/>
  <c r="I455" i="17"/>
  <c r="H455" i="17"/>
  <c r="T451" i="17"/>
  <c r="I451" i="17"/>
  <c r="R451" i="17"/>
  <c r="H451" i="17"/>
  <c r="T447" i="17"/>
  <c r="R447" i="17"/>
  <c r="I447" i="17"/>
  <c r="H447" i="17"/>
  <c r="T443" i="17"/>
  <c r="R443" i="17"/>
  <c r="I443" i="17"/>
  <c r="H443" i="17"/>
  <c r="T439" i="17"/>
  <c r="R439" i="17"/>
  <c r="I439" i="17"/>
  <c r="H439" i="17"/>
  <c r="T435" i="17"/>
  <c r="I435" i="17"/>
  <c r="R435" i="17"/>
  <c r="H435" i="17"/>
  <c r="T431" i="17"/>
  <c r="R431" i="17"/>
  <c r="I431" i="17"/>
  <c r="H431" i="17"/>
  <c r="T427" i="17"/>
  <c r="R427" i="17"/>
  <c r="I427" i="17"/>
  <c r="H427" i="17"/>
  <c r="T423" i="17"/>
  <c r="R423" i="17"/>
  <c r="I423" i="17"/>
  <c r="H423" i="17"/>
  <c r="T419" i="17"/>
  <c r="I419" i="17"/>
  <c r="R419" i="17"/>
  <c r="H419" i="17"/>
  <c r="T415" i="17"/>
  <c r="R415" i="17"/>
  <c r="I415" i="17"/>
  <c r="H415" i="17"/>
  <c r="T411" i="17"/>
  <c r="R411" i="17"/>
  <c r="I411" i="17"/>
  <c r="H411" i="17"/>
  <c r="T407" i="17"/>
  <c r="R407" i="17"/>
  <c r="I407" i="17"/>
  <c r="H407" i="17"/>
  <c r="T403" i="17"/>
  <c r="I403" i="17"/>
  <c r="R403" i="17"/>
  <c r="H403" i="17"/>
  <c r="T399" i="17"/>
  <c r="R399" i="17"/>
  <c r="I399" i="17"/>
  <c r="H399" i="17"/>
  <c r="T395" i="17"/>
  <c r="R395" i="17"/>
  <c r="I395" i="17"/>
  <c r="H395" i="17"/>
  <c r="T391" i="17"/>
  <c r="R391" i="17"/>
  <c r="I391" i="17"/>
  <c r="H391" i="17"/>
  <c r="T387" i="17"/>
  <c r="I387" i="17"/>
  <c r="R387" i="17"/>
  <c r="H387" i="17"/>
  <c r="T383" i="17"/>
  <c r="R383" i="17"/>
  <c r="I383" i="17"/>
  <c r="H383" i="17"/>
  <c r="T379" i="17"/>
  <c r="R379" i="17"/>
  <c r="I379" i="17"/>
  <c r="H379" i="17"/>
  <c r="T375" i="17"/>
  <c r="R375" i="17"/>
  <c r="I375" i="17"/>
  <c r="H375" i="17"/>
  <c r="T371" i="17"/>
  <c r="I371" i="17"/>
  <c r="R371" i="17"/>
  <c r="H371" i="17"/>
  <c r="T367" i="17"/>
  <c r="R367" i="17"/>
  <c r="I367" i="17"/>
  <c r="H367" i="17"/>
  <c r="T363" i="17"/>
  <c r="R363" i="17"/>
  <c r="I363" i="17"/>
  <c r="H363" i="17"/>
  <c r="T359" i="17"/>
  <c r="R359" i="17"/>
  <c r="I359" i="17"/>
  <c r="H359" i="17"/>
  <c r="T355" i="17"/>
  <c r="I355" i="17"/>
  <c r="R355" i="17"/>
  <c r="H355" i="17"/>
  <c r="T351" i="17"/>
  <c r="R351" i="17"/>
  <c r="I351" i="17"/>
  <c r="H351" i="17"/>
  <c r="T347" i="17"/>
  <c r="R347" i="17"/>
  <c r="I347" i="17"/>
  <c r="H347" i="17"/>
  <c r="T343" i="17"/>
  <c r="R343" i="17"/>
  <c r="I343" i="17"/>
  <c r="H343" i="17"/>
  <c r="T339" i="17"/>
  <c r="I339" i="17"/>
  <c r="R339" i="17"/>
  <c r="H339" i="17"/>
  <c r="T335" i="17"/>
  <c r="R335" i="17"/>
  <c r="I335" i="17"/>
  <c r="H335" i="17"/>
  <c r="T331" i="17"/>
  <c r="R331" i="17"/>
  <c r="I331" i="17"/>
  <c r="H331" i="17"/>
  <c r="T327" i="17"/>
  <c r="R327" i="17"/>
  <c r="I327" i="17"/>
  <c r="H327" i="17"/>
  <c r="T323" i="17"/>
  <c r="I323" i="17"/>
  <c r="R323" i="17"/>
  <c r="H323" i="17"/>
  <c r="T319" i="17"/>
  <c r="R319" i="17"/>
  <c r="I319" i="17"/>
  <c r="H319" i="17"/>
  <c r="T315" i="17"/>
  <c r="R315" i="17"/>
  <c r="I315" i="17"/>
  <c r="H315" i="17"/>
  <c r="T311" i="17"/>
  <c r="R311" i="17"/>
  <c r="I311" i="17"/>
  <c r="H311" i="17"/>
  <c r="T307" i="17"/>
  <c r="I307" i="17"/>
  <c r="R307" i="17"/>
  <c r="H307" i="17"/>
  <c r="T303" i="17"/>
  <c r="R303" i="17"/>
  <c r="I303" i="17"/>
  <c r="H303" i="17"/>
  <c r="T299" i="17"/>
  <c r="R299" i="17"/>
  <c r="I299" i="17"/>
  <c r="H299" i="17"/>
  <c r="T295" i="17"/>
  <c r="R295" i="17"/>
  <c r="I295" i="17"/>
  <c r="H295" i="17"/>
  <c r="T291" i="17"/>
  <c r="I291" i="17"/>
  <c r="R291" i="17"/>
  <c r="H291" i="17"/>
  <c r="T287" i="17"/>
  <c r="R287" i="17"/>
  <c r="I287" i="17"/>
  <c r="H287" i="17"/>
  <c r="S287" i="17" s="1"/>
  <c r="T283" i="17"/>
  <c r="R283" i="17"/>
  <c r="I283" i="17"/>
  <c r="H283" i="17"/>
  <c r="S283" i="17" s="1"/>
  <c r="T279" i="17"/>
  <c r="R279" i="17"/>
  <c r="I279" i="17"/>
  <c r="H279" i="17"/>
  <c r="S279" i="17" s="1"/>
  <c r="T275" i="17"/>
  <c r="I275" i="17"/>
  <c r="R275" i="17"/>
  <c r="H275" i="17"/>
  <c r="T271" i="17"/>
  <c r="R271" i="17"/>
  <c r="I271" i="17"/>
  <c r="H271" i="17"/>
  <c r="S271" i="17" s="1"/>
  <c r="T267" i="17"/>
  <c r="R267" i="17"/>
  <c r="I267" i="17"/>
  <c r="H267" i="17"/>
  <c r="S267" i="17" s="1"/>
  <c r="T263" i="17"/>
  <c r="R263" i="17"/>
  <c r="I263" i="17"/>
  <c r="H263" i="17"/>
  <c r="S263" i="17" s="1"/>
  <c r="T259" i="17"/>
  <c r="I259" i="17"/>
  <c r="R259" i="17"/>
  <c r="H259" i="17"/>
  <c r="T255" i="17"/>
  <c r="R255" i="17"/>
  <c r="I255" i="17"/>
  <c r="H255" i="17"/>
  <c r="S255" i="17" s="1"/>
  <c r="T251" i="17"/>
  <c r="R251" i="17"/>
  <c r="I251" i="17"/>
  <c r="H251" i="17"/>
  <c r="S251" i="17" s="1"/>
  <c r="T247" i="17"/>
  <c r="R247" i="17"/>
  <c r="I247" i="17"/>
  <c r="H247" i="17"/>
  <c r="S247" i="17" s="1"/>
  <c r="T243" i="17"/>
  <c r="I243" i="17"/>
  <c r="R243" i="17"/>
  <c r="H243" i="17"/>
  <c r="T239" i="17"/>
  <c r="R239" i="17"/>
  <c r="I239" i="17"/>
  <c r="H239" i="17"/>
  <c r="S239" i="17" s="1"/>
  <c r="T235" i="17"/>
  <c r="R235" i="17"/>
  <c r="I235" i="17"/>
  <c r="H235" i="17"/>
  <c r="S235" i="17" s="1"/>
  <c r="T231" i="17"/>
  <c r="R231" i="17"/>
  <c r="I231" i="17"/>
  <c r="H231" i="17"/>
  <c r="S231" i="17" s="1"/>
  <c r="T227" i="17"/>
  <c r="I227" i="17"/>
  <c r="R227" i="17"/>
  <c r="H227" i="17"/>
  <c r="T223" i="17"/>
  <c r="R223" i="17"/>
  <c r="I223" i="17"/>
  <c r="H223" i="17"/>
  <c r="S223" i="17" s="1"/>
  <c r="T219" i="17"/>
  <c r="R219" i="17"/>
  <c r="I219" i="17"/>
  <c r="H219" i="17"/>
  <c r="S219" i="17" s="1"/>
  <c r="T215" i="17"/>
  <c r="R215" i="17"/>
  <c r="I215" i="17"/>
  <c r="H215" i="17"/>
  <c r="S215" i="17" s="1"/>
  <c r="T211" i="17"/>
  <c r="I211" i="17"/>
  <c r="R211" i="17"/>
  <c r="H211" i="17"/>
  <c r="T207" i="17"/>
  <c r="R207" i="17"/>
  <c r="I207" i="17"/>
  <c r="H207" i="17"/>
  <c r="S207" i="17" s="1"/>
  <c r="T203" i="17"/>
  <c r="R203" i="17"/>
  <c r="I203" i="17"/>
  <c r="H203" i="17"/>
  <c r="S203" i="17" s="1"/>
  <c r="T199" i="17"/>
  <c r="R199" i="17"/>
  <c r="I199" i="17"/>
  <c r="H199" i="17"/>
  <c r="S199" i="17" s="1"/>
  <c r="T195" i="17"/>
  <c r="R195" i="17"/>
  <c r="I195" i="17"/>
  <c r="H195" i="17"/>
  <c r="S195" i="17" s="1"/>
  <c r="T191" i="17"/>
  <c r="R191" i="17"/>
  <c r="I191" i="17"/>
  <c r="H191" i="17"/>
  <c r="S191" i="17" s="1"/>
  <c r="T187" i="17"/>
  <c r="R187" i="17"/>
  <c r="I187" i="17"/>
  <c r="H187" i="17"/>
  <c r="S187" i="17" s="1"/>
  <c r="T183" i="17"/>
  <c r="R183" i="17"/>
  <c r="I183" i="17"/>
  <c r="H183" i="17"/>
  <c r="S183" i="17" s="1"/>
  <c r="T179" i="17"/>
  <c r="R179" i="17"/>
  <c r="I179" i="17"/>
  <c r="H179" i="17"/>
  <c r="S179" i="17" s="1"/>
  <c r="T175" i="17"/>
  <c r="R175" i="17"/>
  <c r="I175" i="17"/>
  <c r="H175" i="17"/>
  <c r="S175" i="17" s="1"/>
  <c r="T171" i="17"/>
  <c r="I171" i="17"/>
  <c r="R171" i="17"/>
  <c r="H171" i="17"/>
  <c r="T167" i="17"/>
  <c r="R167" i="17"/>
  <c r="I167" i="17"/>
  <c r="H167" i="17"/>
  <c r="S167" i="17" s="1"/>
  <c r="T163" i="17"/>
  <c r="R163" i="17"/>
  <c r="I163" i="17"/>
  <c r="H163" i="17"/>
  <c r="S163" i="17" s="1"/>
  <c r="T159" i="17"/>
  <c r="R159" i="17"/>
  <c r="I159" i="17"/>
  <c r="H159" i="17"/>
  <c r="S159" i="17" s="1"/>
  <c r="T155" i="17"/>
  <c r="R155" i="17"/>
  <c r="I155" i="17"/>
  <c r="H155" i="17"/>
  <c r="S155" i="17" s="1"/>
  <c r="T151" i="17"/>
  <c r="R151" i="17"/>
  <c r="I151" i="17"/>
  <c r="H151" i="17"/>
  <c r="S151" i="17" s="1"/>
  <c r="T147" i="17"/>
  <c r="R147" i="17"/>
  <c r="I147" i="17"/>
  <c r="H147" i="17"/>
  <c r="S147" i="17" s="1"/>
  <c r="T143" i="17"/>
  <c r="R143" i="17"/>
  <c r="I143" i="17"/>
  <c r="H143" i="17"/>
  <c r="S143" i="17" s="1"/>
  <c r="T139" i="17"/>
  <c r="R139" i="17"/>
  <c r="I139" i="17"/>
  <c r="H139" i="17"/>
  <c r="S139" i="17" s="1"/>
  <c r="T135" i="17"/>
  <c r="R135" i="17"/>
  <c r="I135" i="17"/>
  <c r="H135" i="17"/>
  <c r="S135" i="17" s="1"/>
  <c r="T131" i="17"/>
  <c r="R131" i="17"/>
  <c r="I131" i="17"/>
  <c r="H131" i="17"/>
  <c r="S131" i="17" s="1"/>
  <c r="T127" i="17"/>
  <c r="R127" i="17"/>
  <c r="I127" i="17"/>
  <c r="H127" i="17"/>
  <c r="S127" i="17" s="1"/>
  <c r="T123" i="17"/>
  <c r="R123" i="17"/>
  <c r="I123" i="17"/>
  <c r="H123" i="17"/>
  <c r="S123" i="17" s="1"/>
  <c r="T119" i="17"/>
  <c r="R119" i="17"/>
  <c r="I119" i="17"/>
  <c r="H119" i="17"/>
  <c r="S119" i="17" s="1"/>
  <c r="T115" i="17"/>
  <c r="R115" i="17"/>
  <c r="I115" i="17"/>
  <c r="H115" i="17"/>
  <c r="S115" i="17" s="1"/>
  <c r="T111" i="17"/>
  <c r="R111" i="17"/>
  <c r="I111" i="17"/>
  <c r="H111" i="17"/>
  <c r="S111" i="17" s="1"/>
  <c r="T107" i="17"/>
  <c r="R107" i="17"/>
  <c r="I107" i="17"/>
  <c r="H107" i="17"/>
  <c r="S107" i="17" s="1"/>
  <c r="T103" i="17"/>
  <c r="R103" i="17"/>
  <c r="I103" i="17"/>
  <c r="H103" i="17"/>
  <c r="S103" i="17" s="1"/>
  <c r="T99" i="17"/>
  <c r="R99" i="17"/>
  <c r="I99" i="17"/>
  <c r="H99" i="17"/>
  <c r="S99" i="17" s="1"/>
  <c r="T95" i="17"/>
  <c r="R95" i="17"/>
  <c r="I95" i="17"/>
  <c r="H95" i="17"/>
  <c r="S95" i="17" s="1"/>
  <c r="T91" i="17"/>
  <c r="R91" i="17"/>
  <c r="I91" i="17"/>
  <c r="H91" i="17"/>
  <c r="S91" i="17" s="1"/>
  <c r="T87" i="17"/>
  <c r="R87" i="17"/>
  <c r="I87" i="17"/>
  <c r="H87" i="17"/>
  <c r="S87" i="17" s="1"/>
  <c r="T83" i="17"/>
  <c r="R83" i="17"/>
  <c r="I83" i="17"/>
  <c r="H83" i="17"/>
  <c r="S83" i="17" s="1"/>
  <c r="T79" i="17"/>
  <c r="R79" i="17"/>
  <c r="I79" i="17"/>
  <c r="H79" i="17"/>
  <c r="S79" i="17" s="1"/>
  <c r="T75" i="17"/>
  <c r="R75" i="17"/>
  <c r="I75" i="17"/>
  <c r="H75" i="17"/>
  <c r="S75" i="17" s="1"/>
  <c r="T71" i="17"/>
  <c r="R71" i="17"/>
  <c r="I71" i="17"/>
  <c r="H71" i="17"/>
  <c r="S71" i="17" s="1"/>
  <c r="T1190" i="17"/>
  <c r="R1190" i="17"/>
  <c r="I1190" i="17"/>
  <c r="H1190" i="17"/>
  <c r="S1190" i="17" s="1"/>
  <c r="R1186" i="17"/>
  <c r="T1186" i="17"/>
  <c r="I1186" i="17"/>
  <c r="H1186" i="17"/>
  <c r="S1186" i="17" s="1"/>
  <c r="T1182" i="17"/>
  <c r="R1182" i="17"/>
  <c r="I1182" i="17"/>
  <c r="H1182" i="17"/>
  <c r="S1182" i="17" s="1"/>
  <c r="R1178" i="17"/>
  <c r="T1178" i="17"/>
  <c r="I1178" i="17"/>
  <c r="H1178" i="17"/>
  <c r="S1178" i="17" s="1"/>
  <c r="T1174" i="17"/>
  <c r="R1174" i="17"/>
  <c r="I1174" i="17"/>
  <c r="H1174" i="17"/>
  <c r="S1174" i="17" s="1"/>
  <c r="R1170" i="17"/>
  <c r="T1170" i="17"/>
  <c r="I1170" i="17"/>
  <c r="H1170" i="17"/>
  <c r="S1170" i="17" s="1"/>
  <c r="T1166" i="17"/>
  <c r="R1166" i="17"/>
  <c r="I1166" i="17"/>
  <c r="H1166" i="17"/>
  <c r="S1166" i="17" s="1"/>
  <c r="R1162" i="17"/>
  <c r="I1162" i="17"/>
  <c r="T1162" i="17"/>
  <c r="H1162" i="17"/>
  <c r="T1158" i="17"/>
  <c r="R1158" i="17"/>
  <c r="I1158" i="17"/>
  <c r="H1158" i="17"/>
  <c r="S1158" i="17" s="1"/>
  <c r="R1154" i="17"/>
  <c r="T1154" i="17"/>
  <c r="I1154" i="17"/>
  <c r="H1154" i="17"/>
  <c r="S1154" i="17" s="1"/>
  <c r="T1150" i="17"/>
  <c r="R1150" i="17"/>
  <c r="I1150" i="17"/>
  <c r="H1150" i="17"/>
  <c r="S1150" i="17" s="1"/>
  <c r="R1146" i="17"/>
  <c r="T1146" i="17"/>
  <c r="I1146" i="17"/>
  <c r="H1146" i="17"/>
  <c r="S1146" i="17" s="1"/>
  <c r="T1142" i="17"/>
  <c r="R1142" i="17"/>
  <c r="I1142" i="17"/>
  <c r="H1142" i="17"/>
  <c r="S1142" i="17" s="1"/>
  <c r="R1138" i="17"/>
  <c r="T1138" i="17"/>
  <c r="I1138" i="17"/>
  <c r="H1138" i="17"/>
  <c r="S1138" i="17" s="1"/>
  <c r="T1134" i="17"/>
  <c r="R1134" i="17"/>
  <c r="I1134" i="17"/>
  <c r="H1134" i="17"/>
  <c r="S1134" i="17" s="1"/>
  <c r="R1130" i="17"/>
  <c r="I1130" i="17"/>
  <c r="T1130" i="17"/>
  <c r="H1130" i="17"/>
  <c r="T1126" i="17"/>
  <c r="R1126" i="17"/>
  <c r="I1126" i="17"/>
  <c r="H1126" i="17"/>
  <c r="S1126" i="17" s="1"/>
  <c r="R1122" i="17"/>
  <c r="T1122" i="17"/>
  <c r="I1122" i="17"/>
  <c r="H1122" i="17"/>
  <c r="S1122" i="17" s="1"/>
  <c r="T1118" i="17"/>
  <c r="R1118" i="17"/>
  <c r="I1118" i="17"/>
  <c r="H1118" i="17"/>
  <c r="S1118" i="17" s="1"/>
  <c r="R1114" i="17"/>
  <c r="T1114" i="17"/>
  <c r="I1114" i="17"/>
  <c r="H1114" i="17"/>
  <c r="S1114" i="17" s="1"/>
  <c r="T1110" i="17"/>
  <c r="R1110" i="17"/>
  <c r="I1110" i="17"/>
  <c r="H1110" i="17"/>
  <c r="S1110" i="17" s="1"/>
  <c r="R1106" i="17"/>
  <c r="T1106" i="17"/>
  <c r="I1106" i="17"/>
  <c r="H1106" i="17"/>
  <c r="S1106" i="17" s="1"/>
  <c r="T1102" i="17"/>
  <c r="R1102" i="17"/>
  <c r="I1102" i="17"/>
  <c r="H1102" i="17"/>
  <c r="S1102" i="17" s="1"/>
  <c r="R1098" i="17"/>
  <c r="T1098" i="17"/>
  <c r="I1098" i="17"/>
  <c r="H1098" i="17"/>
  <c r="S1098" i="17" s="1"/>
  <c r="T1094" i="17"/>
  <c r="R1094" i="17"/>
  <c r="I1094" i="17"/>
  <c r="H1094" i="17"/>
  <c r="S1094" i="17" s="1"/>
  <c r="R1090" i="17"/>
  <c r="T1090" i="17"/>
  <c r="I1090" i="17"/>
  <c r="H1090" i="17"/>
  <c r="S1090" i="17" s="1"/>
  <c r="T1086" i="17"/>
  <c r="R1086" i="17"/>
  <c r="I1086" i="17"/>
  <c r="H1086" i="17"/>
  <c r="S1086" i="17" s="1"/>
  <c r="R1082" i="17"/>
  <c r="T1082" i="17"/>
  <c r="I1082" i="17"/>
  <c r="H1082" i="17"/>
  <c r="S1082" i="17" s="1"/>
  <c r="T1078" i="17"/>
  <c r="R1078" i="17"/>
  <c r="I1078" i="17"/>
  <c r="H1078" i="17"/>
  <c r="S1078" i="17" s="1"/>
  <c r="R1074" i="17"/>
  <c r="T1074" i="17"/>
  <c r="I1074" i="17"/>
  <c r="H1074" i="17"/>
  <c r="S1074" i="17" s="1"/>
  <c r="T1070" i="17"/>
  <c r="R1070" i="17"/>
  <c r="I1070" i="17"/>
  <c r="H1070" i="17"/>
  <c r="S1070" i="17" s="1"/>
  <c r="R1066" i="17"/>
  <c r="I1066" i="17"/>
  <c r="T1066" i="17"/>
  <c r="H1066" i="17"/>
  <c r="T1062" i="17"/>
  <c r="R1062" i="17"/>
  <c r="I1062" i="17"/>
  <c r="H1062" i="17"/>
  <c r="S1062" i="17" s="1"/>
  <c r="R1058" i="17"/>
  <c r="I1058" i="17"/>
  <c r="T1058" i="17"/>
  <c r="H1058" i="17"/>
  <c r="T1054" i="17"/>
  <c r="R1054" i="17"/>
  <c r="I1054" i="17"/>
  <c r="H1054" i="17"/>
  <c r="S1054" i="17" s="1"/>
  <c r="R1050" i="17"/>
  <c r="T1050" i="17"/>
  <c r="I1050" i="17"/>
  <c r="H1050" i="17"/>
  <c r="S1050" i="17" s="1"/>
  <c r="T1046" i="17"/>
  <c r="R1046" i="17"/>
  <c r="I1046" i="17"/>
  <c r="H1046" i="17"/>
  <c r="S1046" i="17" s="1"/>
  <c r="R1042" i="17"/>
  <c r="T1042" i="17"/>
  <c r="I1042" i="17"/>
  <c r="H1042" i="17"/>
  <c r="S1042" i="17" s="1"/>
  <c r="T1038" i="17"/>
  <c r="R1038" i="17"/>
  <c r="I1038" i="17"/>
  <c r="H1038" i="17"/>
  <c r="S1038" i="17" s="1"/>
  <c r="R1034" i="17"/>
  <c r="I1034" i="17"/>
  <c r="T1034" i="17"/>
  <c r="H1034" i="17"/>
  <c r="T1030" i="17"/>
  <c r="R1030" i="17"/>
  <c r="I1030" i="17"/>
  <c r="H1030" i="17"/>
  <c r="S1030" i="17" s="1"/>
  <c r="R1026" i="17"/>
  <c r="I1026" i="17"/>
  <c r="T1026" i="17"/>
  <c r="H1026" i="17"/>
  <c r="T1022" i="17"/>
  <c r="R1022" i="17"/>
  <c r="I1022" i="17"/>
  <c r="H1022" i="17"/>
  <c r="S1022" i="17" s="1"/>
  <c r="R1018" i="17"/>
  <c r="T1018" i="17"/>
  <c r="I1018" i="17"/>
  <c r="H1018" i="17"/>
  <c r="S1018" i="17" s="1"/>
  <c r="T1014" i="17"/>
  <c r="R1014" i="17"/>
  <c r="I1014" i="17"/>
  <c r="H1014" i="17"/>
  <c r="S1014" i="17" s="1"/>
  <c r="R1010" i="17"/>
  <c r="T1010" i="17"/>
  <c r="I1010" i="17"/>
  <c r="H1010" i="17"/>
  <c r="S1010" i="17" s="1"/>
  <c r="T1006" i="17"/>
  <c r="R1006" i="17"/>
  <c r="I1006" i="17"/>
  <c r="H1006" i="17"/>
  <c r="S1006" i="17" s="1"/>
  <c r="R1002" i="17"/>
  <c r="I1002" i="17"/>
  <c r="T1002" i="17"/>
  <c r="H1002" i="17"/>
  <c r="T998" i="17"/>
  <c r="R998" i="17"/>
  <c r="I998" i="17"/>
  <c r="H998" i="17"/>
  <c r="S998" i="17" s="1"/>
  <c r="R994" i="17"/>
  <c r="I994" i="17"/>
  <c r="T994" i="17"/>
  <c r="H994" i="17"/>
  <c r="T990" i="17"/>
  <c r="R990" i="17"/>
  <c r="I990" i="17"/>
  <c r="H990" i="17"/>
  <c r="S990" i="17" s="1"/>
  <c r="R986" i="17"/>
  <c r="T986" i="17"/>
  <c r="I986" i="17"/>
  <c r="H986" i="17"/>
  <c r="S986" i="17" s="1"/>
  <c r="T982" i="17"/>
  <c r="R982" i="17"/>
  <c r="I982" i="17"/>
  <c r="H982" i="17"/>
  <c r="S982" i="17" s="1"/>
  <c r="R978" i="17"/>
  <c r="T978" i="17"/>
  <c r="I978" i="17"/>
  <c r="H978" i="17"/>
  <c r="S978" i="17" s="1"/>
  <c r="T974" i="17"/>
  <c r="R974" i="17"/>
  <c r="I974" i="17"/>
  <c r="H974" i="17"/>
  <c r="S974" i="17" s="1"/>
  <c r="R970" i="17"/>
  <c r="I970" i="17"/>
  <c r="T970" i="17"/>
  <c r="H970" i="17"/>
  <c r="T966" i="17"/>
  <c r="R966" i="17"/>
  <c r="I966" i="17"/>
  <c r="H966" i="17"/>
  <c r="S966" i="17" s="1"/>
  <c r="R962" i="17"/>
  <c r="I962" i="17"/>
  <c r="T962" i="17"/>
  <c r="H962" i="17"/>
  <c r="T958" i="17"/>
  <c r="R958" i="17"/>
  <c r="I958" i="17"/>
  <c r="H958" i="17"/>
  <c r="S958" i="17" s="1"/>
  <c r="R954" i="17"/>
  <c r="T954" i="17"/>
  <c r="I954" i="17"/>
  <c r="H954" i="17"/>
  <c r="S954" i="17" s="1"/>
  <c r="T950" i="17"/>
  <c r="R950" i="17"/>
  <c r="I950" i="17"/>
  <c r="H950" i="17"/>
  <c r="S950" i="17" s="1"/>
  <c r="R946" i="17"/>
  <c r="T946" i="17"/>
  <c r="I946" i="17"/>
  <c r="H946" i="17"/>
  <c r="S946" i="17" s="1"/>
  <c r="T942" i="17"/>
  <c r="R942" i="17"/>
  <c r="I942" i="17"/>
  <c r="H942" i="17"/>
  <c r="S942" i="17" s="1"/>
  <c r="R938" i="17"/>
  <c r="I938" i="17"/>
  <c r="T938" i="17"/>
  <c r="H938" i="17"/>
  <c r="T934" i="17"/>
  <c r="R934" i="17"/>
  <c r="I934" i="17"/>
  <c r="H934" i="17"/>
  <c r="S934" i="17" s="1"/>
  <c r="R930" i="17"/>
  <c r="I930" i="17"/>
  <c r="T930" i="17"/>
  <c r="H930" i="17"/>
  <c r="T926" i="17"/>
  <c r="R926" i="17"/>
  <c r="I926" i="17"/>
  <c r="H926" i="17"/>
  <c r="S926" i="17" s="1"/>
  <c r="T922" i="17"/>
  <c r="R922" i="17"/>
  <c r="I922" i="17"/>
  <c r="H922" i="17"/>
  <c r="S922" i="17" s="1"/>
  <c r="T918" i="17"/>
  <c r="R918" i="17"/>
  <c r="I918" i="17"/>
  <c r="H918" i="17"/>
  <c r="S918" i="17" s="1"/>
  <c r="T914" i="17"/>
  <c r="R914" i="17"/>
  <c r="I914" i="17"/>
  <c r="H914" i="17"/>
  <c r="S914" i="17" s="1"/>
  <c r="T910" i="17"/>
  <c r="R910" i="17"/>
  <c r="I910" i="17"/>
  <c r="H910" i="17"/>
  <c r="S910" i="17" s="1"/>
  <c r="T906" i="17"/>
  <c r="R906" i="17"/>
  <c r="I906" i="17"/>
  <c r="H906" i="17"/>
  <c r="S906" i="17" s="1"/>
  <c r="T902" i="17"/>
  <c r="R902" i="17"/>
  <c r="I902" i="17"/>
  <c r="H902" i="17"/>
  <c r="S902" i="17" s="1"/>
  <c r="T898" i="17"/>
  <c r="R898" i="17"/>
  <c r="I898" i="17"/>
  <c r="H898" i="17"/>
  <c r="S898" i="17" s="1"/>
  <c r="T894" i="17"/>
  <c r="R894" i="17"/>
  <c r="I894" i="17"/>
  <c r="H894" i="17"/>
  <c r="S894" i="17" s="1"/>
  <c r="T890" i="17"/>
  <c r="R890" i="17"/>
  <c r="I890" i="17"/>
  <c r="H890" i="17"/>
  <c r="S890" i="17" s="1"/>
  <c r="T886" i="17"/>
  <c r="R886" i="17"/>
  <c r="I886" i="17"/>
  <c r="H886" i="17"/>
  <c r="S886" i="17" s="1"/>
  <c r="T882" i="17"/>
  <c r="R882" i="17"/>
  <c r="I882" i="17"/>
  <c r="H882" i="17"/>
  <c r="S882" i="17" s="1"/>
  <c r="T878" i="17"/>
  <c r="R878" i="17"/>
  <c r="I878" i="17"/>
  <c r="H878" i="17"/>
  <c r="S878" i="17" s="1"/>
  <c r="T874" i="17"/>
  <c r="R874" i="17"/>
  <c r="I874" i="17"/>
  <c r="H874" i="17"/>
  <c r="S874" i="17" s="1"/>
  <c r="T870" i="17"/>
  <c r="R870" i="17"/>
  <c r="I870" i="17"/>
  <c r="H870" i="17"/>
  <c r="S870" i="17" s="1"/>
  <c r="T866" i="17"/>
  <c r="R866" i="17"/>
  <c r="I866" i="17"/>
  <c r="H866" i="17"/>
  <c r="S866" i="17" s="1"/>
  <c r="T862" i="17"/>
  <c r="R862" i="17"/>
  <c r="I862" i="17"/>
  <c r="H862" i="17"/>
  <c r="S862" i="17" s="1"/>
  <c r="T858" i="17"/>
  <c r="R858" i="17"/>
  <c r="I858" i="17"/>
  <c r="H858" i="17"/>
  <c r="S858" i="17" s="1"/>
  <c r="T854" i="17"/>
  <c r="R854" i="17"/>
  <c r="I854" i="17"/>
  <c r="H854" i="17"/>
  <c r="S854" i="17" s="1"/>
  <c r="T850" i="17"/>
  <c r="R850" i="17"/>
  <c r="I850" i="17"/>
  <c r="H850" i="17"/>
  <c r="S850" i="17" s="1"/>
  <c r="T846" i="17"/>
  <c r="R846" i="17"/>
  <c r="I846" i="17"/>
  <c r="H846" i="17"/>
  <c r="S846" i="17" s="1"/>
  <c r="T842" i="17"/>
  <c r="R842" i="17"/>
  <c r="I842" i="17"/>
  <c r="H842" i="17"/>
  <c r="S842" i="17" s="1"/>
  <c r="T838" i="17"/>
  <c r="R838" i="17"/>
  <c r="I838" i="17"/>
  <c r="H838" i="17"/>
  <c r="S838" i="17" s="1"/>
  <c r="T834" i="17"/>
  <c r="R834" i="17"/>
  <c r="I834" i="17"/>
  <c r="H834" i="17"/>
  <c r="S834" i="17" s="1"/>
  <c r="T830" i="17"/>
  <c r="R830" i="17"/>
  <c r="I830" i="17"/>
  <c r="H830" i="17"/>
  <c r="S830" i="17" s="1"/>
  <c r="T826" i="17"/>
  <c r="R826" i="17"/>
  <c r="I826" i="17"/>
  <c r="H826" i="17"/>
  <c r="S826" i="17" s="1"/>
  <c r="T822" i="17"/>
  <c r="R822" i="17"/>
  <c r="I822" i="17"/>
  <c r="H822" i="17"/>
  <c r="S822" i="17" s="1"/>
  <c r="T818" i="17"/>
  <c r="R818" i="17"/>
  <c r="I818" i="17"/>
  <c r="H818" i="17"/>
  <c r="S818" i="17" s="1"/>
  <c r="T814" i="17"/>
  <c r="R814" i="17"/>
  <c r="I814" i="17"/>
  <c r="H814" i="17"/>
  <c r="S814" i="17" s="1"/>
  <c r="T810" i="17"/>
  <c r="R810" i="17"/>
  <c r="I810" i="17"/>
  <c r="H810" i="17"/>
  <c r="S810" i="17" s="1"/>
  <c r="T806" i="17"/>
  <c r="R806" i="17"/>
  <c r="I806" i="17"/>
  <c r="H806" i="17"/>
  <c r="S806" i="17" s="1"/>
  <c r="T802" i="17"/>
  <c r="R802" i="17"/>
  <c r="I802" i="17"/>
  <c r="H802" i="17"/>
  <c r="S802" i="17" s="1"/>
  <c r="T798" i="17"/>
  <c r="R798" i="17"/>
  <c r="I798" i="17"/>
  <c r="H798" i="17"/>
  <c r="S798" i="17" s="1"/>
  <c r="T794" i="17"/>
  <c r="R794" i="17"/>
  <c r="I794" i="17"/>
  <c r="H794" i="17"/>
  <c r="S794" i="17" s="1"/>
  <c r="T790" i="17"/>
  <c r="R790" i="17"/>
  <c r="I790" i="17"/>
  <c r="H790" i="17"/>
  <c r="S790" i="17" s="1"/>
  <c r="T786" i="17"/>
  <c r="R786" i="17"/>
  <c r="I786" i="17"/>
  <c r="H786" i="17"/>
  <c r="S786" i="17" s="1"/>
  <c r="T782" i="17"/>
  <c r="R782" i="17"/>
  <c r="I782" i="17"/>
  <c r="H782" i="17"/>
  <c r="S782" i="17" s="1"/>
  <c r="T778" i="17"/>
  <c r="R778" i="17"/>
  <c r="I778" i="17"/>
  <c r="H778" i="17"/>
  <c r="S778" i="17" s="1"/>
  <c r="T774" i="17"/>
  <c r="R774" i="17"/>
  <c r="I774" i="17"/>
  <c r="H774" i="17"/>
  <c r="S774" i="17" s="1"/>
  <c r="T770" i="17"/>
  <c r="R770" i="17"/>
  <c r="I770" i="17"/>
  <c r="H770" i="17"/>
  <c r="S770" i="17" s="1"/>
  <c r="T766" i="17"/>
  <c r="R766" i="17"/>
  <c r="I766" i="17"/>
  <c r="H766" i="17"/>
  <c r="S766" i="17" s="1"/>
  <c r="T762" i="17"/>
  <c r="R762" i="17"/>
  <c r="I762" i="17"/>
  <c r="H762" i="17"/>
  <c r="S762" i="17" s="1"/>
  <c r="T758" i="17"/>
  <c r="R758" i="17"/>
  <c r="I758" i="17"/>
  <c r="H758" i="17"/>
  <c r="S758" i="17" s="1"/>
  <c r="T754" i="17"/>
  <c r="R754" i="17"/>
  <c r="I754" i="17"/>
  <c r="H754" i="17"/>
  <c r="S754" i="17" s="1"/>
  <c r="T750" i="17"/>
  <c r="R750" i="17"/>
  <c r="I750" i="17"/>
  <c r="H750" i="17"/>
  <c r="S750" i="17" s="1"/>
  <c r="T746" i="17"/>
  <c r="R746" i="17"/>
  <c r="I746" i="17"/>
  <c r="H746" i="17"/>
  <c r="S746" i="17" s="1"/>
  <c r="T742" i="17"/>
  <c r="R742" i="17"/>
  <c r="I742" i="17"/>
  <c r="H742" i="17"/>
  <c r="S742" i="17" s="1"/>
  <c r="T738" i="17"/>
  <c r="R738" i="17"/>
  <c r="I738" i="17"/>
  <c r="H738" i="17"/>
  <c r="S738" i="17" s="1"/>
  <c r="T734" i="17"/>
  <c r="R734" i="17"/>
  <c r="I734" i="17"/>
  <c r="H734" i="17"/>
  <c r="S734" i="17" s="1"/>
  <c r="T730" i="17"/>
  <c r="R730" i="17"/>
  <c r="I730" i="17"/>
  <c r="H730" i="17"/>
  <c r="S730" i="17" s="1"/>
  <c r="T726" i="17"/>
  <c r="R726" i="17"/>
  <c r="I726" i="17"/>
  <c r="H726" i="17"/>
  <c r="S726" i="17" s="1"/>
  <c r="T722" i="17"/>
  <c r="R722" i="17"/>
  <c r="I722" i="17"/>
  <c r="H722" i="17"/>
  <c r="S722" i="17" s="1"/>
  <c r="T718" i="17"/>
  <c r="R718" i="17"/>
  <c r="I718" i="17"/>
  <c r="H718" i="17"/>
  <c r="S718" i="17" s="1"/>
  <c r="T714" i="17"/>
  <c r="R714" i="17"/>
  <c r="I714" i="17"/>
  <c r="H714" i="17"/>
  <c r="S714" i="17" s="1"/>
  <c r="T710" i="17"/>
  <c r="R710" i="17"/>
  <c r="I710" i="17"/>
  <c r="H710" i="17"/>
  <c r="S710" i="17" s="1"/>
  <c r="T706" i="17"/>
  <c r="R706" i="17"/>
  <c r="I706" i="17"/>
  <c r="H706" i="17"/>
  <c r="S706" i="17" s="1"/>
  <c r="T702" i="17"/>
  <c r="R702" i="17"/>
  <c r="I702" i="17"/>
  <c r="H702" i="17"/>
  <c r="S702" i="17" s="1"/>
  <c r="T698" i="17"/>
  <c r="R698" i="17"/>
  <c r="I698" i="17"/>
  <c r="H698" i="17"/>
  <c r="S698" i="17" s="1"/>
  <c r="T694" i="17"/>
  <c r="R694" i="17"/>
  <c r="I694" i="17"/>
  <c r="H694" i="17"/>
  <c r="S694" i="17" s="1"/>
  <c r="T690" i="17"/>
  <c r="R690" i="17"/>
  <c r="I690" i="17"/>
  <c r="H690" i="17"/>
  <c r="S690" i="17" s="1"/>
  <c r="T686" i="17"/>
  <c r="R686" i="17"/>
  <c r="I686" i="17"/>
  <c r="H686" i="17"/>
  <c r="S686" i="17" s="1"/>
  <c r="T682" i="17"/>
  <c r="R682" i="17"/>
  <c r="I682" i="17"/>
  <c r="H682" i="17"/>
  <c r="S682" i="17" s="1"/>
  <c r="T678" i="17"/>
  <c r="R678" i="17"/>
  <c r="I678" i="17"/>
  <c r="H678" i="17"/>
  <c r="S678" i="17" s="1"/>
  <c r="T674" i="17"/>
  <c r="R674" i="17"/>
  <c r="I674" i="17"/>
  <c r="H674" i="17"/>
  <c r="S674" i="17" s="1"/>
  <c r="T670" i="17"/>
  <c r="R670" i="17"/>
  <c r="I670" i="17"/>
  <c r="H670" i="17"/>
  <c r="S670" i="17" s="1"/>
  <c r="T666" i="17"/>
  <c r="R666" i="17"/>
  <c r="I666" i="17"/>
  <c r="H666" i="17"/>
  <c r="S666" i="17" s="1"/>
  <c r="T662" i="17"/>
  <c r="R662" i="17"/>
  <c r="I662" i="17"/>
  <c r="H662" i="17"/>
  <c r="S662" i="17" s="1"/>
  <c r="T658" i="17"/>
  <c r="R658" i="17"/>
  <c r="I658" i="17"/>
  <c r="H658" i="17"/>
  <c r="S658" i="17" s="1"/>
  <c r="T654" i="17"/>
  <c r="R654" i="17"/>
  <c r="I654" i="17"/>
  <c r="H654" i="17"/>
  <c r="S654" i="17" s="1"/>
  <c r="T650" i="17"/>
  <c r="R650" i="17"/>
  <c r="I650" i="17"/>
  <c r="H650" i="17"/>
  <c r="S650" i="17" s="1"/>
  <c r="T646" i="17"/>
  <c r="R646" i="17"/>
  <c r="I646" i="17"/>
  <c r="H646" i="17"/>
  <c r="S646" i="17" s="1"/>
  <c r="T642" i="17"/>
  <c r="R642" i="17"/>
  <c r="I642" i="17"/>
  <c r="H642" i="17"/>
  <c r="S642" i="17" s="1"/>
  <c r="T638" i="17"/>
  <c r="R638" i="17"/>
  <c r="I638" i="17"/>
  <c r="H638" i="17"/>
  <c r="S638" i="17" s="1"/>
  <c r="T634" i="17"/>
  <c r="R634" i="17"/>
  <c r="I634" i="17"/>
  <c r="H634" i="17"/>
  <c r="S634" i="17" s="1"/>
  <c r="T630" i="17"/>
  <c r="R630" i="17"/>
  <c r="I630" i="17"/>
  <c r="H630" i="17"/>
  <c r="S630" i="17" s="1"/>
  <c r="T626" i="17"/>
  <c r="R626" i="17"/>
  <c r="I626" i="17"/>
  <c r="H626" i="17"/>
  <c r="S626" i="17" s="1"/>
  <c r="T622" i="17"/>
  <c r="R622" i="17"/>
  <c r="I622" i="17"/>
  <c r="H622" i="17"/>
  <c r="S622" i="17" s="1"/>
  <c r="T618" i="17"/>
  <c r="R618" i="17"/>
  <c r="I618" i="17"/>
  <c r="H618" i="17"/>
  <c r="S618" i="17" s="1"/>
  <c r="T614" i="17"/>
  <c r="R614" i="17"/>
  <c r="I614" i="17"/>
  <c r="H614" i="17"/>
  <c r="S614" i="17" s="1"/>
  <c r="T610" i="17"/>
  <c r="R610" i="17"/>
  <c r="I610" i="17"/>
  <c r="H610" i="17"/>
  <c r="S610" i="17" s="1"/>
  <c r="T606" i="17"/>
  <c r="R606" i="17"/>
  <c r="I606" i="17"/>
  <c r="H606" i="17"/>
  <c r="S606" i="17" s="1"/>
  <c r="T602" i="17"/>
  <c r="R602" i="17"/>
  <c r="I602" i="17"/>
  <c r="H602" i="17"/>
  <c r="S602" i="17" s="1"/>
  <c r="T598" i="17"/>
  <c r="R598" i="17"/>
  <c r="I598" i="17"/>
  <c r="H598" i="17"/>
  <c r="S598" i="17" s="1"/>
  <c r="T594" i="17"/>
  <c r="R594" i="17"/>
  <c r="I594" i="17"/>
  <c r="H594" i="17"/>
  <c r="S594" i="17" s="1"/>
  <c r="T590" i="17"/>
  <c r="R590" i="17"/>
  <c r="I590" i="17"/>
  <c r="H590" i="17"/>
  <c r="S590" i="17" s="1"/>
  <c r="T586" i="17"/>
  <c r="R586" i="17"/>
  <c r="I586" i="17"/>
  <c r="H586" i="17"/>
  <c r="S586" i="17" s="1"/>
  <c r="T582" i="17"/>
  <c r="R582" i="17"/>
  <c r="I582" i="17"/>
  <c r="H582" i="17"/>
  <c r="S582" i="17" s="1"/>
  <c r="T578" i="17"/>
  <c r="R578" i="17"/>
  <c r="I578" i="17"/>
  <c r="H578" i="17"/>
  <c r="S578" i="17" s="1"/>
  <c r="T574" i="17"/>
  <c r="R574" i="17"/>
  <c r="I574" i="17"/>
  <c r="H574" i="17"/>
  <c r="S574" i="17" s="1"/>
  <c r="T570" i="17"/>
  <c r="R570" i="17"/>
  <c r="I570" i="17"/>
  <c r="H570" i="17"/>
  <c r="S570" i="17" s="1"/>
  <c r="T566" i="17"/>
  <c r="R566" i="17"/>
  <c r="I566" i="17"/>
  <c r="H566" i="17"/>
  <c r="S566" i="17" s="1"/>
  <c r="T562" i="17"/>
  <c r="R562" i="17"/>
  <c r="I562" i="17"/>
  <c r="H562" i="17"/>
  <c r="S562" i="17" s="1"/>
  <c r="T558" i="17"/>
  <c r="R558" i="17"/>
  <c r="I558" i="17"/>
  <c r="H558" i="17"/>
  <c r="S558" i="17" s="1"/>
  <c r="T554" i="17"/>
  <c r="R554" i="17"/>
  <c r="I554" i="17"/>
  <c r="H554" i="17"/>
  <c r="S554" i="17" s="1"/>
  <c r="T550" i="17"/>
  <c r="R550" i="17"/>
  <c r="I550" i="17"/>
  <c r="H550" i="17"/>
  <c r="S550" i="17" s="1"/>
  <c r="T546" i="17"/>
  <c r="R546" i="17"/>
  <c r="I546" i="17"/>
  <c r="H546" i="17"/>
  <c r="S546" i="17" s="1"/>
  <c r="T542" i="17"/>
  <c r="R542" i="17"/>
  <c r="I542" i="17"/>
  <c r="H542" i="17"/>
  <c r="S542" i="17" s="1"/>
  <c r="T538" i="17"/>
  <c r="R538" i="17"/>
  <c r="I538" i="17"/>
  <c r="H538" i="17"/>
  <c r="S538" i="17" s="1"/>
  <c r="T534" i="17"/>
  <c r="R534" i="17"/>
  <c r="I534" i="17"/>
  <c r="H534" i="17"/>
  <c r="S534" i="17" s="1"/>
  <c r="T530" i="17"/>
  <c r="R530" i="17"/>
  <c r="I530" i="17"/>
  <c r="H530" i="17"/>
  <c r="S530" i="17" s="1"/>
  <c r="T526" i="17"/>
  <c r="R526" i="17"/>
  <c r="I526" i="17"/>
  <c r="H526" i="17"/>
  <c r="S526" i="17" s="1"/>
  <c r="T522" i="17"/>
  <c r="R522" i="17"/>
  <c r="I522" i="17"/>
  <c r="H522" i="17"/>
  <c r="S522" i="17" s="1"/>
  <c r="T518" i="17"/>
  <c r="R518" i="17"/>
  <c r="I518" i="17"/>
  <c r="H518" i="17"/>
  <c r="S518" i="17" s="1"/>
  <c r="T514" i="17"/>
  <c r="R514" i="17"/>
  <c r="I514" i="17"/>
  <c r="H514" i="17"/>
  <c r="S514" i="17" s="1"/>
  <c r="T510" i="17"/>
  <c r="R510" i="17"/>
  <c r="I510" i="17"/>
  <c r="H510" i="17"/>
  <c r="S510" i="17" s="1"/>
  <c r="T506" i="17"/>
  <c r="R506" i="17"/>
  <c r="I506" i="17"/>
  <c r="H506" i="17"/>
  <c r="S506" i="17" s="1"/>
  <c r="T502" i="17"/>
  <c r="R502" i="17"/>
  <c r="I502" i="17"/>
  <c r="H502" i="17"/>
  <c r="S502" i="17" s="1"/>
  <c r="T498" i="17"/>
  <c r="R498" i="17"/>
  <c r="I498" i="17"/>
  <c r="H498" i="17"/>
  <c r="S498" i="17" s="1"/>
  <c r="T494" i="17"/>
  <c r="R494" i="17"/>
  <c r="I494" i="17"/>
  <c r="H494" i="17"/>
  <c r="S494" i="17" s="1"/>
  <c r="T490" i="17"/>
  <c r="R490" i="17"/>
  <c r="I490" i="17"/>
  <c r="H490" i="17"/>
  <c r="S490" i="17" s="1"/>
  <c r="T486" i="17"/>
  <c r="R486" i="17"/>
  <c r="I486" i="17"/>
  <c r="H486" i="17"/>
  <c r="S486" i="17" s="1"/>
  <c r="T482" i="17"/>
  <c r="R482" i="17"/>
  <c r="I482" i="17"/>
  <c r="H482" i="17"/>
  <c r="S482" i="17" s="1"/>
  <c r="T478" i="17"/>
  <c r="R478" i="17"/>
  <c r="I478" i="17"/>
  <c r="H478" i="17"/>
  <c r="S478" i="17" s="1"/>
  <c r="T474" i="17"/>
  <c r="R474" i="17"/>
  <c r="I474" i="17"/>
  <c r="H474" i="17"/>
  <c r="S474" i="17" s="1"/>
  <c r="T470" i="17"/>
  <c r="R470" i="17"/>
  <c r="I470" i="17"/>
  <c r="H470" i="17"/>
  <c r="S470" i="17" s="1"/>
  <c r="T466" i="17"/>
  <c r="R466" i="17"/>
  <c r="I466" i="17"/>
  <c r="H466" i="17"/>
  <c r="S466" i="17" s="1"/>
  <c r="T462" i="17"/>
  <c r="R462" i="17"/>
  <c r="I462" i="17"/>
  <c r="H462" i="17"/>
  <c r="S462" i="17" s="1"/>
  <c r="T458" i="17"/>
  <c r="R458" i="17"/>
  <c r="I458" i="17"/>
  <c r="H458" i="17"/>
  <c r="S458" i="17" s="1"/>
  <c r="T454" i="17"/>
  <c r="R454" i="17"/>
  <c r="I454" i="17"/>
  <c r="H454" i="17"/>
  <c r="S454" i="17" s="1"/>
  <c r="T450" i="17"/>
  <c r="R450" i="17"/>
  <c r="I450" i="17"/>
  <c r="H450" i="17"/>
  <c r="S450" i="17" s="1"/>
  <c r="T446" i="17"/>
  <c r="R446" i="17"/>
  <c r="I446" i="17"/>
  <c r="H446" i="17"/>
  <c r="S446" i="17" s="1"/>
  <c r="T442" i="17"/>
  <c r="R442" i="17"/>
  <c r="I442" i="17"/>
  <c r="H442" i="17"/>
  <c r="S442" i="17" s="1"/>
  <c r="T438" i="17"/>
  <c r="R438" i="17"/>
  <c r="I438" i="17"/>
  <c r="H438" i="17"/>
  <c r="S438" i="17" s="1"/>
  <c r="T434" i="17"/>
  <c r="R434" i="17"/>
  <c r="I434" i="17"/>
  <c r="H434" i="17"/>
  <c r="S434" i="17" s="1"/>
  <c r="T430" i="17"/>
  <c r="R430" i="17"/>
  <c r="I430" i="17"/>
  <c r="H430" i="17"/>
  <c r="S430" i="17" s="1"/>
  <c r="T426" i="17"/>
  <c r="R426" i="17"/>
  <c r="I426" i="17"/>
  <c r="H426" i="17"/>
  <c r="S426" i="17" s="1"/>
  <c r="T422" i="17"/>
  <c r="R422" i="17"/>
  <c r="I422" i="17"/>
  <c r="H422" i="17"/>
  <c r="S422" i="17" s="1"/>
  <c r="T418" i="17"/>
  <c r="R418" i="17"/>
  <c r="I418" i="17"/>
  <c r="H418" i="17"/>
  <c r="S418" i="17" s="1"/>
  <c r="T414" i="17"/>
  <c r="R414" i="17"/>
  <c r="I414" i="17"/>
  <c r="H414" i="17"/>
  <c r="S414" i="17" s="1"/>
  <c r="T410" i="17"/>
  <c r="R410" i="17"/>
  <c r="I410" i="17"/>
  <c r="H410" i="17"/>
  <c r="S410" i="17" s="1"/>
  <c r="T406" i="17"/>
  <c r="R406" i="17"/>
  <c r="I406" i="17"/>
  <c r="H406" i="17"/>
  <c r="S406" i="17" s="1"/>
  <c r="T402" i="17"/>
  <c r="R402" i="17"/>
  <c r="I402" i="17"/>
  <c r="H402" i="17"/>
  <c r="S402" i="17" s="1"/>
  <c r="T398" i="17"/>
  <c r="R398" i="17"/>
  <c r="I398" i="17"/>
  <c r="H398" i="17"/>
  <c r="S398" i="17" s="1"/>
  <c r="T394" i="17"/>
  <c r="R394" i="17"/>
  <c r="I394" i="17"/>
  <c r="H394" i="17"/>
  <c r="S394" i="17" s="1"/>
  <c r="T390" i="17"/>
  <c r="R390" i="17"/>
  <c r="I390" i="17"/>
  <c r="H390" i="17"/>
  <c r="S390" i="17" s="1"/>
  <c r="T386" i="17"/>
  <c r="R386" i="17"/>
  <c r="I386" i="17"/>
  <c r="H386" i="17"/>
  <c r="S386" i="17" s="1"/>
  <c r="T382" i="17"/>
  <c r="R382" i="17"/>
  <c r="I382" i="17"/>
  <c r="H382" i="17"/>
  <c r="S382" i="17" s="1"/>
  <c r="T378" i="17"/>
  <c r="R378" i="17"/>
  <c r="I378" i="17"/>
  <c r="H378" i="17"/>
  <c r="S378" i="17" s="1"/>
  <c r="T374" i="17"/>
  <c r="R374" i="17"/>
  <c r="I374" i="17"/>
  <c r="H374" i="17"/>
  <c r="S374" i="17" s="1"/>
  <c r="T370" i="17"/>
  <c r="R370" i="17"/>
  <c r="I370" i="17"/>
  <c r="H370" i="17"/>
  <c r="S370" i="17" s="1"/>
  <c r="T366" i="17"/>
  <c r="R366" i="17"/>
  <c r="I366" i="17"/>
  <c r="H366" i="17"/>
  <c r="S366" i="17" s="1"/>
  <c r="T362" i="17"/>
  <c r="R362" i="17"/>
  <c r="I362" i="17"/>
  <c r="H362" i="17"/>
  <c r="S362" i="17" s="1"/>
  <c r="T358" i="17"/>
  <c r="R358" i="17"/>
  <c r="I358" i="17"/>
  <c r="H358" i="17"/>
  <c r="S358" i="17" s="1"/>
  <c r="T354" i="17"/>
  <c r="R354" i="17"/>
  <c r="I354" i="17"/>
  <c r="H354" i="17"/>
  <c r="S354" i="17" s="1"/>
  <c r="T350" i="17"/>
  <c r="R350" i="17"/>
  <c r="I350" i="17"/>
  <c r="H350" i="17"/>
  <c r="S350" i="17" s="1"/>
  <c r="T346" i="17"/>
  <c r="R346" i="17"/>
  <c r="I346" i="17"/>
  <c r="H346" i="17"/>
  <c r="S346" i="17" s="1"/>
  <c r="T342" i="17"/>
  <c r="R342" i="17"/>
  <c r="I342" i="17"/>
  <c r="H342" i="17"/>
  <c r="S342" i="17" s="1"/>
  <c r="T338" i="17"/>
  <c r="R338" i="17"/>
  <c r="I338" i="17"/>
  <c r="H338" i="17"/>
  <c r="S338" i="17" s="1"/>
  <c r="T334" i="17"/>
  <c r="R334" i="17"/>
  <c r="I334" i="17"/>
  <c r="H334" i="17"/>
  <c r="S334" i="17" s="1"/>
  <c r="T330" i="17"/>
  <c r="R330" i="17"/>
  <c r="I330" i="17"/>
  <c r="H330" i="17"/>
  <c r="S330" i="17" s="1"/>
  <c r="T326" i="17"/>
  <c r="R326" i="17"/>
  <c r="I326" i="17"/>
  <c r="H326" i="17"/>
  <c r="S326" i="17" s="1"/>
  <c r="T322" i="17"/>
  <c r="R322" i="17"/>
  <c r="I322" i="17"/>
  <c r="H322" i="17"/>
  <c r="S322" i="17" s="1"/>
  <c r="T318" i="17"/>
  <c r="R318" i="17"/>
  <c r="I318" i="17"/>
  <c r="H318" i="17"/>
  <c r="S318" i="17" s="1"/>
  <c r="T314" i="17"/>
  <c r="R314" i="17"/>
  <c r="I314" i="17"/>
  <c r="H314" i="17"/>
  <c r="S314" i="17" s="1"/>
  <c r="T310" i="17"/>
  <c r="R310" i="17"/>
  <c r="I310" i="17"/>
  <c r="H310" i="17"/>
  <c r="S310" i="17" s="1"/>
  <c r="T306" i="17"/>
  <c r="R306" i="17"/>
  <c r="I306" i="17"/>
  <c r="H306" i="17"/>
  <c r="S306" i="17" s="1"/>
  <c r="T302" i="17"/>
  <c r="R302" i="17"/>
  <c r="I302" i="17"/>
  <c r="H302" i="17"/>
  <c r="S302" i="17" s="1"/>
  <c r="T298" i="17"/>
  <c r="R298" i="17"/>
  <c r="I298" i="17"/>
  <c r="H298" i="17"/>
  <c r="S298" i="17" s="1"/>
  <c r="T294" i="17"/>
  <c r="R294" i="17"/>
  <c r="I294" i="17"/>
  <c r="H294" i="17"/>
  <c r="S294" i="17" s="1"/>
  <c r="T290" i="17"/>
  <c r="R290" i="17"/>
  <c r="I290" i="17"/>
  <c r="H290" i="17"/>
  <c r="S290" i="17" s="1"/>
  <c r="T286" i="17"/>
  <c r="R286" i="17"/>
  <c r="I286" i="17"/>
  <c r="H286" i="17"/>
  <c r="S286" i="17" s="1"/>
  <c r="T282" i="17"/>
  <c r="R282" i="17"/>
  <c r="I282" i="17"/>
  <c r="H282" i="17"/>
  <c r="S282" i="17" s="1"/>
  <c r="T278" i="17"/>
  <c r="R278" i="17"/>
  <c r="I278" i="17"/>
  <c r="H278" i="17"/>
  <c r="S278" i="17" s="1"/>
  <c r="T274" i="17"/>
  <c r="R274" i="17"/>
  <c r="I274" i="17"/>
  <c r="H274" i="17"/>
  <c r="S274" i="17" s="1"/>
  <c r="T270" i="17"/>
  <c r="R270" i="17"/>
  <c r="I270" i="17"/>
  <c r="H270" i="17"/>
  <c r="S270" i="17" s="1"/>
  <c r="T266" i="17"/>
  <c r="R266" i="17"/>
  <c r="I266" i="17"/>
  <c r="H266" i="17"/>
  <c r="S266" i="17" s="1"/>
  <c r="T262" i="17"/>
  <c r="R262" i="17"/>
  <c r="I262" i="17"/>
  <c r="H262" i="17"/>
  <c r="S262" i="17" s="1"/>
  <c r="T258" i="17"/>
  <c r="R258" i="17"/>
  <c r="I258" i="17"/>
  <c r="H258" i="17"/>
  <c r="S258" i="17" s="1"/>
  <c r="T254" i="17"/>
  <c r="R254" i="17"/>
  <c r="I254" i="17"/>
  <c r="H254" i="17"/>
  <c r="S254" i="17" s="1"/>
  <c r="T250" i="17"/>
  <c r="R250" i="17"/>
  <c r="I250" i="17"/>
  <c r="H250" i="17"/>
  <c r="S250" i="17" s="1"/>
  <c r="T246" i="17"/>
  <c r="R246" i="17"/>
  <c r="I246" i="17"/>
  <c r="H246" i="17"/>
  <c r="S246" i="17" s="1"/>
  <c r="T242" i="17"/>
  <c r="R242" i="17"/>
  <c r="I242" i="17"/>
  <c r="H242" i="17"/>
  <c r="S242" i="17" s="1"/>
  <c r="T238" i="17"/>
  <c r="R238" i="17"/>
  <c r="I238" i="17"/>
  <c r="H238" i="17"/>
  <c r="S238" i="17" s="1"/>
  <c r="T234" i="17"/>
  <c r="R234" i="17"/>
  <c r="I234" i="17"/>
  <c r="H234" i="17"/>
  <c r="S234" i="17" s="1"/>
  <c r="T230" i="17"/>
  <c r="R230" i="17"/>
  <c r="I230" i="17"/>
  <c r="H230" i="17"/>
  <c r="S230" i="17" s="1"/>
  <c r="T226" i="17"/>
  <c r="R226" i="17"/>
  <c r="I226" i="17"/>
  <c r="H226" i="17"/>
  <c r="S226" i="17" s="1"/>
  <c r="T222" i="17"/>
  <c r="R222" i="17"/>
  <c r="I222" i="17"/>
  <c r="H222" i="17"/>
  <c r="S222" i="17" s="1"/>
  <c r="T218" i="17"/>
  <c r="R218" i="17"/>
  <c r="I218" i="17"/>
  <c r="H218" i="17"/>
  <c r="S218" i="17" s="1"/>
  <c r="T214" i="17"/>
  <c r="R214" i="17"/>
  <c r="I214" i="17"/>
  <c r="H214" i="17"/>
  <c r="S214" i="17" s="1"/>
  <c r="T210" i="17"/>
  <c r="R210" i="17"/>
  <c r="I210" i="17"/>
  <c r="H210" i="17"/>
  <c r="S210" i="17" s="1"/>
  <c r="T206" i="17"/>
  <c r="R206" i="17"/>
  <c r="I206" i="17"/>
  <c r="H206" i="17"/>
  <c r="S206" i="17" s="1"/>
  <c r="T202" i="17"/>
  <c r="R202" i="17"/>
  <c r="I202" i="17"/>
  <c r="H202" i="17"/>
  <c r="S202" i="17" s="1"/>
  <c r="T198" i="17"/>
  <c r="R198" i="17"/>
  <c r="I198" i="17"/>
  <c r="H198" i="17"/>
  <c r="S198" i="17" s="1"/>
  <c r="T194" i="17"/>
  <c r="R194" i="17"/>
  <c r="I194" i="17"/>
  <c r="H194" i="17"/>
  <c r="S194" i="17" s="1"/>
  <c r="T190" i="17"/>
  <c r="R190" i="17"/>
  <c r="I190" i="17"/>
  <c r="H190" i="17"/>
  <c r="S190" i="17" s="1"/>
  <c r="T186" i="17"/>
  <c r="R186" i="17"/>
  <c r="I186" i="17"/>
  <c r="H186" i="17"/>
  <c r="S186" i="17" s="1"/>
  <c r="T182" i="17"/>
  <c r="R182" i="17"/>
  <c r="I182" i="17"/>
  <c r="H182" i="17"/>
  <c r="S182" i="17" s="1"/>
  <c r="T178" i="17"/>
  <c r="R178" i="17"/>
  <c r="I178" i="17"/>
  <c r="H178" i="17"/>
  <c r="S178" i="17" s="1"/>
  <c r="T174" i="17"/>
  <c r="R174" i="17"/>
  <c r="I174" i="17"/>
  <c r="H174" i="17"/>
  <c r="S174" i="17" s="1"/>
  <c r="T170" i="17"/>
  <c r="R170" i="17"/>
  <c r="I170" i="17"/>
  <c r="H170" i="17"/>
  <c r="S170" i="17" s="1"/>
  <c r="T166" i="17"/>
  <c r="R166" i="17"/>
  <c r="I166" i="17"/>
  <c r="H166" i="17"/>
  <c r="S166" i="17" s="1"/>
  <c r="T162" i="17"/>
  <c r="R162" i="17"/>
  <c r="I162" i="17"/>
  <c r="H162" i="17"/>
  <c r="S162" i="17" s="1"/>
  <c r="T158" i="17"/>
  <c r="R158" i="17"/>
  <c r="I158" i="17"/>
  <c r="H158" i="17"/>
  <c r="S158" i="17" s="1"/>
  <c r="T154" i="17"/>
  <c r="R154" i="17"/>
  <c r="I154" i="17"/>
  <c r="H154" i="17"/>
  <c r="S154" i="17" s="1"/>
  <c r="T150" i="17"/>
  <c r="R150" i="17"/>
  <c r="I150" i="17"/>
  <c r="H150" i="17"/>
  <c r="S150" i="17" s="1"/>
  <c r="T146" i="17"/>
  <c r="R146" i="17"/>
  <c r="I146" i="17"/>
  <c r="H146" i="17"/>
  <c r="S146" i="17" s="1"/>
  <c r="T142" i="17"/>
  <c r="R142" i="17"/>
  <c r="I142" i="17"/>
  <c r="H142" i="17"/>
  <c r="S142" i="17" s="1"/>
  <c r="T138" i="17"/>
  <c r="R138" i="17"/>
  <c r="I138" i="17"/>
  <c r="H138" i="17"/>
  <c r="S138" i="17" s="1"/>
  <c r="T134" i="17"/>
  <c r="R134" i="17"/>
  <c r="I134" i="17"/>
  <c r="H134" i="17"/>
  <c r="S134" i="17" s="1"/>
  <c r="T130" i="17"/>
  <c r="R130" i="17"/>
  <c r="I130" i="17"/>
  <c r="H130" i="17"/>
  <c r="S130" i="17" s="1"/>
  <c r="T126" i="17"/>
  <c r="R126" i="17"/>
  <c r="I126" i="17"/>
  <c r="H126" i="17"/>
  <c r="S126" i="17" s="1"/>
  <c r="T122" i="17"/>
  <c r="R122" i="17"/>
  <c r="I122" i="17"/>
  <c r="H122" i="17"/>
  <c r="S122" i="17" s="1"/>
  <c r="T118" i="17"/>
  <c r="R118" i="17"/>
  <c r="I118" i="17"/>
  <c r="H118" i="17"/>
  <c r="S118" i="17" s="1"/>
  <c r="T114" i="17"/>
  <c r="R114" i="17"/>
  <c r="I114" i="17"/>
  <c r="H114" i="17"/>
  <c r="S114" i="17" s="1"/>
  <c r="T110" i="17"/>
  <c r="R110" i="17"/>
  <c r="I110" i="17"/>
  <c r="H110" i="17"/>
  <c r="S110" i="17" s="1"/>
  <c r="T106" i="17"/>
  <c r="R106" i="17"/>
  <c r="I106" i="17"/>
  <c r="H106" i="17"/>
  <c r="S106" i="17" s="1"/>
  <c r="T102" i="17"/>
  <c r="R102" i="17"/>
  <c r="I102" i="17"/>
  <c r="H102" i="17"/>
  <c r="S102" i="17" s="1"/>
  <c r="T98" i="17"/>
  <c r="R98" i="17"/>
  <c r="I98" i="17"/>
  <c r="H98" i="17"/>
  <c r="S98" i="17" s="1"/>
  <c r="T94" i="17"/>
  <c r="R94" i="17"/>
  <c r="I94" i="17"/>
  <c r="H94" i="17"/>
  <c r="S94" i="17" s="1"/>
  <c r="T90" i="17"/>
  <c r="R90" i="17"/>
  <c r="I90" i="17"/>
  <c r="H90" i="17"/>
  <c r="S90" i="17" s="1"/>
  <c r="T86" i="17"/>
  <c r="R86" i="17"/>
  <c r="I86" i="17"/>
  <c r="H86" i="17"/>
  <c r="S86" i="17" s="1"/>
  <c r="T82" i="17"/>
  <c r="R82" i="17"/>
  <c r="I82" i="17"/>
  <c r="H82" i="17"/>
  <c r="S82" i="17" s="1"/>
  <c r="T78" i="17"/>
  <c r="R78" i="17"/>
  <c r="I78" i="17"/>
  <c r="H78" i="17"/>
  <c r="S78" i="17" s="1"/>
  <c r="T74" i="17"/>
  <c r="R74" i="17"/>
  <c r="I74" i="17"/>
  <c r="H74" i="17"/>
  <c r="S74" i="17" s="1"/>
  <c r="T70" i="17"/>
  <c r="R70" i="17"/>
  <c r="I70" i="17"/>
  <c r="H70" i="17"/>
  <c r="S70" i="17" s="1"/>
  <c r="R1193" i="17"/>
  <c r="T1193" i="17"/>
  <c r="I1193" i="17"/>
  <c r="H1193" i="17"/>
  <c r="S1193" i="17" s="1"/>
  <c r="T1189" i="17"/>
  <c r="R1189" i="17"/>
  <c r="I1189" i="17"/>
  <c r="H1189" i="17"/>
  <c r="S1189" i="17" s="1"/>
  <c r="R1185" i="17"/>
  <c r="T1185" i="17"/>
  <c r="I1185" i="17"/>
  <c r="H1185" i="17"/>
  <c r="S1185" i="17" s="1"/>
  <c r="T1181" i="17"/>
  <c r="R1181" i="17"/>
  <c r="I1181" i="17"/>
  <c r="H1181" i="17"/>
  <c r="S1181" i="17" s="1"/>
  <c r="R1177" i="17"/>
  <c r="T1177" i="17"/>
  <c r="I1177" i="17"/>
  <c r="H1177" i="17"/>
  <c r="S1177" i="17" s="1"/>
  <c r="T1173" i="17"/>
  <c r="R1173" i="17"/>
  <c r="I1173" i="17"/>
  <c r="H1173" i="17"/>
  <c r="S1173" i="17" s="1"/>
  <c r="R1169" i="17"/>
  <c r="T1169" i="17"/>
  <c r="I1169" i="17"/>
  <c r="H1169" i="17"/>
  <c r="S1169" i="17" s="1"/>
  <c r="T1165" i="17"/>
  <c r="R1165" i="17"/>
  <c r="I1165" i="17"/>
  <c r="H1165" i="17"/>
  <c r="S1165" i="17" s="1"/>
  <c r="R1161" i="17"/>
  <c r="T1161" i="17"/>
  <c r="I1161" i="17"/>
  <c r="H1161" i="17"/>
  <c r="S1161" i="17" s="1"/>
  <c r="T1157" i="17"/>
  <c r="R1157" i="17"/>
  <c r="I1157" i="17"/>
  <c r="H1157" i="17"/>
  <c r="S1157" i="17" s="1"/>
  <c r="R1153" i="17"/>
  <c r="T1153" i="17"/>
  <c r="I1153" i="17"/>
  <c r="H1153" i="17"/>
  <c r="S1153" i="17" s="1"/>
  <c r="T1149" i="17"/>
  <c r="R1149" i="17"/>
  <c r="I1149" i="17"/>
  <c r="H1149" i="17"/>
  <c r="S1149" i="17" s="1"/>
  <c r="R1145" i="17"/>
  <c r="T1145" i="17"/>
  <c r="I1145" i="17"/>
  <c r="H1145" i="17"/>
  <c r="S1145" i="17" s="1"/>
  <c r="T1141" i="17"/>
  <c r="R1141" i="17"/>
  <c r="I1141" i="17"/>
  <c r="H1141" i="17"/>
  <c r="S1141" i="17" s="1"/>
  <c r="R1137" i="17"/>
  <c r="T1137" i="17"/>
  <c r="I1137" i="17"/>
  <c r="H1137" i="17"/>
  <c r="S1137" i="17" s="1"/>
  <c r="T1133" i="17"/>
  <c r="R1133" i="17"/>
  <c r="I1133" i="17"/>
  <c r="H1133" i="17"/>
  <c r="S1133" i="17" s="1"/>
  <c r="R1129" i="17"/>
  <c r="T1129" i="17"/>
  <c r="I1129" i="17"/>
  <c r="H1129" i="17"/>
  <c r="S1129" i="17" s="1"/>
  <c r="T1125" i="17"/>
  <c r="R1125" i="17"/>
  <c r="I1125" i="17"/>
  <c r="H1125" i="17"/>
  <c r="S1125" i="17" s="1"/>
  <c r="R1121" i="17"/>
  <c r="T1121" i="17"/>
  <c r="I1121" i="17"/>
  <c r="H1121" i="17"/>
  <c r="S1121" i="17" s="1"/>
  <c r="T1117" i="17"/>
  <c r="R1117" i="17"/>
  <c r="I1117" i="17"/>
  <c r="H1117" i="17"/>
  <c r="S1117" i="17" s="1"/>
  <c r="R1113" i="17"/>
  <c r="T1113" i="17"/>
  <c r="I1113" i="17"/>
  <c r="H1113" i="17"/>
  <c r="S1113" i="17" s="1"/>
  <c r="T1109" i="17"/>
  <c r="R1109" i="17"/>
  <c r="I1109" i="17"/>
  <c r="H1109" i="17"/>
  <c r="S1109" i="17" s="1"/>
  <c r="R1105" i="17"/>
  <c r="T1105" i="17"/>
  <c r="I1105" i="17"/>
  <c r="H1105" i="17"/>
  <c r="S1105" i="17" s="1"/>
  <c r="T1101" i="17"/>
  <c r="R1101" i="17"/>
  <c r="I1101" i="17"/>
  <c r="H1101" i="17"/>
  <c r="S1101" i="17" s="1"/>
  <c r="R1097" i="17"/>
  <c r="T1097" i="17"/>
  <c r="I1097" i="17"/>
  <c r="H1097" i="17"/>
  <c r="S1097" i="17" s="1"/>
  <c r="T1093" i="17"/>
  <c r="R1093" i="17"/>
  <c r="I1093" i="17"/>
  <c r="H1093" i="17"/>
  <c r="S1093" i="17" s="1"/>
  <c r="R1089" i="17"/>
  <c r="T1089" i="17"/>
  <c r="I1089" i="17"/>
  <c r="H1089" i="17"/>
  <c r="S1089" i="17" s="1"/>
  <c r="T1085" i="17"/>
  <c r="R1085" i="17"/>
  <c r="I1085" i="17"/>
  <c r="H1085" i="17"/>
  <c r="S1085" i="17" s="1"/>
  <c r="R1081" i="17"/>
  <c r="T1081" i="17"/>
  <c r="I1081" i="17"/>
  <c r="H1081" i="17"/>
  <c r="S1081" i="17" s="1"/>
  <c r="T1077" i="17"/>
  <c r="R1077" i="17"/>
  <c r="I1077" i="17"/>
  <c r="H1077" i="17"/>
  <c r="S1077" i="17" s="1"/>
  <c r="R1073" i="17"/>
  <c r="T1073" i="17"/>
  <c r="I1073" i="17"/>
  <c r="H1073" i="17"/>
  <c r="S1073" i="17" s="1"/>
  <c r="T1069" i="17"/>
  <c r="R1069" i="17"/>
  <c r="I1069" i="17"/>
  <c r="H1069" i="17"/>
  <c r="S1069" i="17" s="1"/>
  <c r="R1065" i="17"/>
  <c r="T1065" i="17"/>
  <c r="I1065" i="17"/>
  <c r="H1065" i="17"/>
  <c r="S1065" i="17" s="1"/>
  <c r="T1061" i="17"/>
  <c r="R1061" i="17"/>
  <c r="I1061" i="17"/>
  <c r="H1061" i="17"/>
  <c r="S1061" i="17" s="1"/>
  <c r="R1057" i="17"/>
  <c r="T1057" i="17"/>
  <c r="I1057" i="17"/>
  <c r="H1057" i="17"/>
  <c r="S1057" i="17" s="1"/>
  <c r="T1053" i="17"/>
  <c r="R1053" i="17"/>
  <c r="I1053" i="17"/>
  <c r="H1053" i="17"/>
  <c r="S1053" i="17" s="1"/>
  <c r="R1049" i="17"/>
  <c r="T1049" i="17"/>
  <c r="I1049" i="17"/>
  <c r="H1049" i="17"/>
  <c r="S1049" i="17" s="1"/>
  <c r="T1045" i="17"/>
  <c r="R1045" i="17"/>
  <c r="I1045" i="17"/>
  <c r="H1045" i="17"/>
  <c r="S1045" i="17" s="1"/>
  <c r="R1041" i="17"/>
  <c r="T1041" i="17"/>
  <c r="I1041" i="17"/>
  <c r="H1041" i="17"/>
  <c r="S1041" i="17" s="1"/>
  <c r="T1037" i="17"/>
  <c r="R1037" i="17"/>
  <c r="I1037" i="17"/>
  <c r="H1037" i="17"/>
  <c r="S1037" i="17" s="1"/>
  <c r="R1033" i="17"/>
  <c r="T1033" i="17"/>
  <c r="I1033" i="17"/>
  <c r="H1033" i="17"/>
  <c r="S1033" i="17" s="1"/>
  <c r="T1029" i="17"/>
  <c r="R1029" i="17"/>
  <c r="I1029" i="17"/>
  <c r="H1029" i="17"/>
  <c r="S1029" i="17" s="1"/>
  <c r="R1025" i="17"/>
  <c r="T1025" i="17"/>
  <c r="I1025" i="17"/>
  <c r="H1025" i="17"/>
  <c r="S1025" i="17" s="1"/>
  <c r="T1021" i="17"/>
  <c r="R1021" i="17"/>
  <c r="I1021" i="17"/>
  <c r="H1021" i="17"/>
  <c r="S1021" i="17" s="1"/>
  <c r="R1017" i="17"/>
  <c r="T1017" i="17"/>
  <c r="I1017" i="17"/>
  <c r="H1017" i="17"/>
  <c r="S1017" i="17" s="1"/>
  <c r="T1013" i="17"/>
  <c r="R1013" i="17"/>
  <c r="I1013" i="17"/>
  <c r="H1013" i="17"/>
  <c r="S1013" i="17" s="1"/>
  <c r="R1009" i="17"/>
  <c r="T1009" i="17"/>
  <c r="I1009" i="17"/>
  <c r="H1009" i="17"/>
  <c r="S1009" i="17" s="1"/>
  <c r="T1005" i="17"/>
  <c r="R1005" i="17"/>
  <c r="I1005" i="17"/>
  <c r="H1005" i="17"/>
  <c r="S1005" i="17" s="1"/>
  <c r="R1001" i="17"/>
  <c r="T1001" i="17"/>
  <c r="I1001" i="17"/>
  <c r="H1001" i="17"/>
  <c r="S1001" i="17" s="1"/>
  <c r="T997" i="17"/>
  <c r="R997" i="17"/>
  <c r="I997" i="17"/>
  <c r="H997" i="17"/>
  <c r="S997" i="17" s="1"/>
  <c r="R993" i="17"/>
  <c r="T993" i="17"/>
  <c r="I993" i="17"/>
  <c r="H993" i="17"/>
  <c r="S993" i="17" s="1"/>
  <c r="T989" i="17"/>
  <c r="R989" i="17"/>
  <c r="I989" i="17"/>
  <c r="H989" i="17"/>
  <c r="S989" i="17" s="1"/>
  <c r="R985" i="17"/>
  <c r="T985" i="17"/>
  <c r="I985" i="17"/>
  <c r="H985" i="17"/>
  <c r="S985" i="17" s="1"/>
  <c r="T981" i="17"/>
  <c r="R981" i="17"/>
  <c r="I981" i="17"/>
  <c r="H981" i="17"/>
  <c r="S981" i="17" s="1"/>
  <c r="R977" i="17"/>
  <c r="T977" i="17"/>
  <c r="I977" i="17"/>
  <c r="H977" i="17"/>
  <c r="S977" i="17" s="1"/>
  <c r="T973" i="17"/>
  <c r="R973" i="17"/>
  <c r="I973" i="17"/>
  <c r="H973" i="17"/>
  <c r="S973" i="17" s="1"/>
  <c r="R969" i="17"/>
  <c r="T969" i="17"/>
  <c r="I969" i="17"/>
  <c r="H969" i="17"/>
  <c r="S969" i="17" s="1"/>
  <c r="T965" i="17"/>
  <c r="R965" i="17"/>
  <c r="I965" i="17"/>
  <c r="H965" i="17"/>
  <c r="S965" i="17" s="1"/>
  <c r="R961" i="17"/>
  <c r="T961" i="17"/>
  <c r="I961" i="17"/>
  <c r="H961" i="17"/>
  <c r="S961" i="17" s="1"/>
  <c r="T957" i="17"/>
  <c r="R957" i="17"/>
  <c r="I957" i="17"/>
  <c r="H957" i="17"/>
  <c r="S957" i="17" s="1"/>
  <c r="R953" i="17"/>
  <c r="T953" i="17"/>
  <c r="I953" i="17"/>
  <c r="H953" i="17"/>
  <c r="S953" i="17" s="1"/>
  <c r="T949" i="17"/>
  <c r="R949" i="17"/>
  <c r="I949" i="17"/>
  <c r="H949" i="17"/>
  <c r="S949" i="17" s="1"/>
  <c r="R945" i="17"/>
  <c r="T945" i="17"/>
  <c r="I945" i="17"/>
  <c r="H945" i="17"/>
  <c r="S945" i="17" s="1"/>
  <c r="T941" i="17"/>
  <c r="R941" i="17"/>
  <c r="I941" i="17"/>
  <c r="H941" i="17"/>
  <c r="S941" i="17" s="1"/>
  <c r="R937" i="17"/>
  <c r="T937" i="17"/>
  <c r="I937" i="17"/>
  <c r="H937" i="17"/>
  <c r="S937" i="17" s="1"/>
  <c r="T933" i="17"/>
  <c r="R933" i="17"/>
  <c r="I933" i="17"/>
  <c r="H933" i="17"/>
  <c r="S933" i="17" s="1"/>
  <c r="R929" i="17"/>
  <c r="T929" i="17"/>
  <c r="I929" i="17"/>
  <c r="H929" i="17"/>
  <c r="S929" i="17" s="1"/>
  <c r="T925" i="17"/>
  <c r="R925" i="17"/>
  <c r="I925" i="17"/>
  <c r="H925" i="17"/>
  <c r="S925" i="17" s="1"/>
  <c r="R921" i="17"/>
  <c r="I921" i="17"/>
  <c r="T921" i="17"/>
  <c r="H921" i="17"/>
  <c r="R917" i="17"/>
  <c r="T917" i="17"/>
  <c r="I917" i="17"/>
  <c r="H917" i="17"/>
  <c r="S917" i="17" s="1"/>
  <c r="T913" i="17"/>
  <c r="R913" i="17"/>
  <c r="I913" i="17"/>
  <c r="H913" i="17"/>
  <c r="S913" i="17" s="1"/>
  <c r="T909" i="17"/>
  <c r="R909" i="17"/>
  <c r="I909" i="17"/>
  <c r="H909" i="17"/>
  <c r="S909" i="17" s="1"/>
  <c r="R905" i="17"/>
  <c r="T905" i="17"/>
  <c r="I905" i="17"/>
  <c r="H905" i="17"/>
  <c r="S905" i="17" s="1"/>
  <c r="T901" i="17"/>
  <c r="R901" i="17"/>
  <c r="I901" i="17"/>
  <c r="H901" i="17"/>
  <c r="S901" i="17" s="1"/>
  <c r="T897" i="17"/>
  <c r="R897" i="17"/>
  <c r="I897" i="17"/>
  <c r="H897" i="17"/>
  <c r="S897" i="17" s="1"/>
  <c r="T893" i="17"/>
  <c r="R893" i="17"/>
  <c r="I893" i="17"/>
  <c r="H893" i="17"/>
  <c r="S893" i="17" s="1"/>
  <c r="T889" i="17"/>
  <c r="R889" i="17"/>
  <c r="I889" i="17"/>
  <c r="H889" i="17"/>
  <c r="S889" i="17" s="1"/>
  <c r="T885" i="17"/>
  <c r="R885" i="17"/>
  <c r="I885" i="17"/>
  <c r="H885" i="17"/>
  <c r="S885" i="17" s="1"/>
  <c r="T881" i="17"/>
  <c r="R881" i="17"/>
  <c r="I881" i="17"/>
  <c r="H881" i="17"/>
  <c r="S881" i="17" s="1"/>
  <c r="T877" i="17"/>
  <c r="R877" i="17"/>
  <c r="I877" i="17"/>
  <c r="H877" i="17"/>
  <c r="S877" i="17" s="1"/>
  <c r="T873" i="17"/>
  <c r="R873" i="17"/>
  <c r="I873" i="17"/>
  <c r="H873" i="17"/>
  <c r="S873" i="17" s="1"/>
  <c r="T869" i="17"/>
  <c r="R869" i="17"/>
  <c r="I869" i="17"/>
  <c r="H869" i="17"/>
  <c r="S869" i="17" s="1"/>
  <c r="T865" i="17"/>
  <c r="R865" i="17"/>
  <c r="I865" i="17"/>
  <c r="H865" i="17"/>
  <c r="S865" i="17" s="1"/>
  <c r="T861" i="17"/>
  <c r="R861" i="17"/>
  <c r="I861" i="17"/>
  <c r="H861" i="17"/>
  <c r="S861" i="17" s="1"/>
  <c r="T857" i="17"/>
  <c r="R857" i="17"/>
  <c r="I857" i="17"/>
  <c r="H857" i="17"/>
  <c r="S857" i="17" s="1"/>
  <c r="T853" i="17"/>
  <c r="R853" i="17"/>
  <c r="I853" i="17"/>
  <c r="H853" i="17"/>
  <c r="S853" i="17" s="1"/>
  <c r="T849" i="17"/>
  <c r="R849" i="17"/>
  <c r="I849" i="17"/>
  <c r="H849" i="17"/>
  <c r="S849" i="17" s="1"/>
  <c r="T845" i="17"/>
  <c r="R845" i="17"/>
  <c r="I845" i="17"/>
  <c r="H845" i="17"/>
  <c r="S845" i="17" s="1"/>
  <c r="T841" i="17"/>
  <c r="R841" i="17"/>
  <c r="I841" i="17"/>
  <c r="H841" i="17"/>
  <c r="S841" i="17" s="1"/>
  <c r="T837" i="17"/>
  <c r="R837" i="17"/>
  <c r="I837" i="17"/>
  <c r="H837" i="17"/>
  <c r="S837" i="17" s="1"/>
  <c r="T833" i="17"/>
  <c r="R833" i="17"/>
  <c r="I833" i="17"/>
  <c r="H833" i="17"/>
  <c r="S833" i="17" s="1"/>
  <c r="T829" i="17"/>
  <c r="R829" i="17"/>
  <c r="I829" i="17"/>
  <c r="H829" i="17"/>
  <c r="S829" i="17" s="1"/>
  <c r="T825" i="17"/>
  <c r="R825" i="17"/>
  <c r="I825" i="17"/>
  <c r="H825" i="17"/>
  <c r="S825" i="17" s="1"/>
  <c r="T821" i="17"/>
  <c r="R821" i="17"/>
  <c r="I821" i="17"/>
  <c r="H821" i="17"/>
  <c r="S821" i="17" s="1"/>
  <c r="T817" i="17"/>
  <c r="R817" i="17"/>
  <c r="I817" i="17"/>
  <c r="H817" i="17"/>
  <c r="S817" i="17" s="1"/>
  <c r="T813" i="17"/>
  <c r="R813" i="17"/>
  <c r="I813" i="17"/>
  <c r="H813" i="17"/>
  <c r="S813" i="17" s="1"/>
  <c r="T809" i="17"/>
  <c r="R809" i="17"/>
  <c r="I809" i="17"/>
  <c r="H809" i="17"/>
  <c r="S809" i="17" s="1"/>
  <c r="T805" i="17"/>
  <c r="R805" i="17"/>
  <c r="I805" i="17"/>
  <c r="H805" i="17"/>
  <c r="S805" i="17" s="1"/>
  <c r="T801" i="17"/>
  <c r="R801" i="17"/>
  <c r="I801" i="17"/>
  <c r="H801" i="17"/>
  <c r="S801" i="17" s="1"/>
  <c r="T797" i="17"/>
  <c r="R797" i="17"/>
  <c r="I797" i="17"/>
  <c r="H797" i="17"/>
  <c r="S797" i="17" s="1"/>
  <c r="T793" i="17"/>
  <c r="R793" i="17"/>
  <c r="I793" i="17"/>
  <c r="H793" i="17"/>
  <c r="S793" i="17" s="1"/>
  <c r="T789" i="17"/>
  <c r="R789" i="17"/>
  <c r="I789" i="17"/>
  <c r="H789" i="17"/>
  <c r="S789" i="17" s="1"/>
  <c r="T785" i="17"/>
  <c r="R785" i="17"/>
  <c r="I785" i="17"/>
  <c r="H785" i="17"/>
  <c r="S785" i="17" s="1"/>
  <c r="T781" i="17"/>
  <c r="R781" i="17"/>
  <c r="I781" i="17"/>
  <c r="H781" i="17"/>
  <c r="S781" i="17" s="1"/>
  <c r="T777" i="17"/>
  <c r="R777" i="17"/>
  <c r="I777" i="17"/>
  <c r="H777" i="17"/>
  <c r="S777" i="17" s="1"/>
  <c r="T773" i="17"/>
  <c r="R773" i="17"/>
  <c r="I773" i="17"/>
  <c r="H773" i="17"/>
  <c r="S773" i="17" s="1"/>
  <c r="T769" i="17"/>
  <c r="R769" i="17"/>
  <c r="I769" i="17"/>
  <c r="H769" i="17"/>
  <c r="S769" i="17" s="1"/>
  <c r="T765" i="17"/>
  <c r="R765" i="17"/>
  <c r="I765" i="17"/>
  <c r="H765" i="17"/>
  <c r="S765" i="17" s="1"/>
  <c r="T761" i="17"/>
  <c r="R761" i="17"/>
  <c r="I761" i="17"/>
  <c r="H761" i="17"/>
  <c r="S761" i="17" s="1"/>
  <c r="T757" i="17"/>
  <c r="R757" i="17"/>
  <c r="I757" i="17"/>
  <c r="H757" i="17"/>
  <c r="S757" i="17" s="1"/>
  <c r="T753" i="17"/>
  <c r="R753" i="17"/>
  <c r="I753" i="17"/>
  <c r="H753" i="17"/>
  <c r="S753" i="17" s="1"/>
  <c r="T749" i="17"/>
  <c r="R749" i="17"/>
  <c r="I749" i="17"/>
  <c r="H749" i="17"/>
  <c r="S749" i="17" s="1"/>
  <c r="T745" i="17"/>
  <c r="R745" i="17"/>
  <c r="I745" i="17"/>
  <c r="H745" i="17"/>
  <c r="S745" i="17" s="1"/>
  <c r="T741" i="17"/>
  <c r="R741" i="17"/>
  <c r="I741" i="17"/>
  <c r="H741" i="17"/>
  <c r="S741" i="17" s="1"/>
  <c r="T737" i="17"/>
  <c r="R737" i="17"/>
  <c r="I737" i="17"/>
  <c r="H737" i="17"/>
  <c r="S737" i="17" s="1"/>
  <c r="T733" i="17"/>
  <c r="R733" i="17"/>
  <c r="I733" i="17"/>
  <c r="H733" i="17"/>
  <c r="S733" i="17" s="1"/>
  <c r="T729" i="17"/>
  <c r="R729" i="17"/>
  <c r="I729" i="17"/>
  <c r="H729" i="17"/>
  <c r="S729" i="17" s="1"/>
  <c r="T725" i="17"/>
  <c r="R725" i="17"/>
  <c r="I725" i="17"/>
  <c r="H725" i="17"/>
  <c r="S725" i="17" s="1"/>
  <c r="T721" i="17"/>
  <c r="R721" i="17"/>
  <c r="I721" i="17"/>
  <c r="H721" i="17"/>
  <c r="S721" i="17" s="1"/>
  <c r="T717" i="17"/>
  <c r="R717" i="17"/>
  <c r="I717" i="17"/>
  <c r="H717" i="17"/>
  <c r="S717" i="17" s="1"/>
  <c r="T713" i="17"/>
  <c r="R713" i="17"/>
  <c r="I713" i="17"/>
  <c r="H713" i="17"/>
  <c r="S713" i="17" s="1"/>
  <c r="T709" i="17"/>
  <c r="R709" i="17"/>
  <c r="I709" i="17"/>
  <c r="H709" i="17"/>
  <c r="S709" i="17" s="1"/>
  <c r="T705" i="17"/>
  <c r="R705" i="17"/>
  <c r="I705" i="17"/>
  <c r="H705" i="17"/>
  <c r="S705" i="17" s="1"/>
  <c r="T701" i="17"/>
  <c r="R701" i="17"/>
  <c r="I701" i="17"/>
  <c r="H701" i="17"/>
  <c r="S701" i="17" s="1"/>
  <c r="T697" i="17"/>
  <c r="R697" i="17"/>
  <c r="I697" i="17"/>
  <c r="H697" i="17"/>
  <c r="S697" i="17" s="1"/>
  <c r="T693" i="17"/>
  <c r="R693" i="17"/>
  <c r="I693" i="17"/>
  <c r="H693" i="17"/>
  <c r="S693" i="17" s="1"/>
  <c r="T689" i="17"/>
  <c r="R689" i="17"/>
  <c r="I689" i="17"/>
  <c r="H689" i="17"/>
  <c r="S689" i="17" s="1"/>
  <c r="T685" i="17"/>
  <c r="R685" i="17"/>
  <c r="I685" i="17"/>
  <c r="H685" i="17"/>
  <c r="S685" i="17" s="1"/>
  <c r="T681" i="17"/>
  <c r="R681" i="17"/>
  <c r="I681" i="17"/>
  <c r="H681" i="17"/>
  <c r="S681" i="17" s="1"/>
  <c r="T677" i="17"/>
  <c r="R677" i="17"/>
  <c r="I677" i="17"/>
  <c r="H677" i="17"/>
  <c r="S677" i="17" s="1"/>
  <c r="T673" i="17"/>
  <c r="R673" i="17"/>
  <c r="I673" i="17"/>
  <c r="H673" i="17"/>
  <c r="S673" i="17" s="1"/>
  <c r="T669" i="17"/>
  <c r="R669" i="17"/>
  <c r="I669" i="17"/>
  <c r="H669" i="17"/>
  <c r="S669" i="17" s="1"/>
  <c r="T665" i="17"/>
  <c r="R665" i="17"/>
  <c r="I665" i="17"/>
  <c r="H665" i="17"/>
  <c r="S665" i="17" s="1"/>
  <c r="T661" i="17"/>
  <c r="R661" i="17"/>
  <c r="I661" i="17"/>
  <c r="H661" i="17"/>
  <c r="S661" i="17" s="1"/>
  <c r="T657" i="17"/>
  <c r="R657" i="17"/>
  <c r="I657" i="17"/>
  <c r="H657" i="17"/>
  <c r="S657" i="17" s="1"/>
  <c r="T653" i="17"/>
  <c r="R653" i="17"/>
  <c r="I653" i="17"/>
  <c r="H653" i="17"/>
  <c r="S653" i="17" s="1"/>
  <c r="T649" i="17"/>
  <c r="R649" i="17"/>
  <c r="I649" i="17"/>
  <c r="H649" i="17"/>
  <c r="S649" i="17" s="1"/>
  <c r="T645" i="17"/>
  <c r="R645" i="17"/>
  <c r="I645" i="17"/>
  <c r="H645" i="17"/>
  <c r="S645" i="17" s="1"/>
  <c r="T641" i="17"/>
  <c r="R641" i="17"/>
  <c r="I641" i="17"/>
  <c r="H641" i="17"/>
  <c r="S641" i="17" s="1"/>
  <c r="T637" i="17"/>
  <c r="R637" i="17"/>
  <c r="I637" i="17"/>
  <c r="H637" i="17"/>
  <c r="S637" i="17" s="1"/>
  <c r="T633" i="17"/>
  <c r="R633" i="17"/>
  <c r="I633" i="17"/>
  <c r="H633" i="17"/>
  <c r="S633" i="17" s="1"/>
  <c r="T629" i="17"/>
  <c r="R629" i="17"/>
  <c r="I629" i="17"/>
  <c r="H629" i="17"/>
  <c r="S629" i="17" s="1"/>
  <c r="T625" i="17"/>
  <c r="R625" i="17"/>
  <c r="I625" i="17"/>
  <c r="H625" i="17"/>
  <c r="S625" i="17" s="1"/>
  <c r="T621" i="17"/>
  <c r="R621" i="17"/>
  <c r="I621" i="17"/>
  <c r="H621" i="17"/>
  <c r="S621" i="17" s="1"/>
  <c r="T617" i="17"/>
  <c r="R617" i="17"/>
  <c r="I617" i="17"/>
  <c r="H617" i="17"/>
  <c r="S617" i="17" s="1"/>
  <c r="T613" i="17"/>
  <c r="R613" i="17"/>
  <c r="I613" i="17"/>
  <c r="H613" i="17"/>
  <c r="S613" i="17" s="1"/>
  <c r="T609" i="17"/>
  <c r="R609" i="17"/>
  <c r="I609" i="17"/>
  <c r="H609" i="17"/>
  <c r="S609" i="17" s="1"/>
  <c r="T605" i="17"/>
  <c r="R605" i="17"/>
  <c r="I605" i="17"/>
  <c r="H605" i="17"/>
  <c r="S605" i="17" s="1"/>
  <c r="T601" i="17"/>
  <c r="R601" i="17"/>
  <c r="I601" i="17"/>
  <c r="H601" i="17"/>
  <c r="S601" i="17" s="1"/>
  <c r="T597" i="17"/>
  <c r="R597" i="17"/>
  <c r="I597" i="17"/>
  <c r="H597" i="17"/>
  <c r="S597" i="17" s="1"/>
  <c r="T593" i="17"/>
  <c r="R593" i="17"/>
  <c r="I593" i="17"/>
  <c r="H593" i="17"/>
  <c r="S593" i="17" s="1"/>
  <c r="T589" i="17"/>
  <c r="R589" i="17"/>
  <c r="I589" i="17"/>
  <c r="H589" i="17"/>
  <c r="T585" i="17"/>
  <c r="R585" i="17"/>
  <c r="I585" i="17"/>
  <c r="H585" i="17"/>
  <c r="S585" i="17" s="1"/>
  <c r="T581" i="17"/>
  <c r="R581" i="17"/>
  <c r="I581" i="17"/>
  <c r="H581" i="17"/>
  <c r="S581" i="17" s="1"/>
  <c r="T577" i="17"/>
  <c r="R577" i="17"/>
  <c r="I577" i="17"/>
  <c r="H577" i="17"/>
  <c r="S577" i="17" s="1"/>
  <c r="T573" i="17"/>
  <c r="R573" i="17"/>
  <c r="I573" i="17"/>
  <c r="H573" i="17"/>
  <c r="T569" i="17"/>
  <c r="R569" i="17"/>
  <c r="I569" i="17"/>
  <c r="H569" i="17"/>
  <c r="S569" i="17" s="1"/>
  <c r="T565" i="17"/>
  <c r="R565" i="17"/>
  <c r="I565" i="17"/>
  <c r="H565" i="17"/>
  <c r="T561" i="17"/>
  <c r="R561" i="17"/>
  <c r="I561" i="17"/>
  <c r="H561" i="17"/>
  <c r="S561" i="17" s="1"/>
  <c r="T557" i="17"/>
  <c r="R557" i="17"/>
  <c r="I557" i="17"/>
  <c r="H557" i="17"/>
  <c r="T553" i="17"/>
  <c r="R553" i="17"/>
  <c r="I553" i="17"/>
  <c r="H553" i="17"/>
  <c r="T549" i="17"/>
  <c r="R549" i="17"/>
  <c r="I549" i="17"/>
  <c r="H549" i="17"/>
  <c r="T545" i="17"/>
  <c r="R545" i="17"/>
  <c r="I545" i="17"/>
  <c r="H545" i="17"/>
  <c r="T541" i="17"/>
  <c r="R541" i="17"/>
  <c r="I541" i="17"/>
  <c r="H541" i="17"/>
  <c r="S541" i="17" s="1"/>
  <c r="T537" i="17"/>
  <c r="R537" i="17"/>
  <c r="I537" i="17"/>
  <c r="H537" i="17"/>
  <c r="T533" i="17"/>
  <c r="R533" i="17"/>
  <c r="I533" i="17"/>
  <c r="H533" i="17"/>
  <c r="S533" i="17" s="1"/>
  <c r="T529" i="17"/>
  <c r="R529" i="17"/>
  <c r="I529" i="17"/>
  <c r="H529" i="17"/>
  <c r="T525" i="17"/>
  <c r="R525" i="17"/>
  <c r="I525" i="17"/>
  <c r="H525" i="17"/>
  <c r="S525" i="17" s="1"/>
  <c r="T521" i="17"/>
  <c r="R521" i="17"/>
  <c r="I521" i="17"/>
  <c r="H521" i="17"/>
  <c r="S521" i="17" s="1"/>
  <c r="T517" i="17"/>
  <c r="R517" i="17"/>
  <c r="I517" i="17"/>
  <c r="H517" i="17"/>
  <c r="S517" i="17" s="1"/>
  <c r="T513" i="17"/>
  <c r="R513" i="17"/>
  <c r="I513" i="17"/>
  <c r="H513" i="17"/>
  <c r="S513" i="17" s="1"/>
  <c r="T509" i="17"/>
  <c r="R509" i="17"/>
  <c r="I509" i="17"/>
  <c r="H509" i="17"/>
  <c r="T505" i="17"/>
  <c r="R505" i="17"/>
  <c r="I505" i="17"/>
  <c r="H505" i="17"/>
  <c r="S505" i="17" s="1"/>
  <c r="T501" i="17"/>
  <c r="R501" i="17"/>
  <c r="I501" i="17"/>
  <c r="H501" i="17"/>
  <c r="T497" i="17"/>
  <c r="R497" i="17"/>
  <c r="I497" i="17"/>
  <c r="H497" i="17"/>
  <c r="S497" i="17" s="1"/>
  <c r="T493" i="17"/>
  <c r="R493" i="17"/>
  <c r="I493" i="17"/>
  <c r="H493" i="17"/>
  <c r="T489" i="17"/>
  <c r="R489" i="17"/>
  <c r="I489" i="17"/>
  <c r="H489" i="17"/>
  <c r="T485" i="17"/>
  <c r="R485" i="17"/>
  <c r="I485" i="17"/>
  <c r="H485" i="17"/>
  <c r="T481" i="17"/>
  <c r="R481" i="17"/>
  <c r="I481" i="17"/>
  <c r="H481" i="17"/>
  <c r="T477" i="17"/>
  <c r="R477" i="17"/>
  <c r="I477" i="17"/>
  <c r="H477" i="17"/>
  <c r="S477" i="17" s="1"/>
  <c r="T473" i="17"/>
  <c r="R473" i="17"/>
  <c r="I473" i="17"/>
  <c r="H473" i="17"/>
  <c r="T469" i="17"/>
  <c r="R469" i="17"/>
  <c r="I469" i="17"/>
  <c r="H469" i="17"/>
  <c r="S469" i="17" s="1"/>
  <c r="T465" i="17"/>
  <c r="R465" i="17"/>
  <c r="I465" i="17"/>
  <c r="H465" i="17"/>
  <c r="S465" i="17" s="1"/>
  <c r="T461" i="17"/>
  <c r="R461" i="17"/>
  <c r="I461" i="17"/>
  <c r="H461" i="17"/>
  <c r="S461" i="17" s="1"/>
  <c r="T457" i="17"/>
  <c r="R457" i="17"/>
  <c r="I457" i="17"/>
  <c r="H457" i="17"/>
  <c r="S457" i="17" s="1"/>
  <c r="T453" i="17"/>
  <c r="R453" i="17"/>
  <c r="I453" i="17"/>
  <c r="H453" i="17"/>
  <c r="S453" i="17" s="1"/>
  <c r="T449" i="17"/>
  <c r="R449" i="17"/>
  <c r="I449" i="17"/>
  <c r="H449" i="17"/>
  <c r="S449" i="17" s="1"/>
  <c r="T445" i="17"/>
  <c r="R445" i="17"/>
  <c r="I445" i="17"/>
  <c r="H445" i="17"/>
  <c r="T441" i="17"/>
  <c r="R441" i="17"/>
  <c r="I441" i="17"/>
  <c r="H441" i="17"/>
  <c r="S441" i="17" s="1"/>
  <c r="T437" i="17"/>
  <c r="R437" i="17"/>
  <c r="I437" i="17"/>
  <c r="H437" i="17"/>
  <c r="T433" i="17"/>
  <c r="R433" i="17"/>
  <c r="I433" i="17"/>
  <c r="H433" i="17"/>
  <c r="T429" i="17"/>
  <c r="R429" i="17"/>
  <c r="I429" i="17"/>
  <c r="H429" i="17"/>
  <c r="T425" i="17"/>
  <c r="R425" i="17"/>
  <c r="I425" i="17"/>
  <c r="H425" i="17"/>
  <c r="T421" i="17"/>
  <c r="R421" i="17"/>
  <c r="I421" i="17"/>
  <c r="H421" i="17"/>
  <c r="T417" i="17"/>
  <c r="R417" i="17"/>
  <c r="I417" i="17"/>
  <c r="H417" i="17"/>
  <c r="T413" i="17"/>
  <c r="R413" i="17"/>
  <c r="I413" i="17"/>
  <c r="H413" i="17"/>
  <c r="S413" i="17" s="1"/>
  <c r="T409" i="17"/>
  <c r="R409" i="17"/>
  <c r="I409" i="17"/>
  <c r="H409" i="17"/>
  <c r="T405" i="17"/>
  <c r="R405" i="17"/>
  <c r="I405" i="17"/>
  <c r="H405" i="17"/>
  <c r="S405" i="17" s="1"/>
  <c r="T401" i="17"/>
  <c r="R401" i="17"/>
  <c r="I401" i="17"/>
  <c r="H401" i="17"/>
  <c r="S401" i="17" s="1"/>
  <c r="T397" i="17"/>
  <c r="R397" i="17"/>
  <c r="I397" i="17"/>
  <c r="H397" i="17"/>
  <c r="S397" i="17" s="1"/>
  <c r="T393" i="17"/>
  <c r="R393" i="17"/>
  <c r="I393" i="17"/>
  <c r="H393" i="17"/>
  <c r="S393" i="17" s="1"/>
  <c r="T389" i="17"/>
  <c r="R389" i="17"/>
  <c r="I389" i="17"/>
  <c r="H389" i="17"/>
  <c r="S389" i="17" s="1"/>
  <c r="T385" i="17"/>
  <c r="R385" i="17"/>
  <c r="I385" i="17"/>
  <c r="H385" i="17"/>
  <c r="T381" i="17"/>
  <c r="R381" i="17"/>
  <c r="I381" i="17"/>
  <c r="H381" i="17"/>
  <c r="T377" i="17"/>
  <c r="R377" i="17"/>
  <c r="I377" i="17"/>
  <c r="H377" i="17"/>
  <c r="S377" i="17" s="1"/>
  <c r="T373" i="17"/>
  <c r="R373" i="17"/>
  <c r="I373" i="17"/>
  <c r="H373" i="17"/>
  <c r="T369" i="17"/>
  <c r="R369" i="17"/>
  <c r="I369" i="17"/>
  <c r="H369" i="17"/>
  <c r="S369" i="17" s="1"/>
  <c r="T365" i="17"/>
  <c r="R365" i="17"/>
  <c r="I365" i="17"/>
  <c r="H365" i="17"/>
  <c r="T361" i="17"/>
  <c r="R361" i="17"/>
  <c r="I361" i="17"/>
  <c r="H361" i="17"/>
  <c r="T357" i="17"/>
  <c r="R357" i="17"/>
  <c r="I357" i="17"/>
  <c r="H357" i="17"/>
  <c r="T353" i="17"/>
  <c r="R353" i="17"/>
  <c r="I353" i="17"/>
  <c r="H353" i="17"/>
  <c r="S353" i="17" s="1"/>
  <c r="T349" i="17"/>
  <c r="R349" i="17"/>
  <c r="I349" i="17"/>
  <c r="H349" i="17"/>
  <c r="S349" i="17" s="1"/>
  <c r="T345" i="17"/>
  <c r="R345" i="17"/>
  <c r="I345" i="17"/>
  <c r="H345" i="17"/>
  <c r="T341" i="17"/>
  <c r="R341" i="17"/>
  <c r="I341" i="17"/>
  <c r="H341" i="17"/>
  <c r="S341" i="17" s="1"/>
  <c r="T337" i="17"/>
  <c r="R337" i="17"/>
  <c r="I337" i="17"/>
  <c r="H337" i="17"/>
  <c r="S337" i="17" s="1"/>
  <c r="T333" i="17"/>
  <c r="R333" i="17"/>
  <c r="I333" i="17"/>
  <c r="H333" i="17"/>
  <c r="S333" i="17" s="1"/>
  <c r="T329" i="17"/>
  <c r="R329" i="17"/>
  <c r="I329" i="17"/>
  <c r="H329" i="17"/>
  <c r="S329" i="17" s="1"/>
  <c r="T325" i="17"/>
  <c r="R325" i="17"/>
  <c r="I325" i="17"/>
  <c r="H325" i="17"/>
  <c r="S325" i="17" s="1"/>
  <c r="T321" i="17"/>
  <c r="R321" i="17"/>
  <c r="I321" i="17"/>
  <c r="H321" i="17"/>
  <c r="S321" i="17" s="1"/>
  <c r="T317" i="17"/>
  <c r="R317" i="17"/>
  <c r="I317" i="17"/>
  <c r="H317" i="17"/>
  <c r="T313" i="17"/>
  <c r="R313" i="17"/>
  <c r="I313" i="17"/>
  <c r="H313" i="17"/>
  <c r="S313" i="17" s="1"/>
  <c r="T309" i="17"/>
  <c r="R309" i="17"/>
  <c r="I309" i="17"/>
  <c r="H309" i="17"/>
  <c r="T305" i="17"/>
  <c r="R305" i="17"/>
  <c r="I305" i="17"/>
  <c r="H305" i="17"/>
  <c r="T301" i="17"/>
  <c r="R301" i="17"/>
  <c r="I301" i="17"/>
  <c r="H301" i="17"/>
  <c r="S301" i="17" s="1"/>
  <c r="T297" i="17"/>
  <c r="R297" i="17"/>
  <c r="I297" i="17"/>
  <c r="H297" i="17"/>
  <c r="T293" i="17"/>
  <c r="R293" i="17"/>
  <c r="I293" i="17"/>
  <c r="H293" i="17"/>
  <c r="T289" i="17"/>
  <c r="R289" i="17"/>
  <c r="I289" i="17"/>
  <c r="H289" i="17"/>
  <c r="S289" i="17" s="1"/>
  <c r="T285" i="17"/>
  <c r="R285" i="17"/>
  <c r="I285" i="17"/>
  <c r="H285" i="17"/>
  <c r="S285" i="17" s="1"/>
  <c r="T281" i="17"/>
  <c r="R281" i="17"/>
  <c r="I281" i="17"/>
  <c r="H281" i="17"/>
  <c r="T277" i="17"/>
  <c r="R277" i="17"/>
  <c r="I277" i="17"/>
  <c r="H277" i="17"/>
  <c r="S277" i="17" s="1"/>
  <c r="T273" i="17"/>
  <c r="R273" i="17"/>
  <c r="I273" i="17"/>
  <c r="H273" i="17"/>
  <c r="T269" i="17"/>
  <c r="R269" i="17"/>
  <c r="I269" i="17"/>
  <c r="H269" i="17"/>
  <c r="S269" i="17" s="1"/>
  <c r="T265" i="17"/>
  <c r="R265" i="17"/>
  <c r="I265" i="17"/>
  <c r="H265" i="17"/>
  <c r="S265" i="17" s="1"/>
  <c r="T261" i="17"/>
  <c r="R261" i="17"/>
  <c r="I261" i="17"/>
  <c r="H261" i="17"/>
  <c r="S261" i="17" s="1"/>
  <c r="T257" i="17"/>
  <c r="R257" i="17"/>
  <c r="I257" i="17"/>
  <c r="H257" i="17"/>
  <c r="S257" i="17" s="1"/>
  <c r="T253" i="17"/>
  <c r="R253" i="17"/>
  <c r="I253" i="17"/>
  <c r="H253" i="17"/>
  <c r="T249" i="17"/>
  <c r="R249" i="17"/>
  <c r="I249" i="17"/>
  <c r="H249" i="17"/>
  <c r="S249" i="17" s="1"/>
  <c r="T245" i="17"/>
  <c r="R245" i="17"/>
  <c r="I245" i="17"/>
  <c r="H245" i="17"/>
  <c r="T241" i="17"/>
  <c r="R241" i="17"/>
  <c r="I241" i="17"/>
  <c r="H241" i="17"/>
  <c r="S241" i="17" s="1"/>
  <c r="T237" i="17"/>
  <c r="R237" i="17"/>
  <c r="I237" i="17"/>
  <c r="H237" i="17"/>
  <c r="T233" i="17"/>
  <c r="R233" i="17"/>
  <c r="I233" i="17"/>
  <c r="H233" i="17"/>
  <c r="T229" i="17"/>
  <c r="R229" i="17"/>
  <c r="I229" i="17"/>
  <c r="H229" i="17"/>
  <c r="T225" i="17"/>
  <c r="R225" i="17"/>
  <c r="I225" i="17"/>
  <c r="H225" i="17"/>
  <c r="T221" i="17"/>
  <c r="R221" i="17"/>
  <c r="I221" i="17"/>
  <c r="H221" i="17"/>
  <c r="S221" i="17" s="1"/>
  <c r="T217" i="17"/>
  <c r="R217" i="17"/>
  <c r="I217" i="17"/>
  <c r="H217" i="17"/>
  <c r="T213" i="17"/>
  <c r="R213" i="17"/>
  <c r="I213" i="17"/>
  <c r="H213" i="17"/>
  <c r="S213" i="17" s="1"/>
  <c r="T209" i="17"/>
  <c r="R209" i="17"/>
  <c r="I209" i="17"/>
  <c r="H209" i="17"/>
  <c r="S209" i="17" s="1"/>
  <c r="T205" i="17"/>
  <c r="R205" i="17"/>
  <c r="I205" i="17"/>
  <c r="H205" i="17"/>
  <c r="S205" i="17" s="1"/>
  <c r="T201" i="17"/>
  <c r="R201" i="17"/>
  <c r="I201" i="17"/>
  <c r="H201" i="17"/>
  <c r="S201" i="17" s="1"/>
  <c r="T197" i="17"/>
  <c r="R197" i="17"/>
  <c r="I197" i="17"/>
  <c r="H197" i="17"/>
  <c r="S197" i="17" s="1"/>
  <c r="T193" i="17"/>
  <c r="R193" i="17"/>
  <c r="I193" i="17"/>
  <c r="H193" i="17"/>
  <c r="S193" i="17" s="1"/>
  <c r="T189" i="17"/>
  <c r="R189" i="17"/>
  <c r="I189" i="17"/>
  <c r="H189" i="17"/>
  <c r="T185" i="17"/>
  <c r="R185" i="17"/>
  <c r="I185" i="17"/>
  <c r="H185" i="17"/>
  <c r="S185" i="17" s="1"/>
  <c r="T181" i="17"/>
  <c r="I181" i="17"/>
  <c r="R181" i="17"/>
  <c r="H181" i="17"/>
  <c r="T177" i="17"/>
  <c r="R177" i="17"/>
  <c r="I177" i="17"/>
  <c r="H177" i="17"/>
  <c r="T173" i="17"/>
  <c r="R173" i="17"/>
  <c r="I173" i="17"/>
  <c r="H173" i="17"/>
  <c r="T169" i="17"/>
  <c r="R169" i="17"/>
  <c r="I169" i="17"/>
  <c r="H169" i="17"/>
  <c r="T165" i="17"/>
  <c r="I165" i="17"/>
  <c r="R165" i="17"/>
  <c r="H165" i="17"/>
  <c r="T161" i="17"/>
  <c r="R161" i="17"/>
  <c r="I161" i="17"/>
  <c r="H161" i="17"/>
  <c r="R157" i="17"/>
  <c r="T157" i="17"/>
  <c r="I157" i="17"/>
  <c r="H157" i="17"/>
  <c r="S157" i="17" s="1"/>
  <c r="R153" i="17"/>
  <c r="T153" i="17"/>
  <c r="I153" i="17"/>
  <c r="H153" i="17"/>
  <c r="R149" i="17"/>
  <c r="T149" i="17"/>
  <c r="I149" i="17"/>
  <c r="H149" i="17"/>
  <c r="S149" i="17" s="1"/>
  <c r="R145" i="17"/>
  <c r="T145" i="17"/>
  <c r="I145" i="17"/>
  <c r="H145" i="17"/>
  <c r="S145" i="17" s="1"/>
  <c r="R141" i="17"/>
  <c r="T141" i="17"/>
  <c r="I141" i="17"/>
  <c r="H141" i="17"/>
  <c r="S141" i="17" s="1"/>
  <c r="R137" i="17"/>
  <c r="T137" i="17"/>
  <c r="I137" i="17"/>
  <c r="H137" i="17"/>
  <c r="S137" i="17" s="1"/>
  <c r="R133" i="17"/>
  <c r="T133" i="17"/>
  <c r="I133" i="17"/>
  <c r="H133" i="17"/>
  <c r="S133" i="17" s="1"/>
  <c r="R129" i="17"/>
  <c r="T129" i="17"/>
  <c r="I129" i="17"/>
  <c r="H129" i="17"/>
  <c r="S129" i="17" s="1"/>
  <c r="R125" i="17"/>
  <c r="T125" i="17"/>
  <c r="I125" i="17"/>
  <c r="H125" i="17"/>
  <c r="R121" i="17"/>
  <c r="T121" i="17"/>
  <c r="I121" i="17"/>
  <c r="H121" i="17"/>
  <c r="S121" i="17" s="1"/>
  <c r="R117" i="17"/>
  <c r="T117" i="17"/>
  <c r="I117" i="17"/>
  <c r="H117" i="17"/>
  <c r="R113" i="17"/>
  <c r="T113" i="17"/>
  <c r="I113" i="17"/>
  <c r="H113" i="17"/>
  <c r="S113" i="17" s="1"/>
  <c r="R109" i="17"/>
  <c r="T109" i="17"/>
  <c r="I109" i="17"/>
  <c r="H109" i="17"/>
  <c r="R105" i="17"/>
  <c r="T105" i="17"/>
  <c r="I105" i="17"/>
  <c r="H105" i="17"/>
  <c r="R101" i="17"/>
  <c r="T101" i="17"/>
  <c r="I101" i="17"/>
  <c r="H101" i="17"/>
  <c r="R97" i="17"/>
  <c r="T97" i="17"/>
  <c r="I97" i="17"/>
  <c r="H97" i="17"/>
  <c r="R93" i="17"/>
  <c r="T93" i="17"/>
  <c r="I93" i="17"/>
  <c r="H93" i="17"/>
  <c r="S93" i="17" s="1"/>
  <c r="R89" i="17"/>
  <c r="T89" i="17"/>
  <c r="I89" i="17"/>
  <c r="H89" i="17"/>
  <c r="S89" i="17" s="1"/>
  <c r="R85" i="17"/>
  <c r="T85" i="17"/>
  <c r="I85" i="17"/>
  <c r="H85" i="17"/>
  <c r="S85" i="17" s="1"/>
  <c r="R81" i="17"/>
  <c r="T81" i="17"/>
  <c r="I81" i="17"/>
  <c r="H81" i="17"/>
  <c r="S81" i="17" s="1"/>
  <c r="R77" i="17"/>
  <c r="T77" i="17"/>
  <c r="I77" i="17"/>
  <c r="H77" i="17"/>
  <c r="S77" i="17" s="1"/>
  <c r="R73" i="17"/>
  <c r="T73" i="17"/>
  <c r="I73" i="17"/>
  <c r="H73" i="17"/>
  <c r="S73" i="17" s="1"/>
  <c r="R69" i="17"/>
  <c r="T69" i="17"/>
  <c r="I69" i="17"/>
  <c r="H69" i="17"/>
  <c r="S69" i="17" s="1"/>
  <c r="P968" i="17"/>
  <c r="D3" i="17"/>
  <c r="E2" i="27" s="1"/>
  <c r="D4" i="17"/>
  <c r="E3" i="27" s="1"/>
  <c r="D5" i="17"/>
  <c r="E4" i="27" s="1"/>
  <c r="D6" i="17"/>
  <c r="E5" i="27" s="1"/>
  <c r="D7" i="17"/>
  <c r="E6" i="27" s="1"/>
  <c r="S165" i="17" l="1"/>
  <c r="S181" i="17"/>
  <c r="S930" i="17"/>
  <c r="S938" i="17"/>
  <c r="S962" i="17"/>
  <c r="S970" i="17"/>
  <c r="S994" i="17"/>
  <c r="S1002" i="17"/>
  <c r="S1026" i="17"/>
  <c r="S1034" i="17"/>
  <c r="S1058" i="17"/>
  <c r="S1066" i="17"/>
  <c r="S1130" i="17"/>
  <c r="S1162" i="17"/>
  <c r="S171" i="17"/>
  <c r="S211" i="17"/>
  <c r="S227" i="17"/>
  <c r="S243" i="17"/>
  <c r="S259" i="17"/>
  <c r="S275" i="17"/>
  <c r="S291" i="17"/>
  <c r="S295" i="17"/>
  <c r="S299" i="17"/>
  <c r="S303" i="17"/>
  <c r="S307" i="17"/>
  <c r="S311" i="17"/>
  <c r="S315" i="17"/>
  <c r="S319" i="17"/>
  <c r="S323" i="17"/>
  <c r="S327" i="17"/>
  <c r="S331" i="17"/>
  <c r="S335" i="17"/>
  <c r="S339" i="17"/>
  <c r="S343" i="17"/>
  <c r="S347" i="17"/>
  <c r="S351" i="17"/>
  <c r="S355" i="17"/>
  <c r="S359" i="17"/>
  <c r="S363" i="17"/>
  <c r="S367" i="17"/>
  <c r="S371" i="17"/>
  <c r="S375" i="17"/>
  <c r="S379" i="17"/>
  <c r="S383" i="17"/>
  <c r="S387" i="17"/>
  <c r="S391" i="17"/>
  <c r="S395" i="17"/>
  <c r="S399" i="17"/>
  <c r="S403" i="17"/>
  <c r="S407" i="17"/>
  <c r="S411" i="17"/>
  <c r="S415" i="17"/>
  <c r="S419" i="17"/>
  <c r="S423" i="17"/>
  <c r="S427" i="17"/>
  <c r="S431" i="17"/>
  <c r="S435" i="17"/>
  <c r="S439" i="17"/>
  <c r="S443" i="17"/>
  <c r="S447" i="17"/>
  <c r="S451" i="17"/>
  <c r="S455" i="17"/>
  <c r="S459" i="17"/>
  <c r="S463" i="17"/>
  <c r="S467" i="17"/>
  <c r="S471" i="17"/>
  <c r="S475" i="17"/>
  <c r="S479" i="17"/>
  <c r="S483" i="17"/>
  <c r="S487" i="17"/>
  <c r="S491" i="17"/>
  <c r="S495" i="17"/>
  <c r="S499" i="17"/>
  <c r="S503" i="17"/>
  <c r="S507" i="17"/>
  <c r="S511" i="17"/>
  <c r="S515" i="17"/>
  <c r="S519" i="17"/>
  <c r="S523" i="17"/>
  <c r="S527" i="17"/>
  <c r="S531" i="17"/>
  <c r="S535" i="17"/>
  <c r="S539" i="17"/>
  <c r="S543" i="17"/>
  <c r="S547" i="17"/>
  <c r="S551" i="17"/>
  <c r="S555" i="17"/>
  <c r="S559" i="17"/>
  <c r="S563" i="17"/>
  <c r="S567" i="17"/>
  <c r="S571" i="17"/>
  <c r="S575" i="17"/>
  <c r="S579" i="17"/>
  <c r="S583" i="17"/>
  <c r="S587" i="17"/>
  <c r="S591" i="17"/>
  <c r="S595" i="17"/>
  <c r="S599" i="17"/>
  <c r="S603" i="17"/>
  <c r="S607" i="17"/>
  <c r="S611" i="17"/>
  <c r="S615" i="17"/>
  <c r="S619" i="17"/>
  <c r="S623" i="17"/>
  <c r="S627" i="17"/>
  <c r="S631" i="17"/>
  <c r="S635" i="17"/>
  <c r="S639" i="17"/>
  <c r="S643" i="17"/>
  <c r="S647" i="17"/>
  <c r="S651" i="17"/>
  <c r="S655" i="17"/>
  <c r="S659" i="17"/>
  <c r="S663" i="17"/>
  <c r="S667" i="17"/>
  <c r="S671" i="17"/>
  <c r="S675" i="17"/>
  <c r="S679" i="17"/>
  <c r="S683" i="17"/>
  <c r="S687" i="17"/>
  <c r="S691" i="17"/>
  <c r="S695" i="17"/>
  <c r="S699" i="17"/>
  <c r="S703" i="17"/>
  <c r="S707" i="17"/>
  <c r="S711" i="17"/>
  <c r="S715" i="17"/>
  <c r="S719" i="17"/>
  <c r="S723" i="17"/>
  <c r="S727" i="17"/>
  <c r="S731" i="17"/>
  <c r="S735" i="17"/>
  <c r="S739" i="17"/>
  <c r="S743" i="17"/>
  <c r="S747" i="17"/>
  <c r="S751" i="17"/>
  <c r="S755" i="17"/>
  <c r="S759" i="17"/>
  <c r="S763" i="17"/>
  <c r="S767" i="17"/>
  <c r="S771" i="17"/>
  <c r="S775" i="17"/>
  <c r="S779" i="17"/>
  <c r="S783" i="17"/>
  <c r="S787" i="17"/>
  <c r="S791" i="17"/>
  <c r="S795" i="17"/>
  <c r="S799" i="17"/>
  <c r="S803" i="17"/>
  <c r="S807" i="17"/>
  <c r="S811" i="17"/>
  <c r="S815" i="17"/>
  <c r="S819" i="17"/>
  <c r="S823" i="17"/>
  <c r="S827" i="17"/>
  <c r="S831" i="17"/>
  <c r="S835" i="17"/>
  <c r="S839" i="17"/>
  <c r="S843" i="17"/>
  <c r="S847" i="17"/>
  <c r="S851" i="17"/>
  <c r="S855" i="17"/>
  <c r="S859" i="17"/>
  <c r="S863" i="17"/>
  <c r="S867" i="17"/>
  <c r="S871" i="17"/>
  <c r="S875" i="17"/>
  <c r="S879" i="17"/>
  <c r="S883" i="17"/>
  <c r="S887" i="17"/>
  <c r="S891" i="17"/>
  <c r="S895" i="17"/>
  <c r="S899" i="17"/>
  <c r="S903" i="17"/>
  <c r="S907" i="17"/>
  <c r="S911" i="17"/>
  <c r="S921" i="17"/>
  <c r="S80" i="17"/>
  <c r="S112" i="17"/>
  <c r="S192" i="17"/>
  <c r="S915" i="17"/>
  <c r="S919" i="17"/>
  <c r="S923" i="17"/>
  <c r="S927" i="17"/>
  <c r="S931" i="17"/>
  <c r="S935" i="17"/>
  <c r="S939" i="17"/>
  <c r="S943" i="17"/>
  <c r="S947" i="17"/>
  <c r="S951" i="17"/>
  <c r="S955" i="17"/>
  <c r="S959" i="17"/>
  <c r="S963" i="17"/>
  <c r="S967" i="17"/>
  <c r="S971" i="17"/>
  <c r="S975" i="17"/>
  <c r="S979" i="17"/>
  <c r="S983" i="17"/>
  <c r="S987" i="17"/>
  <c r="S991" i="17"/>
  <c r="S995" i="17"/>
  <c r="S999" i="17"/>
  <c r="S1003" i="17"/>
  <c r="S1007" i="17"/>
  <c r="S1011" i="17"/>
  <c r="S1015" i="17"/>
  <c r="S1019" i="17"/>
  <c r="S1023" i="17"/>
  <c r="S1027" i="17"/>
  <c r="S1031" i="17"/>
  <c r="S1035" i="17"/>
  <c r="S1039" i="17"/>
  <c r="S1043" i="17"/>
  <c r="S1047" i="17"/>
  <c r="S1051" i="17"/>
  <c r="S1055" i="17"/>
  <c r="S1059" i="17"/>
  <c r="S1063" i="17"/>
  <c r="S1067" i="17"/>
  <c r="S1071" i="17"/>
  <c r="S1075" i="17"/>
  <c r="S1079" i="17"/>
  <c r="S1083" i="17"/>
  <c r="S1087" i="17"/>
  <c r="S1091" i="17"/>
  <c r="S1095" i="17"/>
  <c r="S1099" i="17"/>
  <c r="S1103" i="17"/>
  <c r="S1107" i="17"/>
  <c r="S1111" i="17"/>
  <c r="S1115" i="17"/>
  <c r="S1119" i="17"/>
  <c r="S1123" i="17"/>
  <c r="S1127" i="17"/>
  <c r="S1131" i="17"/>
  <c r="S1135" i="17"/>
  <c r="S1139" i="17"/>
  <c r="S1143" i="17"/>
  <c r="S1147" i="17"/>
  <c r="S1151" i="17"/>
  <c r="S1155" i="17"/>
  <c r="S1159" i="17"/>
  <c r="S1163" i="17"/>
  <c r="S1167" i="17"/>
  <c r="S1171" i="17"/>
  <c r="S1175" i="17"/>
  <c r="S1179" i="17"/>
  <c r="S1183" i="17"/>
  <c r="S1187" i="17"/>
  <c r="S1191" i="17"/>
  <c r="S1084" i="17"/>
  <c r="S1132" i="17"/>
  <c r="S1144" i="17"/>
  <c r="S1152" i="17"/>
  <c r="S1160" i="17"/>
  <c r="S1164" i="17"/>
  <c r="S1172" i="17"/>
  <c r="S1176" i="17"/>
  <c r="S1184" i="17"/>
  <c r="S1192" i="17"/>
  <c r="S68" i="17"/>
  <c r="S72" i="17"/>
  <c r="S76" i="17"/>
  <c r="S84" i="17"/>
  <c r="S88" i="17"/>
  <c r="S92" i="17"/>
  <c r="S96" i="17"/>
  <c r="S100" i="17"/>
  <c r="S104" i="17"/>
  <c r="S108" i="17"/>
  <c r="S116" i="17"/>
  <c r="S120" i="17"/>
  <c r="S124" i="17"/>
  <c r="S128" i="17"/>
  <c r="S132" i="17"/>
  <c r="S136" i="17"/>
  <c r="S140" i="17"/>
  <c r="S144" i="17"/>
  <c r="S148" i="17"/>
  <c r="S160" i="17"/>
  <c r="S176" i="17"/>
  <c r="S208" i="17"/>
  <c r="S224" i="17"/>
  <c r="S240" i="17"/>
  <c r="S256" i="17"/>
  <c r="S272" i="17"/>
  <c r="S288" i="17"/>
  <c r="S304" i="17"/>
  <c r="S320" i="17"/>
  <c r="S336" i="17"/>
  <c r="S352" i="17"/>
  <c r="S368" i="17"/>
  <c r="S384" i="17"/>
  <c r="S400" i="17"/>
  <c r="S416" i="17"/>
  <c r="S432" i="17"/>
  <c r="S448" i="17"/>
  <c r="S464" i="17"/>
  <c r="S480" i="17"/>
  <c r="S496" i="17"/>
  <c r="S512" i="17"/>
  <c r="S528" i="17"/>
  <c r="S544" i="17"/>
  <c r="S560" i="17"/>
  <c r="S576" i="17"/>
  <c r="S632" i="17"/>
  <c r="S636" i="17"/>
  <c r="S640" i="17"/>
  <c r="S644" i="17"/>
  <c r="S648" i="17"/>
  <c r="S652" i="17"/>
  <c r="S656" i="17"/>
  <c r="S660" i="17"/>
  <c r="S664" i="17"/>
  <c r="S668" i="17"/>
  <c r="S672" i="17"/>
  <c r="S676" i="17"/>
  <c r="S680" i="17"/>
  <c r="S684" i="17"/>
  <c r="S688" i="17"/>
  <c r="S692" i="17"/>
  <c r="S696" i="17"/>
  <c r="S700" i="17"/>
  <c r="S704" i="17"/>
  <c r="S708" i="17"/>
  <c r="S712" i="17"/>
  <c r="S716" i="17"/>
  <c r="S720" i="17"/>
  <c r="S724" i="17"/>
  <c r="S728" i="17"/>
  <c r="S732" i="17"/>
  <c r="S736" i="17"/>
  <c r="S740" i="17"/>
  <c r="S744" i="17"/>
  <c r="S748" i="17"/>
  <c r="S752" i="17"/>
  <c r="S756" i="17"/>
  <c r="S760" i="17"/>
  <c r="S764" i="17"/>
  <c r="S768" i="17"/>
  <c r="S772" i="17"/>
  <c r="S776" i="17"/>
  <c r="S780" i="17"/>
  <c r="S784" i="17"/>
  <c r="S788" i="17"/>
  <c r="S792" i="17"/>
  <c r="S796" i="17"/>
  <c r="S800" i="17"/>
  <c r="S804" i="17"/>
  <c r="S808" i="17"/>
  <c r="S812" i="17"/>
  <c r="S816" i="17"/>
  <c r="S820" i="17"/>
  <c r="S824" i="17"/>
  <c r="S828" i="17"/>
  <c r="S832" i="17"/>
  <c r="S836" i="17"/>
  <c r="S840" i="17"/>
  <c r="S844" i="17"/>
  <c r="S848" i="17"/>
  <c r="S852" i="17"/>
  <c r="S856" i="17"/>
  <c r="S860" i="17"/>
  <c r="S864" i="17"/>
  <c r="S868" i="17"/>
  <c r="S872" i="17"/>
  <c r="S876" i="17"/>
  <c r="S880" i="17"/>
  <c r="S884" i="17"/>
  <c r="S888" i="17"/>
  <c r="S892" i="17"/>
  <c r="S896" i="17"/>
  <c r="S900" i="17"/>
  <c r="S904" i="17"/>
  <c r="S908" i="17"/>
  <c r="S912" i="17"/>
  <c r="S916" i="17"/>
  <c r="S920" i="17"/>
  <c r="S924" i="17"/>
  <c r="S928" i="17"/>
  <c r="S932" i="17"/>
  <c r="S936" i="17"/>
  <c r="S940" i="17"/>
  <c r="S944" i="17"/>
  <c r="S948" i="17"/>
  <c r="S952" i="17"/>
  <c r="S956" i="17"/>
  <c r="S960" i="17"/>
  <c r="S964" i="17"/>
  <c r="S968" i="17"/>
  <c r="S972" i="17"/>
  <c r="S976" i="17"/>
  <c r="S984" i="17"/>
  <c r="S988" i="17"/>
  <c r="S992" i="17"/>
  <c r="S996" i="17"/>
  <c r="S1000" i="17"/>
  <c r="S1004" i="17"/>
  <c r="S1008" i="17"/>
  <c r="S1012" i="17"/>
  <c r="S1016" i="17"/>
  <c r="S1020" i="17"/>
  <c r="S1024" i="17"/>
  <c r="S1028" i="17"/>
  <c r="S1032" i="17"/>
  <c r="S1036" i="17"/>
  <c r="S1040" i="17"/>
  <c r="S1044" i="17"/>
  <c r="S1048" i="17"/>
  <c r="S1052" i="17"/>
  <c r="S1056" i="17"/>
  <c r="S1060" i="17"/>
  <c r="S1064" i="17"/>
  <c r="S1068" i="17"/>
  <c r="S1072" i="17"/>
  <c r="S1076" i="17"/>
  <c r="S1080" i="17"/>
  <c r="S1088" i="17"/>
  <c r="S1092" i="17"/>
  <c r="S1096" i="17"/>
  <c r="S1100" i="17"/>
  <c r="S1104" i="17"/>
  <c r="S1108" i="17"/>
  <c r="S1112" i="17"/>
  <c r="S1116" i="17"/>
  <c r="S1120" i="17"/>
  <c r="S1124" i="17"/>
  <c r="S1128" i="17"/>
  <c r="S1136" i="17"/>
  <c r="S1140" i="17"/>
  <c r="S1148" i="17"/>
  <c r="S1156" i="17"/>
  <c r="S1168" i="17"/>
  <c r="S1180" i="17"/>
  <c r="S1188" i="17"/>
  <c r="P105" i="17"/>
  <c r="Q105" i="17" s="1"/>
  <c r="K105" i="17" s="1"/>
  <c r="S105" i="17"/>
  <c r="P117" i="17"/>
  <c r="Q117" i="17" s="1"/>
  <c r="K117" i="17" s="1"/>
  <c r="S117" i="17"/>
  <c r="P125" i="17"/>
  <c r="Q125" i="17" s="1"/>
  <c r="K125" i="17" s="1"/>
  <c r="S125" i="17"/>
  <c r="P189" i="17"/>
  <c r="Q189" i="17" s="1"/>
  <c r="K189" i="17" s="1"/>
  <c r="S189" i="17"/>
  <c r="P217" i="17"/>
  <c r="Q217" i="17" s="1"/>
  <c r="K217" i="17" s="1"/>
  <c r="S217" i="17"/>
  <c r="P229" i="17"/>
  <c r="Q229" i="17" s="1"/>
  <c r="K229" i="17" s="1"/>
  <c r="S229" i="17"/>
  <c r="P237" i="17"/>
  <c r="Q237" i="17" s="1"/>
  <c r="K237" i="17" s="1"/>
  <c r="S237" i="17"/>
  <c r="P365" i="17"/>
  <c r="Q365" i="17" s="1"/>
  <c r="K365" i="17" s="1"/>
  <c r="S365" i="17"/>
  <c r="P381" i="17"/>
  <c r="Q381" i="17" s="1"/>
  <c r="K381" i="17" s="1"/>
  <c r="S381" i="17"/>
  <c r="P409" i="17"/>
  <c r="Q409" i="17" s="1"/>
  <c r="K409" i="17" s="1"/>
  <c r="S409" i="17"/>
  <c r="P425" i="17"/>
  <c r="Q425" i="17" s="1"/>
  <c r="K425" i="17" s="1"/>
  <c r="S425" i="17"/>
  <c r="P429" i="17"/>
  <c r="Q429" i="17" s="1"/>
  <c r="K429" i="17" s="1"/>
  <c r="S429" i="17"/>
  <c r="P485" i="17"/>
  <c r="Q485" i="17" s="1"/>
  <c r="K485" i="17" s="1"/>
  <c r="S485" i="17"/>
  <c r="P529" i="17"/>
  <c r="Q529" i="17" s="1"/>
  <c r="K529" i="17" s="1"/>
  <c r="S529" i="17"/>
  <c r="P553" i="17"/>
  <c r="Q553" i="17" s="1"/>
  <c r="K553" i="17" s="1"/>
  <c r="S553" i="17"/>
  <c r="P161" i="17"/>
  <c r="Q161" i="17" s="1"/>
  <c r="K161" i="17" s="1"/>
  <c r="S161" i="17"/>
  <c r="P233" i="17"/>
  <c r="Q233" i="17" s="1"/>
  <c r="K233" i="17" s="1"/>
  <c r="S233" i="17"/>
  <c r="P245" i="17"/>
  <c r="Q245" i="17" s="1"/>
  <c r="K245" i="17" s="1"/>
  <c r="S245" i="17"/>
  <c r="P253" i="17"/>
  <c r="Q253" i="17" s="1"/>
  <c r="K253" i="17" s="1"/>
  <c r="S253" i="17"/>
  <c r="P273" i="17"/>
  <c r="Q273" i="17" s="1"/>
  <c r="K273" i="17" s="1"/>
  <c r="S273" i="17"/>
  <c r="P281" i="17"/>
  <c r="Q281" i="17" s="1"/>
  <c r="K281" i="17" s="1"/>
  <c r="S281" i="17"/>
  <c r="P293" i="17"/>
  <c r="Q293" i="17" s="1"/>
  <c r="K293" i="17" s="1"/>
  <c r="S293" i="17"/>
  <c r="P309" i="17"/>
  <c r="Q309" i="17" s="1"/>
  <c r="K309" i="17" s="1"/>
  <c r="S309" i="17"/>
  <c r="P421" i="17"/>
  <c r="Q421" i="17" s="1"/>
  <c r="K421" i="17" s="1"/>
  <c r="S421" i="17"/>
  <c r="P437" i="17"/>
  <c r="Q437" i="17" s="1"/>
  <c r="K437" i="17" s="1"/>
  <c r="S437" i="17"/>
  <c r="P545" i="17"/>
  <c r="Q545" i="17" s="1"/>
  <c r="K545" i="17" s="1"/>
  <c r="S545" i="17"/>
  <c r="P573" i="17"/>
  <c r="Q573" i="17" s="1"/>
  <c r="K573" i="17" s="1"/>
  <c r="S573" i="17"/>
  <c r="P589" i="17"/>
  <c r="Q589" i="17" s="1"/>
  <c r="K589" i="17" s="1"/>
  <c r="S589" i="17"/>
  <c r="P766" i="17"/>
  <c r="Q766" i="17" s="1"/>
  <c r="K766" i="17" s="1"/>
  <c r="P101" i="17"/>
  <c r="Q101" i="17" s="1"/>
  <c r="K101" i="17" s="1"/>
  <c r="S101" i="17"/>
  <c r="P109" i="17"/>
  <c r="Q109" i="17" s="1"/>
  <c r="K109" i="17" s="1"/>
  <c r="S109" i="17"/>
  <c r="P153" i="17"/>
  <c r="Q153" i="17" s="1"/>
  <c r="K153" i="17" s="1"/>
  <c r="S153" i="17"/>
  <c r="P169" i="17"/>
  <c r="Q169" i="17" s="1"/>
  <c r="K169" i="17" s="1"/>
  <c r="S169" i="17"/>
  <c r="P177" i="17"/>
  <c r="Q177" i="17" s="1"/>
  <c r="K177" i="17" s="1"/>
  <c r="S177" i="17"/>
  <c r="P317" i="17"/>
  <c r="Q317" i="17" s="1"/>
  <c r="K317" i="17" s="1"/>
  <c r="S317" i="17"/>
  <c r="P361" i="17"/>
  <c r="Q361" i="17" s="1"/>
  <c r="K361" i="17" s="1"/>
  <c r="S361" i="17"/>
  <c r="P373" i="17"/>
  <c r="Q373" i="17" s="1"/>
  <c r="K373" i="17" s="1"/>
  <c r="S373" i="17"/>
  <c r="P445" i="17"/>
  <c r="Q445" i="17" s="1"/>
  <c r="K445" i="17" s="1"/>
  <c r="S445" i="17"/>
  <c r="P473" i="17"/>
  <c r="Q473" i="17" s="1"/>
  <c r="K473" i="17" s="1"/>
  <c r="S473" i="17"/>
  <c r="P489" i="17"/>
  <c r="Q489" i="17" s="1"/>
  <c r="K489" i="17" s="1"/>
  <c r="S489" i="17"/>
  <c r="P97" i="17"/>
  <c r="Q97" i="17" s="1"/>
  <c r="K97" i="17" s="1"/>
  <c r="S97" i="17"/>
  <c r="P173" i="17"/>
  <c r="Q173" i="17" s="1"/>
  <c r="K173" i="17" s="1"/>
  <c r="S173" i="17"/>
  <c r="P225" i="17"/>
  <c r="Q225" i="17" s="1"/>
  <c r="K225" i="17" s="1"/>
  <c r="S225" i="17"/>
  <c r="P297" i="17"/>
  <c r="Q297" i="17" s="1"/>
  <c r="K297" i="17" s="1"/>
  <c r="S297" i="17"/>
  <c r="P305" i="17"/>
  <c r="Q305" i="17" s="1"/>
  <c r="K305" i="17" s="1"/>
  <c r="S305" i="17"/>
  <c r="P345" i="17"/>
  <c r="Q345" i="17" s="1"/>
  <c r="K345" i="17" s="1"/>
  <c r="S345" i="17"/>
  <c r="P357" i="17"/>
  <c r="Q357" i="17" s="1"/>
  <c r="K357" i="17" s="1"/>
  <c r="S357" i="17"/>
  <c r="P385" i="17"/>
  <c r="Q385" i="17" s="1"/>
  <c r="K385" i="17" s="1"/>
  <c r="S385" i="17"/>
  <c r="P417" i="17"/>
  <c r="Q417" i="17" s="1"/>
  <c r="K417" i="17" s="1"/>
  <c r="S417" i="17"/>
  <c r="P433" i="17"/>
  <c r="Q433" i="17" s="1"/>
  <c r="K433" i="17" s="1"/>
  <c r="S433" i="17"/>
  <c r="P481" i="17"/>
  <c r="Q481" i="17" s="1"/>
  <c r="K481" i="17" s="1"/>
  <c r="S481" i="17"/>
  <c r="P493" i="17"/>
  <c r="Q493" i="17" s="1"/>
  <c r="K493" i="17" s="1"/>
  <c r="S493" i="17"/>
  <c r="P501" i="17"/>
  <c r="Q501" i="17" s="1"/>
  <c r="K501" i="17" s="1"/>
  <c r="S501" i="17"/>
  <c r="P509" i="17"/>
  <c r="Q509" i="17" s="1"/>
  <c r="K509" i="17" s="1"/>
  <c r="S509" i="17"/>
  <c r="P537" i="17"/>
  <c r="Q537" i="17" s="1"/>
  <c r="K537" i="17" s="1"/>
  <c r="S537" i="17"/>
  <c r="P549" i="17"/>
  <c r="Q549" i="17" s="1"/>
  <c r="K549" i="17" s="1"/>
  <c r="S549" i="17"/>
  <c r="P557" i="17"/>
  <c r="Q557" i="17" s="1"/>
  <c r="K557" i="17" s="1"/>
  <c r="S557" i="17"/>
  <c r="P565" i="17"/>
  <c r="Q565" i="17" s="1"/>
  <c r="K565" i="17" s="1"/>
  <c r="S565" i="17"/>
  <c r="P980" i="17"/>
  <c r="S980" i="17"/>
  <c r="P593" i="17"/>
  <c r="Q593" i="17" s="1"/>
  <c r="K593" i="17" s="1"/>
  <c r="P601" i="17"/>
  <c r="Q601" i="17" s="1"/>
  <c r="K601" i="17" s="1"/>
  <c r="P605" i="17"/>
  <c r="Q605" i="17" s="1"/>
  <c r="K605" i="17" s="1"/>
  <c r="P613" i="17"/>
  <c r="Q613" i="17" s="1"/>
  <c r="K613" i="17" s="1"/>
  <c r="P617" i="17"/>
  <c r="Q617" i="17" s="1"/>
  <c r="K617" i="17" s="1"/>
  <c r="P621" i="17"/>
  <c r="Q621" i="17" s="1"/>
  <c r="K621" i="17" s="1"/>
  <c r="P625" i="17"/>
  <c r="Q625" i="17" s="1"/>
  <c r="K625" i="17" s="1"/>
  <c r="P629" i="17"/>
  <c r="Q629" i="17" s="1"/>
  <c r="K629" i="17" s="1"/>
  <c r="P637" i="17"/>
  <c r="Q637" i="17" s="1"/>
  <c r="K637" i="17" s="1"/>
  <c r="P641" i="17"/>
  <c r="Q641" i="17" s="1"/>
  <c r="K641" i="17" s="1"/>
  <c r="P653" i="17"/>
  <c r="Q653" i="17" s="1"/>
  <c r="K653" i="17" s="1"/>
  <c r="P657" i="17"/>
  <c r="Q657" i="17" s="1"/>
  <c r="K657" i="17" s="1"/>
  <c r="P661" i="17"/>
  <c r="Q661" i="17" s="1"/>
  <c r="K661" i="17" s="1"/>
  <c r="P669" i="17"/>
  <c r="Q669" i="17" s="1"/>
  <c r="K669" i="17" s="1"/>
  <c r="P677" i="17"/>
  <c r="Q677" i="17" s="1"/>
  <c r="K677" i="17" s="1"/>
  <c r="P693" i="17"/>
  <c r="Q693" i="17" s="1"/>
  <c r="K693" i="17" s="1"/>
  <c r="P697" i="17"/>
  <c r="Q697" i="17" s="1"/>
  <c r="K697" i="17" s="1"/>
  <c r="P705" i="17"/>
  <c r="Q705" i="17" s="1"/>
  <c r="K705" i="17" s="1"/>
  <c r="P709" i="17"/>
  <c r="Q709" i="17" s="1"/>
  <c r="K709" i="17" s="1"/>
  <c r="P713" i="17"/>
  <c r="Q713" i="17" s="1"/>
  <c r="K713" i="17" s="1"/>
  <c r="P717" i="17"/>
  <c r="Q717" i="17" s="1"/>
  <c r="K717" i="17" s="1"/>
  <c r="P721" i="17"/>
  <c r="Q721" i="17" s="1"/>
  <c r="K721" i="17" s="1"/>
  <c r="P725" i="17"/>
  <c r="Q725" i="17" s="1"/>
  <c r="K725" i="17" s="1"/>
  <c r="P733" i="17"/>
  <c r="Q733" i="17" s="1"/>
  <c r="K733" i="17" s="1"/>
  <c r="P741" i="17"/>
  <c r="Q741" i="17" s="1"/>
  <c r="K741" i="17" s="1"/>
  <c r="P757" i="17"/>
  <c r="Q757" i="17" s="1"/>
  <c r="K757" i="17" s="1"/>
  <c r="P761" i="17"/>
  <c r="Q761" i="17" s="1"/>
  <c r="K761" i="17" s="1"/>
  <c r="P769" i="17"/>
  <c r="Q769" i="17" s="1"/>
  <c r="K769" i="17" s="1"/>
  <c r="P773" i="17"/>
  <c r="Q773" i="17" s="1"/>
  <c r="K773" i="17" s="1"/>
  <c r="P777" i="17"/>
  <c r="P781" i="17"/>
  <c r="P785" i="17"/>
  <c r="Q785" i="17" s="1"/>
  <c r="K785" i="17" s="1"/>
  <c r="P789" i="17"/>
  <c r="Q789" i="17" s="1"/>
  <c r="K789" i="17" s="1"/>
  <c r="P797" i="17"/>
  <c r="P801" i="17"/>
  <c r="Q801" i="17" s="1"/>
  <c r="K801" i="17" s="1"/>
  <c r="P805" i="17"/>
  <c r="Q805" i="17" s="1"/>
  <c r="K805" i="17" s="1"/>
  <c r="P817" i="17"/>
  <c r="P821" i="17"/>
  <c r="P825" i="17"/>
  <c r="Q825" i="17" s="1"/>
  <c r="K825" i="17" s="1"/>
  <c r="P833" i="17"/>
  <c r="Q833" i="17" s="1"/>
  <c r="K833" i="17" s="1"/>
  <c r="P837" i="17"/>
  <c r="Q837" i="17" s="1"/>
  <c r="K837" i="17" s="1"/>
  <c r="P841" i="17"/>
  <c r="P845" i="17"/>
  <c r="Q845" i="17" s="1"/>
  <c r="K845" i="17" s="1"/>
  <c r="P849" i="17"/>
  <c r="Q849" i="17" s="1"/>
  <c r="K849" i="17" s="1"/>
  <c r="P853" i="17"/>
  <c r="P861" i="17"/>
  <c r="P865" i="17"/>
  <c r="P869" i="17"/>
  <c r="Q869" i="17" s="1"/>
  <c r="K869" i="17" s="1"/>
  <c r="P881" i="17"/>
  <c r="Q881" i="17" s="1"/>
  <c r="K881" i="17" s="1"/>
  <c r="P885" i="17"/>
  <c r="P889" i="17"/>
  <c r="Q889" i="17" s="1"/>
  <c r="K889" i="17" s="1"/>
  <c r="P897" i="17"/>
  <c r="Q897" i="17" s="1"/>
  <c r="K897" i="17" s="1"/>
  <c r="P901" i="17"/>
  <c r="P905" i="17"/>
  <c r="P909" i="17"/>
  <c r="P913" i="17"/>
  <c r="Q913" i="17" s="1"/>
  <c r="K913" i="17" s="1"/>
  <c r="P917" i="17"/>
  <c r="Q917" i="17" s="1"/>
  <c r="K917" i="17" s="1"/>
  <c r="P925" i="17"/>
  <c r="P929" i="17"/>
  <c r="P758" i="17"/>
  <c r="Q758" i="17" s="1"/>
  <c r="K758" i="17" s="1"/>
  <c r="P818" i="17"/>
  <c r="Q818" i="17" s="1"/>
  <c r="K818" i="17" s="1"/>
  <c r="P1074" i="17"/>
  <c r="P1142" i="17"/>
  <c r="Q1142" i="17" s="1"/>
  <c r="K1142" i="17" s="1"/>
  <c r="P119" i="17"/>
  <c r="Q119" i="17" s="1"/>
  <c r="K119" i="17" s="1"/>
  <c r="P127" i="17"/>
  <c r="Q127" i="17" s="1"/>
  <c r="K127" i="17" s="1"/>
  <c r="P143" i="17"/>
  <c r="Q143" i="17" s="1"/>
  <c r="K143" i="17" s="1"/>
  <c r="P151" i="17"/>
  <c r="Q151" i="17" s="1"/>
  <c r="K151" i="17" s="1"/>
  <c r="P299" i="17"/>
  <c r="Q299" i="17" s="1"/>
  <c r="K299" i="17" s="1"/>
  <c r="P335" i="17"/>
  <c r="Q335" i="17" s="1"/>
  <c r="K335" i="17" s="1"/>
  <c r="P347" i="17"/>
  <c r="Q347" i="17" s="1"/>
  <c r="K347" i="17" s="1"/>
  <c r="P391" i="17"/>
  <c r="Q391" i="17" s="1"/>
  <c r="K391" i="17" s="1"/>
  <c r="P395" i="17"/>
  <c r="Q395" i="17" s="1"/>
  <c r="K395" i="17" s="1"/>
  <c r="P503" i="17"/>
  <c r="Q503" i="17" s="1"/>
  <c r="K503" i="17" s="1"/>
  <c r="P507" i="17"/>
  <c r="Q507" i="17" s="1"/>
  <c r="K507" i="17" s="1"/>
  <c r="P551" i="17"/>
  <c r="Q551" i="17" s="1"/>
  <c r="K551" i="17" s="1"/>
  <c r="P571" i="17"/>
  <c r="Q571" i="17" s="1"/>
  <c r="K571" i="17" s="1"/>
  <c r="P587" i="17"/>
  <c r="Q587" i="17" s="1"/>
  <c r="K587" i="17" s="1"/>
  <c r="P611" i="17"/>
  <c r="Q611" i="17" s="1"/>
  <c r="K611" i="17" s="1"/>
  <c r="P663" i="17"/>
  <c r="Q663" i="17" s="1"/>
  <c r="K663" i="17" s="1"/>
  <c r="P675" i="17"/>
  <c r="Q675" i="17" s="1"/>
  <c r="K675" i="17" s="1"/>
  <c r="P699" i="17"/>
  <c r="Q699" i="17" s="1"/>
  <c r="K699" i="17" s="1"/>
  <c r="P739" i="17"/>
  <c r="Q739" i="17" s="1"/>
  <c r="K739" i="17" s="1"/>
  <c r="P743" i="17"/>
  <c r="Q743" i="17" s="1"/>
  <c r="K743" i="17" s="1"/>
  <c r="P751" i="17"/>
  <c r="Q751" i="17" s="1"/>
  <c r="K751" i="17" s="1"/>
  <c r="P911" i="17"/>
  <c r="P919" i="17"/>
  <c r="P999" i="17"/>
  <c r="Q999" i="17" s="1"/>
  <c r="K999" i="17" s="1"/>
  <c r="P1003" i="17"/>
  <c r="Q1003" i="17" s="1"/>
  <c r="K1003" i="17" s="1"/>
  <c r="P1039" i="17"/>
  <c r="Q1039" i="17" s="1"/>
  <c r="K1039" i="17" s="1"/>
  <c r="P1055" i="17"/>
  <c r="Q1055" i="17" s="1"/>
  <c r="K1055" i="17" s="1"/>
  <c r="P1067" i="17"/>
  <c r="Q1067" i="17" s="1"/>
  <c r="K1067" i="17" s="1"/>
  <c r="P1071" i="17"/>
  <c r="Q1071" i="17" s="1"/>
  <c r="K1071" i="17" s="1"/>
  <c r="P1079" i="17"/>
  <c r="Q1079" i="17" s="1"/>
  <c r="K1079" i="17" s="1"/>
  <c r="P1087" i="17"/>
  <c r="P1115" i="17"/>
  <c r="P1123" i="17"/>
  <c r="Q1123" i="17" s="1"/>
  <c r="K1123" i="17" s="1"/>
  <c r="P1132" i="17"/>
  <c r="P1164" i="17"/>
  <c r="P1172" i="17"/>
  <c r="Q1172" i="17" s="1"/>
  <c r="K1172" i="17" s="1"/>
  <c r="P1192" i="17"/>
  <c r="Q1192" i="17" s="1"/>
  <c r="K1192" i="17" s="1"/>
  <c r="P100" i="17"/>
  <c r="Q100" i="17" s="1"/>
  <c r="K100" i="17" s="1"/>
  <c r="P124" i="17"/>
  <c r="Q124" i="17" s="1"/>
  <c r="K124" i="17" s="1"/>
  <c r="P228" i="17"/>
  <c r="Q228" i="17" s="1"/>
  <c r="K228" i="17" s="1"/>
  <c r="P232" i="17"/>
  <c r="Q232" i="17" s="1"/>
  <c r="K232" i="17" s="1"/>
  <c r="P240" i="17"/>
  <c r="Q240" i="17" s="1"/>
  <c r="K240" i="17" s="1"/>
  <c r="P252" i="17"/>
  <c r="Q252" i="17" s="1"/>
  <c r="K252" i="17" s="1"/>
  <c r="P264" i="17"/>
  <c r="Q264" i="17" s="1"/>
  <c r="K264" i="17" s="1"/>
  <c r="P284" i="17"/>
  <c r="Q284" i="17" s="1"/>
  <c r="K284" i="17" s="1"/>
  <c r="P292" i="17"/>
  <c r="Q292" i="17" s="1"/>
  <c r="K292" i="17" s="1"/>
  <c r="P380" i="17"/>
  <c r="Q380" i="17" s="1"/>
  <c r="K380" i="17" s="1"/>
  <c r="P392" i="17"/>
  <c r="Q392" i="17" s="1"/>
  <c r="K392" i="17" s="1"/>
  <c r="P412" i="17"/>
  <c r="Q412" i="17" s="1"/>
  <c r="K412" i="17" s="1"/>
  <c r="P420" i="17"/>
  <c r="Q420" i="17" s="1"/>
  <c r="K420" i="17" s="1"/>
  <c r="P424" i="17"/>
  <c r="Q424" i="17" s="1"/>
  <c r="K424" i="17" s="1"/>
  <c r="P452" i="17"/>
  <c r="Q452" i="17" s="1"/>
  <c r="K452" i="17" s="1"/>
  <c r="P496" i="17"/>
  <c r="Q496" i="17" s="1"/>
  <c r="K496" i="17" s="1"/>
  <c r="P508" i="17"/>
  <c r="Q508" i="17" s="1"/>
  <c r="K508" i="17" s="1"/>
  <c r="P520" i="17"/>
  <c r="Q520" i="17" s="1"/>
  <c r="K520" i="17" s="1"/>
  <c r="P540" i="17"/>
  <c r="Q540" i="17" s="1"/>
  <c r="K540" i="17" s="1"/>
  <c r="P548" i="17"/>
  <c r="Q548" i="17" s="1"/>
  <c r="K548" i="17" s="1"/>
  <c r="P560" i="17"/>
  <c r="Q560" i="17" s="1"/>
  <c r="K560" i="17" s="1"/>
  <c r="P915" i="17"/>
  <c r="P606" i="17"/>
  <c r="Q606" i="17" s="1"/>
  <c r="K606" i="17" s="1"/>
  <c r="P918" i="17"/>
  <c r="Q918" i="17" s="1"/>
  <c r="K918" i="17" s="1"/>
  <c r="P954" i="17"/>
  <c r="P978" i="17"/>
  <c r="P982" i="17"/>
  <c r="Q982" i="17" s="1"/>
  <c r="K982" i="17" s="1"/>
  <c r="P1018" i="17"/>
  <c r="Q1018" i="17" s="1"/>
  <c r="K1018" i="17" s="1"/>
  <c r="P1054" i="17"/>
  <c r="Q1054" i="17" s="1"/>
  <c r="K1054" i="17" s="1"/>
  <c r="P1110" i="17"/>
  <c r="P1182" i="17"/>
  <c r="P195" i="17"/>
  <c r="Q195" i="17" s="1"/>
  <c r="K195" i="17" s="1"/>
  <c r="P411" i="17"/>
  <c r="Q411" i="17" s="1"/>
  <c r="K411" i="17" s="1"/>
  <c r="P958" i="17"/>
  <c r="P1178" i="17"/>
  <c r="Q1178" i="17" s="1"/>
  <c r="K1178" i="17" s="1"/>
  <c r="P115" i="17"/>
  <c r="Q115" i="17" s="1"/>
  <c r="K115" i="17" s="1"/>
  <c r="P311" i="17"/>
  <c r="Q311" i="17" s="1"/>
  <c r="K311" i="17" s="1"/>
  <c r="P679" i="17"/>
  <c r="Q679" i="17" s="1"/>
  <c r="K679" i="17" s="1"/>
  <c r="P991" i="17"/>
  <c r="Q991" i="17" s="1"/>
  <c r="K991" i="17" s="1"/>
  <c r="P1127" i="17"/>
  <c r="Q1127" i="17" s="1"/>
  <c r="K1127" i="17" s="1"/>
  <c r="P320" i="17"/>
  <c r="Q320" i="17" s="1"/>
  <c r="K320" i="17" s="1"/>
  <c r="P816" i="17"/>
  <c r="P948" i="17"/>
  <c r="Q948" i="17" s="1"/>
  <c r="K948" i="17" s="1"/>
  <c r="P1004" i="17"/>
  <c r="Q1004" i="17" s="1"/>
  <c r="K1004" i="17" s="1"/>
  <c r="P1064" i="17"/>
  <c r="Q1064" i="17" s="1"/>
  <c r="K1064" i="17" s="1"/>
  <c r="P576" i="17"/>
  <c r="Q576" i="17" s="1"/>
  <c r="K576" i="17" s="1"/>
  <c r="P580" i="17"/>
  <c r="Q580" i="17" s="1"/>
  <c r="K580" i="17" s="1"/>
  <c r="P584" i="17"/>
  <c r="Q584" i="17" s="1"/>
  <c r="K584" i="17" s="1"/>
  <c r="P652" i="17"/>
  <c r="Q652" i="17" s="1"/>
  <c r="K652" i="17" s="1"/>
  <c r="P680" i="17"/>
  <c r="Q680" i="17" s="1"/>
  <c r="K680" i="17" s="1"/>
  <c r="P688" i="17"/>
  <c r="Q688" i="17" s="1"/>
  <c r="K688" i="17" s="1"/>
  <c r="P692" i="17"/>
  <c r="Q692" i="17" s="1"/>
  <c r="K692" i="17" s="1"/>
  <c r="P712" i="17"/>
  <c r="Q712" i="17" s="1"/>
  <c r="K712" i="17" s="1"/>
  <c r="P720" i="17"/>
  <c r="Q720" i="17" s="1"/>
  <c r="K720" i="17" s="1"/>
  <c r="P724" i="17"/>
  <c r="Q724" i="17" s="1"/>
  <c r="K724" i="17" s="1"/>
  <c r="P748" i="17"/>
  <c r="Q748" i="17" s="1"/>
  <c r="K748" i="17" s="1"/>
  <c r="P780" i="17"/>
  <c r="Q780" i="17" s="1"/>
  <c r="K780" i="17" s="1"/>
  <c r="P808" i="17"/>
  <c r="P820" i="17"/>
  <c r="P840" i="17"/>
  <c r="Q840" i="17" s="1"/>
  <c r="K840" i="17" s="1"/>
  <c r="P852" i="17"/>
  <c r="Q852" i="17" s="1"/>
  <c r="K852" i="17" s="1"/>
  <c r="P876" i="17"/>
  <c r="P936" i="17"/>
  <c r="P944" i="17"/>
  <c r="Q944" i="17" s="1"/>
  <c r="K944" i="17" s="1"/>
  <c r="P976" i="17"/>
  <c r="Q976" i="17" s="1"/>
  <c r="K976" i="17" s="1"/>
  <c r="P1036" i="17"/>
  <c r="P1072" i="17"/>
  <c r="Q1072" i="17" s="1"/>
  <c r="K1072" i="17" s="1"/>
  <c r="P1096" i="17"/>
  <c r="Q1096" i="17" s="1"/>
  <c r="K1096" i="17" s="1"/>
  <c r="P1104" i="17"/>
  <c r="P691" i="17"/>
  <c r="Q691" i="17" s="1"/>
  <c r="K691" i="17" s="1"/>
  <c r="P933" i="17"/>
  <c r="Q933" i="17" s="1"/>
  <c r="K933" i="17" s="1"/>
  <c r="P941" i="17"/>
  <c r="Q941" i="17" s="1"/>
  <c r="K941" i="17" s="1"/>
  <c r="P945" i="17"/>
  <c r="Q945" i="17" s="1"/>
  <c r="K945" i="17" s="1"/>
  <c r="P949" i="17"/>
  <c r="P953" i="17"/>
  <c r="P957" i="17"/>
  <c r="Q957" i="17" s="1"/>
  <c r="K957" i="17" s="1"/>
  <c r="P961" i="17"/>
  <c r="P965" i="17"/>
  <c r="P969" i="17"/>
  <c r="P973" i="17"/>
  <c r="Q973" i="17" s="1"/>
  <c r="K973" i="17" s="1"/>
  <c r="P977" i="17"/>
  <c r="Q977" i="17" s="1"/>
  <c r="K977" i="17" s="1"/>
  <c r="P981" i="17"/>
  <c r="P989" i="17"/>
  <c r="Q989" i="17" s="1"/>
  <c r="K989" i="17" s="1"/>
  <c r="P993" i="17"/>
  <c r="Q993" i="17" s="1"/>
  <c r="K993" i="17" s="1"/>
  <c r="P997" i="17"/>
  <c r="Q997" i="17" s="1"/>
  <c r="K997" i="17" s="1"/>
  <c r="P1005" i="17"/>
  <c r="P1009" i="17"/>
  <c r="Q1009" i="17" s="1"/>
  <c r="K1009" i="17" s="1"/>
  <c r="P1013" i="17"/>
  <c r="Q1013" i="17" s="1"/>
  <c r="K1013" i="17" s="1"/>
  <c r="P1017" i="17"/>
  <c r="Q1017" i="17" s="1"/>
  <c r="K1017" i="17" s="1"/>
  <c r="P1021" i="17"/>
  <c r="P1025" i="17"/>
  <c r="P1029" i="17"/>
  <c r="Q1029" i="17" s="1"/>
  <c r="K1029" i="17" s="1"/>
  <c r="P1033" i="17"/>
  <c r="Q1033" i="17" s="1"/>
  <c r="K1033" i="17" s="1"/>
  <c r="P1037" i="17"/>
  <c r="P1041" i="17"/>
  <c r="P1045" i="17"/>
  <c r="Q1045" i="17" s="1"/>
  <c r="K1045" i="17" s="1"/>
  <c r="P1053" i="17"/>
  <c r="Q1053" i="17" s="1"/>
  <c r="K1053" i="17" s="1"/>
  <c r="P1057" i="17"/>
  <c r="P1061" i="17"/>
  <c r="Q1061" i="17" s="1"/>
  <c r="K1061" i="17" s="1"/>
  <c r="P1069" i="17"/>
  <c r="Q1069" i="17" s="1"/>
  <c r="K1069" i="17" s="1"/>
  <c r="P1073" i="17"/>
  <c r="Q1073" i="17" s="1"/>
  <c r="K1073" i="17" s="1"/>
  <c r="P1077" i="17"/>
  <c r="P1081" i="17"/>
  <c r="Q1081" i="17" s="1"/>
  <c r="K1081" i="17" s="1"/>
  <c r="P1085" i="17"/>
  <c r="Q1085" i="17" s="1"/>
  <c r="K1085" i="17" s="1"/>
  <c r="P1089" i="17"/>
  <c r="Q1089" i="17" s="1"/>
  <c r="K1089" i="17" s="1"/>
  <c r="P1093" i="17"/>
  <c r="P1097" i="17"/>
  <c r="Q1097" i="17" s="1"/>
  <c r="K1097" i="17" s="1"/>
  <c r="P1101" i="17"/>
  <c r="Q1101" i="17" s="1"/>
  <c r="K1101" i="17" s="1"/>
  <c r="P1105" i="17"/>
  <c r="Q1105" i="17" s="1"/>
  <c r="K1105" i="17" s="1"/>
  <c r="P1109" i="17"/>
  <c r="P1113" i="17"/>
  <c r="P1117" i="17"/>
  <c r="Q1117" i="17" s="1"/>
  <c r="K1117" i="17" s="1"/>
  <c r="P1121" i="17"/>
  <c r="Q1121" i="17" s="1"/>
  <c r="K1121" i="17" s="1"/>
  <c r="P1125" i="17"/>
  <c r="P1129" i="17"/>
  <c r="Q1129" i="17" s="1"/>
  <c r="K1129" i="17" s="1"/>
  <c r="P1133" i="17"/>
  <c r="Q1133" i="17" s="1"/>
  <c r="K1133" i="17" s="1"/>
  <c r="P1137" i="17"/>
  <c r="P1141" i="17"/>
  <c r="P1145" i="17"/>
  <c r="Q1145" i="17" s="1"/>
  <c r="K1145" i="17" s="1"/>
  <c r="P1149" i="17"/>
  <c r="Q1149" i="17" s="1"/>
  <c r="K1149" i="17" s="1"/>
  <c r="P1153" i="17"/>
  <c r="Q1153" i="17" s="1"/>
  <c r="K1153" i="17" s="1"/>
  <c r="P1157" i="17"/>
  <c r="P1161" i="17"/>
  <c r="P1165" i="17"/>
  <c r="Q1165" i="17" s="1"/>
  <c r="K1165" i="17" s="1"/>
  <c r="P1169" i="17"/>
  <c r="P1173" i="17"/>
  <c r="P1177" i="17"/>
  <c r="Q1177" i="17" s="1"/>
  <c r="K1177" i="17" s="1"/>
  <c r="P1181" i="17"/>
  <c r="Q1181" i="17" s="1"/>
  <c r="K1181" i="17" s="1"/>
  <c r="P1185" i="17"/>
  <c r="P1189" i="17"/>
  <c r="P1193" i="17"/>
  <c r="Q1193" i="17" s="1"/>
  <c r="K1193" i="17" s="1"/>
  <c r="P94" i="17"/>
  <c r="Q94" i="17" s="1"/>
  <c r="K94" i="17" s="1"/>
  <c r="P106" i="17"/>
  <c r="Q106" i="17" s="1"/>
  <c r="K106" i="17" s="1"/>
  <c r="P110" i="17"/>
  <c r="Q110" i="17" s="1"/>
  <c r="K110" i="17" s="1"/>
  <c r="P118" i="17"/>
  <c r="Q118" i="17" s="1"/>
  <c r="K118" i="17" s="1"/>
  <c r="P122" i="17"/>
  <c r="Q122" i="17" s="1"/>
  <c r="K122" i="17" s="1"/>
  <c r="P126" i="17"/>
  <c r="Q126" i="17" s="1"/>
  <c r="K126" i="17" s="1"/>
  <c r="P130" i="17"/>
  <c r="Q130" i="17" s="1"/>
  <c r="K130" i="17" s="1"/>
  <c r="P134" i="17"/>
  <c r="Q134" i="17" s="1"/>
  <c r="K134" i="17" s="1"/>
  <c r="P138" i="17"/>
  <c r="Q138" i="17" s="1"/>
  <c r="K138" i="17" s="1"/>
  <c r="P142" i="17"/>
  <c r="Q142" i="17" s="1"/>
  <c r="K142" i="17" s="1"/>
  <c r="P146" i="17"/>
  <c r="Q146" i="17" s="1"/>
  <c r="K146" i="17" s="1"/>
  <c r="P150" i="17"/>
  <c r="Q150" i="17" s="1"/>
  <c r="K150" i="17" s="1"/>
  <c r="P154" i="17"/>
  <c r="Q154" i="17" s="1"/>
  <c r="K154" i="17" s="1"/>
  <c r="P158" i="17"/>
  <c r="Q158" i="17" s="1"/>
  <c r="K158" i="17" s="1"/>
  <c r="P162" i="17"/>
  <c r="Q162" i="17" s="1"/>
  <c r="K162" i="17" s="1"/>
  <c r="P166" i="17"/>
  <c r="Q166" i="17" s="1"/>
  <c r="K166" i="17" s="1"/>
  <c r="P170" i="17"/>
  <c r="Q170" i="17" s="1"/>
  <c r="K170" i="17" s="1"/>
  <c r="P174" i="17"/>
  <c r="Q174" i="17" s="1"/>
  <c r="K174" i="17" s="1"/>
  <c r="P182" i="17"/>
  <c r="Q182" i="17" s="1"/>
  <c r="K182" i="17" s="1"/>
  <c r="P186" i="17"/>
  <c r="Q186" i="17" s="1"/>
  <c r="K186" i="17" s="1"/>
  <c r="P190" i="17"/>
  <c r="Q190" i="17" s="1"/>
  <c r="K190" i="17" s="1"/>
  <c r="P198" i="17"/>
  <c r="Q198" i="17" s="1"/>
  <c r="K198" i="17" s="1"/>
  <c r="P202" i="17"/>
  <c r="Q202" i="17" s="1"/>
  <c r="K202" i="17" s="1"/>
  <c r="P206" i="17"/>
  <c r="Q206" i="17" s="1"/>
  <c r="K206" i="17" s="1"/>
  <c r="P210" i="17"/>
  <c r="Q210" i="17" s="1"/>
  <c r="K210" i="17" s="1"/>
  <c r="P214" i="17"/>
  <c r="Q214" i="17" s="1"/>
  <c r="K214" i="17" s="1"/>
  <c r="P218" i="17"/>
  <c r="Q218" i="17" s="1"/>
  <c r="K218" i="17" s="1"/>
  <c r="P222" i="17"/>
  <c r="Q222" i="17" s="1"/>
  <c r="K222" i="17" s="1"/>
  <c r="P226" i="17"/>
  <c r="Q226" i="17" s="1"/>
  <c r="K226" i="17" s="1"/>
  <c r="P230" i="17"/>
  <c r="Q230" i="17" s="1"/>
  <c r="K230" i="17" s="1"/>
  <c r="P234" i="17"/>
  <c r="Q234" i="17" s="1"/>
  <c r="K234" i="17" s="1"/>
  <c r="P238" i="17"/>
  <c r="Q238" i="17" s="1"/>
  <c r="K238" i="17" s="1"/>
  <c r="P246" i="17"/>
  <c r="Q246" i="17" s="1"/>
  <c r="K246" i="17" s="1"/>
  <c r="P250" i="17"/>
  <c r="Q250" i="17" s="1"/>
  <c r="K250" i="17" s="1"/>
  <c r="P254" i="17"/>
  <c r="Q254" i="17" s="1"/>
  <c r="K254" i="17" s="1"/>
  <c r="P258" i="17"/>
  <c r="Q258" i="17" s="1"/>
  <c r="K258" i="17" s="1"/>
  <c r="P262" i="17"/>
  <c r="Q262" i="17" s="1"/>
  <c r="K262" i="17" s="1"/>
  <c r="P266" i="17"/>
  <c r="Q266" i="17" s="1"/>
  <c r="K266" i="17" s="1"/>
  <c r="P270" i="17"/>
  <c r="Q270" i="17" s="1"/>
  <c r="K270" i="17" s="1"/>
  <c r="P274" i="17"/>
  <c r="Q274" i="17" s="1"/>
  <c r="K274" i="17" s="1"/>
  <c r="P278" i="17"/>
  <c r="Q278" i="17" s="1"/>
  <c r="K278" i="17" s="1"/>
  <c r="P282" i="17"/>
  <c r="Q282" i="17" s="1"/>
  <c r="K282" i="17" s="1"/>
  <c r="P286" i="17"/>
  <c r="Q286" i="17" s="1"/>
  <c r="K286" i="17" s="1"/>
  <c r="P290" i="17"/>
  <c r="Q290" i="17" s="1"/>
  <c r="K290" i="17" s="1"/>
  <c r="P294" i="17"/>
  <c r="Q294" i="17" s="1"/>
  <c r="K294" i="17" s="1"/>
  <c r="P298" i="17"/>
  <c r="Q298" i="17" s="1"/>
  <c r="K298" i="17" s="1"/>
  <c r="P302" i="17"/>
  <c r="Q302" i="17" s="1"/>
  <c r="K302" i="17" s="1"/>
  <c r="P306" i="17"/>
  <c r="Q306" i="17" s="1"/>
  <c r="K306" i="17" s="1"/>
  <c r="P310" i="17"/>
  <c r="Q310" i="17" s="1"/>
  <c r="K310" i="17" s="1"/>
  <c r="P314" i="17"/>
  <c r="Q314" i="17" s="1"/>
  <c r="K314" i="17" s="1"/>
  <c r="P318" i="17"/>
  <c r="Q318" i="17" s="1"/>
  <c r="K318" i="17" s="1"/>
  <c r="P322" i="17"/>
  <c r="Q322" i="17" s="1"/>
  <c r="K322" i="17" s="1"/>
  <c r="P326" i="17"/>
  <c r="Q326" i="17" s="1"/>
  <c r="K326" i="17" s="1"/>
  <c r="P330" i="17"/>
  <c r="Q330" i="17" s="1"/>
  <c r="K330" i="17" s="1"/>
  <c r="P334" i="17"/>
  <c r="Q334" i="17" s="1"/>
  <c r="K334" i="17" s="1"/>
  <c r="P338" i="17"/>
  <c r="Q338" i="17" s="1"/>
  <c r="K338" i="17" s="1"/>
  <c r="P342" i="17"/>
  <c r="Q342" i="17" s="1"/>
  <c r="K342" i="17" s="1"/>
  <c r="P346" i="17"/>
  <c r="Q346" i="17" s="1"/>
  <c r="K346" i="17" s="1"/>
  <c r="P350" i="17"/>
  <c r="Q350" i="17" s="1"/>
  <c r="K350" i="17" s="1"/>
  <c r="P354" i="17"/>
  <c r="Q354" i="17" s="1"/>
  <c r="K354" i="17" s="1"/>
  <c r="P358" i="17"/>
  <c r="Q358" i="17" s="1"/>
  <c r="K358" i="17" s="1"/>
  <c r="P362" i="17"/>
  <c r="Q362" i="17" s="1"/>
  <c r="K362" i="17" s="1"/>
  <c r="P366" i="17"/>
  <c r="Q366" i="17" s="1"/>
  <c r="K366" i="17" s="1"/>
  <c r="P370" i="17"/>
  <c r="Q370" i="17" s="1"/>
  <c r="K370" i="17" s="1"/>
  <c r="P374" i="17"/>
  <c r="Q374" i="17" s="1"/>
  <c r="K374" i="17" s="1"/>
  <c r="P378" i="17"/>
  <c r="Q378" i="17" s="1"/>
  <c r="K378" i="17" s="1"/>
  <c r="P382" i="17"/>
  <c r="Q382" i="17" s="1"/>
  <c r="K382" i="17" s="1"/>
  <c r="P386" i="17"/>
  <c r="Q386" i="17" s="1"/>
  <c r="K386" i="17" s="1"/>
  <c r="P390" i="17"/>
  <c r="Q390" i="17" s="1"/>
  <c r="K390" i="17" s="1"/>
  <c r="P394" i="17"/>
  <c r="Q394" i="17" s="1"/>
  <c r="K394" i="17" s="1"/>
  <c r="P398" i="17"/>
  <c r="Q398" i="17" s="1"/>
  <c r="K398" i="17" s="1"/>
  <c r="P402" i="17"/>
  <c r="Q402" i="17" s="1"/>
  <c r="K402" i="17" s="1"/>
  <c r="P406" i="17"/>
  <c r="Q406" i="17" s="1"/>
  <c r="K406" i="17" s="1"/>
  <c r="P410" i="17"/>
  <c r="Q410" i="17" s="1"/>
  <c r="K410" i="17" s="1"/>
  <c r="P414" i="17"/>
  <c r="Q414" i="17" s="1"/>
  <c r="K414" i="17" s="1"/>
  <c r="P418" i="17"/>
  <c r="Q418" i="17" s="1"/>
  <c r="K418" i="17" s="1"/>
  <c r="P422" i="17"/>
  <c r="Q422" i="17" s="1"/>
  <c r="K422" i="17" s="1"/>
  <c r="P426" i="17"/>
  <c r="Q426" i="17" s="1"/>
  <c r="K426" i="17" s="1"/>
  <c r="P430" i="17"/>
  <c r="Q430" i="17" s="1"/>
  <c r="K430" i="17" s="1"/>
  <c r="P434" i="17"/>
  <c r="Q434" i="17" s="1"/>
  <c r="K434" i="17" s="1"/>
  <c r="P438" i="17"/>
  <c r="Q438" i="17" s="1"/>
  <c r="K438" i="17" s="1"/>
  <c r="P442" i="17"/>
  <c r="Q442" i="17" s="1"/>
  <c r="K442" i="17" s="1"/>
  <c r="P446" i="17"/>
  <c r="Q446" i="17" s="1"/>
  <c r="K446" i="17" s="1"/>
  <c r="P450" i="17"/>
  <c r="Q450" i="17" s="1"/>
  <c r="K450" i="17" s="1"/>
  <c r="P454" i="17"/>
  <c r="Q454" i="17" s="1"/>
  <c r="K454" i="17" s="1"/>
  <c r="P458" i="17"/>
  <c r="Q458" i="17" s="1"/>
  <c r="K458" i="17" s="1"/>
  <c r="P462" i="17"/>
  <c r="Q462" i="17" s="1"/>
  <c r="K462" i="17" s="1"/>
  <c r="P466" i="17"/>
  <c r="Q466" i="17" s="1"/>
  <c r="K466" i="17" s="1"/>
  <c r="P470" i="17"/>
  <c r="Q470" i="17" s="1"/>
  <c r="K470" i="17" s="1"/>
  <c r="P474" i="17"/>
  <c r="Q474" i="17" s="1"/>
  <c r="K474" i="17" s="1"/>
  <c r="P478" i="17"/>
  <c r="Q478" i="17" s="1"/>
  <c r="K478" i="17" s="1"/>
  <c r="P482" i="17"/>
  <c r="Q482" i="17" s="1"/>
  <c r="K482" i="17" s="1"/>
  <c r="P486" i="17"/>
  <c r="Q486" i="17" s="1"/>
  <c r="K486" i="17" s="1"/>
  <c r="P490" i="17"/>
  <c r="Q490" i="17" s="1"/>
  <c r="K490" i="17" s="1"/>
  <c r="P494" i="17"/>
  <c r="Q494" i="17" s="1"/>
  <c r="K494" i="17" s="1"/>
  <c r="P498" i="17"/>
  <c r="Q498" i="17" s="1"/>
  <c r="K498" i="17" s="1"/>
  <c r="P502" i="17"/>
  <c r="Q502" i="17" s="1"/>
  <c r="K502" i="17" s="1"/>
  <c r="P506" i="17"/>
  <c r="Q506" i="17" s="1"/>
  <c r="K506" i="17" s="1"/>
  <c r="P510" i="17"/>
  <c r="Q510" i="17" s="1"/>
  <c r="K510" i="17" s="1"/>
  <c r="P514" i="17"/>
  <c r="Q514" i="17" s="1"/>
  <c r="K514" i="17" s="1"/>
  <c r="P518" i="17"/>
  <c r="Q518" i="17" s="1"/>
  <c r="K518" i="17" s="1"/>
  <c r="P522" i="17"/>
  <c r="Q522" i="17" s="1"/>
  <c r="K522" i="17" s="1"/>
  <c r="P526" i="17"/>
  <c r="Q526" i="17" s="1"/>
  <c r="K526" i="17" s="1"/>
  <c r="P530" i="17"/>
  <c r="Q530" i="17" s="1"/>
  <c r="K530" i="17" s="1"/>
  <c r="P534" i="17"/>
  <c r="Q534" i="17" s="1"/>
  <c r="K534" i="17" s="1"/>
  <c r="P538" i="17"/>
  <c r="Q538" i="17" s="1"/>
  <c r="K538" i="17" s="1"/>
  <c r="P542" i="17"/>
  <c r="Q542" i="17" s="1"/>
  <c r="K542" i="17" s="1"/>
  <c r="P546" i="17"/>
  <c r="Q546" i="17" s="1"/>
  <c r="K546" i="17" s="1"/>
  <c r="P550" i="17"/>
  <c r="Q550" i="17" s="1"/>
  <c r="K550" i="17" s="1"/>
  <c r="P554" i="17"/>
  <c r="Q554" i="17" s="1"/>
  <c r="K554" i="17" s="1"/>
  <c r="P558" i="17"/>
  <c r="Q558" i="17" s="1"/>
  <c r="K558" i="17" s="1"/>
  <c r="P562" i="17"/>
  <c r="Q562" i="17" s="1"/>
  <c r="K562" i="17" s="1"/>
  <c r="P566" i="17"/>
  <c r="Q566" i="17" s="1"/>
  <c r="K566" i="17" s="1"/>
  <c r="P570" i="17"/>
  <c r="Q570" i="17" s="1"/>
  <c r="K570" i="17" s="1"/>
  <c r="P574" i="17"/>
  <c r="Q574" i="17" s="1"/>
  <c r="K574" i="17" s="1"/>
  <c r="P578" i="17"/>
  <c r="Q578" i="17" s="1"/>
  <c r="K578" i="17" s="1"/>
  <c r="P582" i="17"/>
  <c r="Q582" i="17" s="1"/>
  <c r="K582" i="17" s="1"/>
  <c r="P586" i="17"/>
  <c r="Q586" i="17" s="1"/>
  <c r="K586" i="17" s="1"/>
  <c r="P590" i="17"/>
  <c r="Q590" i="17" s="1"/>
  <c r="K590" i="17" s="1"/>
  <c r="P594" i="17"/>
  <c r="Q594" i="17" s="1"/>
  <c r="K594" i="17" s="1"/>
  <c r="P598" i="17"/>
  <c r="Q598" i="17" s="1"/>
  <c r="K598" i="17" s="1"/>
  <c r="P602" i="17"/>
  <c r="Q602" i="17" s="1"/>
  <c r="K602" i="17" s="1"/>
  <c r="P610" i="17"/>
  <c r="Q610" i="17" s="1"/>
  <c r="K610" i="17" s="1"/>
  <c r="P614" i="17"/>
  <c r="Q614" i="17" s="1"/>
  <c r="K614" i="17" s="1"/>
  <c r="P618" i="17"/>
  <c r="Q618" i="17" s="1"/>
  <c r="K618" i="17" s="1"/>
  <c r="P622" i="17"/>
  <c r="Q622" i="17" s="1"/>
  <c r="K622" i="17" s="1"/>
  <c r="P626" i="17"/>
  <c r="Q626" i="17" s="1"/>
  <c r="K626" i="17" s="1"/>
  <c r="P630" i="17"/>
  <c r="Q630" i="17" s="1"/>
  <c r="K630" i="17" s="1"/>
  <c r="P634" i="17"/>
  <c r="Q634" i="17" s="1"/>
  <c r="K634" i="17" s="1"/>
  <c r="P638" i="17"/>
  <c r="Q638" i="17" s="1"/>
  <c r="K638" i="17" s="1"/>
  <c r="P642" i="17"/>
  <c r="Q642" i="17" s="1"/>
  <c r="K642" i="17" s="1"/>
  <c r="P646" i="17"/>
  <c r="Q646" i="17" s="1"/>
  <c r="K646" i="17" s="1"/>
  <c r="P650" i="17"/>
  <c r="Q650" i="17" s="1"/>
  <c r="K650" i="17" s="1"/>
  <c r="P654" i="17"/>
  <c r="Q654" i="17" s="1"/>
  <c r="K654" i="17" s="1"/>
  <c r="P658" i="17"/>
  <c r="Q658" i="17" s="1"/>
  <c r="K658" i="17" s="1"/>
  <c r="P662" i="17"/>
  <c r="Q662" i="17" s="1"/>
  <c r="K662" i="17" s="1"/>
  <c r="P666" i="17"/>
  <c r="Q666" i="17" s="1"/>
  <c r="K666" i="17" s="1"/>
  <c r="P670" i="17"/>
  <c r="Q670" i="17" s="1"/>
  <c r="K670" i="17" s="1"/>
  <c r="P674" i="17"/>
  <c r="Q674" i="17" s="1"/>
  <c r="K674" i="17" s="1"/>
  <c r="P678" i="17"/>
  <c r="Q678" i="17" s="1"/>
  <c r="K678" i="17" s="1"/>
  <c r="P682" i="17"/>
  <c r="Q682" i="17" s="1"/>
  <c r="K682" i="17" s="1"/>
  <c r="P686" i="17"/>
  <c r="Q686" i="17" s="1"/>
  <c r="K686" i="17" s="1"/>
  <c r="P690" i="17"/>
  <c r="Q690" i="17" s="1"/>
  <c r="K690" i="17" s="1"/>
  <c r="P694" i="17"/>
  <c r="Q694" i="17" s="1"/>
  <c r="K694" i="17" s="1"/>
  <c r="P698" i="17"/>
  <c r="Q698" i="17" s="1"/>
  <c r="K698" i="17" s="1"/>
  <c r="P702" i="17"/>
  <c r="Q702" i="17" s="1"/>
  <c r="K702" i="17" s="1"/>
  <c r="P706" i="17"/>
  <c r="Q706" i="17" s="1"/>
  <c r="K706" i="17" s="1"/>
  <c r="P710" i="17"/>
  <c r="Q710" i="17" s="1"/>
  <c r="K710" i="17" s="1"/>
  <c r="P714" i="17"/>
  <c r="Q714" i="17" s="1"/>
  <c r="K714" i="17" s="1"/>
  <c r="P718" i="17"/>
  <c r="Q718" i="17" s="1"/>
  <c r="K718" i="17" s="1"/>
  <c r="P722" i="17"/>
  <c r="Q722" i="17" s="1"/>
  <c r="K722" i="17" s="1"/>
  <c r="P726" i="17"/>
  <c r="Q726" i="17" s="1"/>
  <c r="K726" i="17" s="1"/>
  <c r="P730" i="17"/>
  <c r="Q730" i="17" s="1"/>
  <c r="K730" i="17" s="1"/>
  <c r="P734" i="17"/>
  <c r="Q734" i="17" s="1"/>
  <c r="K734" i="17" s="1"/>
  <c r="P738" i="17"/>
  <c r="Q738" i="17" s="1"/>
  <c r="K738" i="17" s="1"/>
  <c r="P742" i="17"/>
  <c r="Q742" i="17" s="1"/>
  <c r="K742" i="17" s="1"/>
  <c r="P746" i="17"/>
  <c r="Q746" i="17" s="1"/>
  <c r="K746" i="17" s="1"/>
  <c r="P750" i="17"/>
  <c r="Q750" i="17" s="1"/>
  <c r="K750" i="17" s="1"/>
  <c r="P754" i="17"/>
  <c r="Q754" i="17" s="1"/>
  <c r="K754" i="17" s="1"/>
  <c r="P762" i="17"/>
  <c r="Q762" i="17" s="1"/>
  <c r="K762" i="17" s="1"/>
  <c r="P770" i="17"/>
  <c r="Q770" i="17" s="1"/>
  <c r="K770" i="17" s="1"/>
  <c r="P774" i="17"/>
  <c r="Q774" i="17" s="1"/>
  <c r="K774" i="17" s="1"/>
  <c r="P778" i="17"/>
  <c r="P782" i="17"/>
  <c r="Q782" i="17" s="1"/>
  <c r="K782" i="17" s="1"/>
  <c r="P786" i="17"/>
  <c r="Q786" i="17" s="1"/>
  <c r="K786" i="17" s="1"/>
  <c r="P790" i="17"/>
  <c r="Q790" i="17" s="1"/>
  <c r="K790" i="17" s="1"/>
  <c r="P794" i="17"/>
  <c r="P798" i="17"/>
  <c r="Q798" i="17" s="1"/>
  <c r="K798" i="17" s="1"/>
  <c r="P802" i="17"/>
  <c r="Q802" i="17" s="1"/>
  <c r="K802" i="17" s="1"/>
  <c r="P806" i="17"/>
  <c r="P810" i="17"/>
  <c r="P814" i="17"/>
  <c r="P822" i="17"/>
  <c r="Q822" i="17" s="1"/>
  <c r="K822" i="17" s="1"/>
  <c r="P826" i="17"/>
  <c r="Q826" i="17" s="1"/>
  <c r="K826" i="17" s="1"/>
  <c r="P830" i="17"/>
  <c r="P834" i="17"/>
  <c r="P838" i="17"/>
  <c r="Q838" i="17" s="1"/>
  <c r="K838" i="17" s="1"/>
  <c r="P842" i="17"/>
  <c r="P846" i="17"/>
  <c r="P850" i="17"/>
  <c r="P854" i="17"/>
  <c r="Q854" i="17" s="1"/>
  <c r="K854" i="17" s="1"/>
  <c r="P858" i="17"/>
  <c r="Q858" i="17" s="1"/>
  <c r="K858" i="17" s="1"/>
  <c r="P862" i="17"/>
  <c r="P866" i="17"/>
  <c r="P870" i="17"/>
  <c r="Q870" i="17" s="1"/>
  <c r="K870" i="17" s="1"/>
  <c r="P874" i="17"/>
  <c r="Q874" i="17" s="1"/>
  <c r="K874" i="17" s="1"/>
  <c r="P878" i="17"/>
  <c r="P882" i="17"/>
  <c r="P886" i="17"/>
  <c r="Q886" i="17" s="1"/>
  <c r="K886" i="17" s="1"/>
  <c r="P890" i="17"/>
  <c r="Q890" i="17" s="1"/>
  <c r="K890" i="17" s="1"/>
  <c r="P894" i="17"/>
  <c r="P898" i="17"/>
  <c r="P902" i="17"/>
  <c r="Q902" i="17" s="1"/>
  <c r="K902" i="17" s="1"/>
  <c r="P906" i="17"/>
  <c r="P910" i="17"/>
  <c r="P914" i="17"/>
  <c r="P922" i="17"/>
  <c r="Q922" i="17" s="1"/>
  <c r="K922" i="17" s="1"/>
  <c r="P926" i="17"/>
  <c r="P934" i="17"/>
  <c r="P942" i="17"/>
  <c r="Q942" i="17" s="1"/>
  <c r="K942" i="17" s="1"/>
  <c r="P946" i="17"/>
  <c r="Q946" i="17" s="1"/>
  <c r="K946" i="17" s="1"/>
  <c r="P950" i="17"/>
  <c r="Q950" i="17" s="1"/>
  <c r="K950" i="17" s="1"/>
  <c r="P966" i="17"/>
  <c r="P974" i="17"/>
  <c r="P986" i="17"/>
  <c r="Q986" i="17" s="1"/>
  <c r="K986" i="17" s="1"/>
  <c r="P990" i="17"/>
  <c r="Q990" i="17" s="1"/>
  <c r="K990" i="17" s="1"/>
  <c r="P998" i="17"/>
  <c r="P1006" i="17"/>
  <c r="P1010" i="17"/>
  <c r="Q1010" i="17" s="1"/>
  <c r="K1010" i="17" s="1"/>
  <c r="P1014" i="17"/>
  <c r="P1022" i="17"/>
  <c r="P1030" i="17"/>
  <c r="Q1030" i="17" s="1"/>
  <c r="K1030" i="17" s="1"/>
  <c r="P1038" i="17"/>
  <c r="Q1038" i="17" s="1"/>
  <c r="K1038" i="17" s="1"/>
  <c r="P1042" i="17"/>
  <c r="Q1042" i="17" s="1"/>
  <c r="K1042" i="17" s="1"/>
  <c r="P1046" i="17"/>
  <c r="P1050" i="17"/>
  <c r="P1062" i="17"/>
  <c r="Q1062" i="17" s="1"/>
  <c r="K1062" i="17" s="1"/>
  <c r="P1070" i="17"/>
  <c r="P1078" i="17"/>
  <c r="P1082" i="17"/>
  <c r="P1086" i="17"/>
  <c r="Q1086" i="17" s="1"/>
  <c r="K1086" i="17" s="1"/>
  <c r="P1090" i="17"/>
  <c r="Q1090" i="17" s="1"/>
  <c r="K1090" i="17" s="1"/>
  <c r="P1094" i="17"/>
  <c r="P1098" i="17"/>
  <c r="Q1098" i="17" s="1"/>
  <c r="K1098" i="17" s="1"/>
  <c r="P1102" i="17"/>
  <c r="Q1102" i="17" s="1"/>
  <c r="K1102" i="17" s="1"/>
  <c r="P1106" i="17"/>
  <c r="Q1106" i="17" s="1"/>
  <c r="K1106" i="17" s="1"/>
  <c r="P1114" i="17"/>
  <c r="P1118" i="17"/>
  <c r="P1122" i="17"/>
  <c r="Q1122" i="17" s="1"/>
  <c r="K1122" i="17" s="1"/>
  <c r="P1126" i="17"/>
  <c r="Q1126" i="17" s="1"/>
  <c r="K1126" i="17" s="1"/>
  <c r="P1134" i="17"/>
  <c r="P1138" i="17"/>
  <c r="P1146" i="17"/>
  <c r="Q1146" i="17" s="1"/>
  <c r="K1146" i="17" s="1"/>
  <c r="P1150" i="17"/>
  <c r="P1154" i="17"/>
  <c r="P1158" i="17"/>
  <c r="Q1158" i="17" s="1"/>
  <c r="K1158" i="17" s="1"/>
  <c r="P1166" i="17"/>
  <c r="Q1166" i="17" s="1"/>
  <c r="K1166" i="17" s="1"/>
  <c r="P1170" i="17"/>
  <c r="Q1170" i="17" s="1"/>
  <c r="K1170" i="17" s="1"/>
  <c r="P1174" i="17"/>
  <c r="P1186" i="17"/>
  <c r="P1190" i="17"/>
  <c r="Q1190" i="17" s="1"/>
  <c r="K1190" i="17" s="1"/>
  <c r="P95" i="17"/>
  <c r="Q95" i="17" s="1"/>
  <c r="K95" i="17" s="1"/>
  <c r="P99" i="17"/>
  <c r="Q99" i="17" s="1"/>
  <c r="K99" i="17" s="1"/>
  <c r="P103" i="17"/>
  <c r="Q103" i="17" s="1"/>
  <c r="K103" i="17" s="1"/>
  <c r="P107" i="17"/>
  <c r="Q107" i="17" s="1"/>
  <c r="K107" i="17" s="1"/>
  <c r="P111" i="17"/>
  <c r="Q111" i="17" s="1"/>
  <c r="K111" i="17" s="1"/>
  <c r="P123" i="17"/>
  <c r="Q123" i="17" s="1"/>
  <c r="K123" i="17" s="1"/>
  <c r="P131" i="17"/>
  <c r="Q131" i="17" s="1"/>
  <c r="K131" i="17" s="1"/>
  <c r="P135" i="17"/>
  <c r="Q135" i="17" s="1"/>
  <c r="K135" i="17" s="1"/>
  <c r="P139" i="17"/>
  <c r="Q139" i="17" s="1"/>
  <c r="K139" i="17" s="1"/>
  <c r="P147" i="17"/>
  <c r="Q147" i="17" s="1"/>
  <c r="K147" i="17" s="1"/>
  <c r="P155" i="17"/>
  <c r="Q155" i="17" s="1"/>
  <c r="K155" i="17" s="1"/>
  <c r="P159" i="17"/>
  <c r="Q159" i="17" s="1"/>
  <c r="K159" i="17" s="1"/>
  <c r="P163" i="17"/>
  <c r="Q163" i="17" s="1"/>
  <c r="K163" i="17" s="1"/>
  <c r="P167" i="17"/>
  <c r="Q167" i="17" s="1"/>
  <c r="K167" i="17" s="1"/>
  <c r="P175" i="17"/>
  <c r="Q175" i="17" s="1"/>
  <c r="K175" i="17" s="1"/>
  <c r="P179" i="17"/>
  <c r="Q179" i="17" s="1"/>
  <c r="K179" i="17" s="1"/>
  <c r="P183" i="17"/>
  <c r="Q183" i="17" s="1"/>
  <c r="K183" i="17" s="1"/>
  <c r="P187" i="17"/>
  <c r="Q187" i="17" s="1"/>
  <c r="K187" i="17" s="1"/>
  <c r="P191" i="17"/>
  <c r="Q191" i="17" s="1"/>
  <c r="K191" i="17" s="1"/>
  <c r="P199" i="17"/>
  <c r="Q199" i="17" s="1"/>
  <c r="K199" i="17" s="1"/>
  <c r="P203" i="17"/>
  <c r="Q203" i="17" s="1"/>
  <c r="K203" i="17" s="1"/>
  <c r="P207" i="17"/>
  <c r="Q207" i="17" s="1"/>
  <c r="K207" i="17" s="1"/>
  <c r="P215" i="17"/>
  <c r="Q215" i="17" s="1"/>
  <c r="K215" i="17" s="1"/>
  <c r="P219" i="17"/>
  <c r="Q219" i="17" s="1"/>
  <c r="K219" i="17" s="1"/>
  <c r="P223" i="17"/>
  <c r="Q223" i="17" s="1"/>
  <c r="K223" i="17" s="1"/>
  <c r="P231" i="17"/>
  <c r="Q231" i="17" s="1"/>
  <c r="K231" i="17" s="1"/>
  <c r="P235" i="17"/>
  <c r="Q235" i="17" s="1"/>
  <c r="K235" i="17" s="1"/>
  <c r="P239" i="17"/>
  <c r="Q239" i="17" s="1"/>
  <c r="K239" i="17" s="1"/>
  <c r="P247" i="17"/>
  <c r="Q247" i="17" s="1"/>
  <c r="K247" i="17" s="1"/>
  <c r="P251" i="17"/>
  <c r="Q251" i="17" s="1"/>
  <c r="K251" i="17" s="1"/>
  <c r="P255" i="17"/>
  <c r="Q255" i="17" s="1"/>
  <c r="K255" i="17" s="1"/>
  <c r="P263" i="17"/>
  <c r="Q263" i="17" s="1"/>
  <c r="K263" i="17" s="1"/>
  <c r="P267" i="17"/>
  <c r="Q267" i="17" s="1"/>
  <c r="K267" i="17" s="1"/>
  <c r="P271" i="17"/>
  <c r="Q271" i="17" s="1"/>
  <c r="K271" i="17" s="1"/>
  <c r="P279" i="17"/>
  <c r="Q279" i="17" s="1"/>
  <c r="K279" i="17" s="1"/>
  <c r="P283" i="17"/>
  <c r="Q283" i="17" s="1"/>
  <c r="K283" i="17" s="1"/>
  <c r="P287" i="17"/>
  <c r="Q287" i="17" s="1"/>
  <c r="K287" i="17" s="1"/>
  <c r="P295" i="17"/>
  <c r="Q295" i="17" s="1"/>
  <c r="K295" i="17" s="1"/>
  <c r="P303" i="17"/>
  <c r="Q303" i="17" s="1"/>
  <c r="K303" i="17" s="1"/>
  <c r="P315" i="17"/>
  <c r="Q315" i="17" s="1"/>
  <c r="K315" i="17" s="1"/>
  <c r="P319" i="17"/>
  <c r="Q319" i="17" s="1"/>
  <c r="K319" i="17" s="1"/>
  <c r="P327" i="17"/>
  <c r="Q327" i="17" s="1"/>
  <c r="K327" i="17" s="1"/>
  <c r="P331" i="17"/>
  <c r="Q331" i="17" s="1"/>
  <c r="K331" i="17" s="1"/>
  <c r="P343" i="17"/>
  <c r="Q343" i="17" s="1"/>
  <c r="K343" i="17" s="1"/>
  <c r="P351" i="17"/>
  <c r="Q351" i="17" s="1"/>
  <c r="K351" i="17" s="1"/>
  <c r="P359" i="17"/>
  <c r="Q359" i="17" s="1"/>
  <c r="K359" i="17" s="1"/>
  <c r="P363" i="17"/>
  <c r="Q363" i="17" s="1"/>
  <c r="K363" i="17" s="1"/>
  <c r="P367" i="17"/>
  <c r="Q367" i="17" s="1"/>
  <c r="K367" i="17" s="1"/>
  <c r="P375" i="17"/>
  <c r="Q375" i="17" s="1"/>
  <c r="K375" i="17" s="1"/>
  <c r="P379" i="17"/>
  <c r="Q379" i="17" s="1"/>
  <c r="K379" i="17" s="1"/>
  <c r="P383" i="17"/>
  <c r="Q383" i="17" s="1"/>
  <c r="K383" i="17" s="1"/>
  <c r="P399" i="17"/>
  <c r="Q399" i="17" s="1"/>
  <c r="K399" i="17" s="1"/>
  <c r="P407" i="17"/>
  <c r="Q407" i="17" s="1"/>
  <c r="K407" i="17" s="1"/>
  <c r="P415" i="17"/>
  <c r="Q415" i="17" s="1"/>
  <c r="K415" i="17" s="1"/>
  <c r="P423" i="17"/>
  <c r="Q423" i="17" s="1"/>
  <c r="K423" i="17" s="1"/>
  <c r="P427" i="17"/>
  <c r="Q427" i="17" s="1"/>
  <c r="K427" i="17" s="1"/>
  <c r="P431" i="17"/>
  <c r="Q431" i="17" s="1"/>
  <c r="K431" i="17" s="1"/>
  <c r="P439" i="17"/>
  <c r="Q439" i="17" s="1"/>
  <c r="K439" i="17" s="1"/>
  <c r="P443" i="17"/>
  <c r="Q443" i="17" s="1"/>
  <c r="K443" i="17" s="1"/>
  <c r="P447" i="17"/>
  <c r="Q447" i="17" s="1"/>
  <c r="K447" i="17" s="1"/>
  <c r="P455" i="17"/>
  <c r="Q455" i="17" s="1"/>
  <c r="K455" i="17" s="1"/>
  <c r="P459" i="17"/>
  <c r="Q459" i="17" s="1"/>
  <c r="K459" i="17" s="1"/>
  <c r="P463" i="17"/>
  <c r="Q463" i="17" s="1"/>
  <c r="K463" i="17" s="1"/>
  <c r="P471" i="17"/>
  <c r="Q471" i="17" s="1"/>
  <c r="K471" i="17" s="1"/>
  <c r="P475" i="17"/>
  <c r="Q475" i="17" s="1"/>
  <c r="K475" i="17" s="1"/>
  <c r="P479" i="17"/>
  <c r="Q479" i="17" s="1"/>
  <c r="K479" i="17" s="1"/>
  <c r="P487" i="17"/>
  <c r="Q487" i="17" s="1"/>
  <c r="K487" i="17" s="1"/>
  <c r="P491" i="17"/>
  <c r="Q491" i="17" s="1"/>
  <c r="K491" i="17" s="1"/>
  <c r="P495" i="17"/>
  <c r="Q495" i="17" s="1"/>
  <c r="K495" i="17" s="1"/>
  <c r="P519" i="17"/>
  <c r="Q519" i="17" s="1"/>
  <c r="K519" i="17" s="1"/>
  <c r="P523" i="17"/>
  <c r="Q523" i="17" s="1"/>
  <c r="K523" i="17" s="1"/>
  <c r="P527" i="17"/>
  <c r="Q527" i="17" s="1"/>
  <c r="K527" i="17" s="1"/>
  <c r="P535" i="17"/>
  <c r="Q535" i="17" s="1"/>
  <c r="K535" i="17" s="1"/>
  <c r="P539" i="17"/>
  <c r="Q539" i="17" s="1"/>
  <c r="K539" i="17" s="1"/>
  <c r="P543" i="17"/>
  <c r="Q543" i="17" s="1"/>
  <c r="K543" i="17" s="1"/>
  <c r="P555" i="17"/>
  <c r="Q555" i="17" s="1"/>
  <c r="K555" i="17" s="1"/>
  <c r="P559" i="17"/>
  <c r="Q559" i="17" s="1"/>
  <c r="K559" i="17" s="1"/>
  <c r="P567" i="17"/>
  <c r="Q567" i="17" s="1"/>
  <c r="K567" i="17" s="1"/>
  <c r="P575" i="17"/>
  <c r="Q575" i="17" s="1"/>
  <c r="K575" i="17" s="1"/>
  <c r="P583" i="17"/>
  <c r="Q583" i="17" s="1"/>
  <c r="K583" i="17" s="1"/>
  <c r="P591" i="17"/>
  <c r="Q591" i="17" s="1"/>
  <c r="K591" i="17" s="1"/>
  <c r="P599" i="17"/>
  <c r="Q599" i="17" s="1"/>
  <c r="K599" i="17" s="1"/>
  <c r="P603" i="17"/>
  <c r="Q603" i="17" s="1"/>
  <c r="K603" i="17" s="1"/>
  <c r="P607" i="17"/>
  <c r="Q607" i="17" s="1"/>
  <c r="K607" i="17" s="1"/>
  <c r="P615" i="17"/>
  <c r="Q615" i="17" s="1"/>
  <c r="K615" i="17" s="1"/>
  <c r="P619" i="17"/>
  <c r="Q619" i="17" s="1"/>
  <c r="K619" i="17" s="1"/>
  <c r="P623" i="17"/>
  <c r="Q623" i="17" s="1"/>
  <c r="K623" i="17" s="1"/>
  <c r="P631" i="17"/>
  <c r="Q631" i="17" s="1"/>
  <c r="K631" i="17" s="1"/>
  <c r="P635" i="17"/>
  <c r="Q635" i="17" s="1"/>
  <c r="K635" i="17" s="1"/>
  <c r="P639" i="17"/>
  <c r="Q639" i="17" s="1"/>
  <c r="K639" i="17" s="1"/>
  <c r="P647" i="17"/>
  <c r="Q647" i="17" s="1"/>
  <c r="K647" i="17" s="1"/>
  <c r="P651" i="17"/>
  <c r="Q651" i="17" s="1"/>
  <c r="K651" i="17" s="1"/>
  <c r="P655" i="17"/>
  <c r="Q655" i="17" s="1"/>
  <c r="K655" i="17" s="1"/>
  <c r="P667" i="17"/>
  <c r="Q667" i="17" s="1"/>
  <c r="K667" i="17" s="1"/>
  <c r="P671" i="17"/>
  <c r="Q671" i="17" s="1"/>
  <c r="K671" i="17" s="1"/>
  <c r="P683" i="17"/>
  <c r="Q683" i="17" s="1"/>
  <c r="K683" i="17" s="1"/>
  <c r="P687" i="17"/>
  <c r="Q687" i="17" s="1"/>
  <c r="K687" i="17" s="1"/>
  <c r="P695" i="17"/>
  <c r="Q695" i="17" s="1"/>
  <c r="K695" i="17" s="1"/>
  <c r="P703" i="17"/>
  <c r="Q703" i="17" s="1"/>
  <c r="K703" i="17" s="1"/>
  <c r="P711" i="17"/>
  <c r="Q711" i="17" s="1"/>
  <c r="K711" i="17" s="1"/>
  <c r="P715" i="17"/>
  <c r="Q715" i="17" s="1"/>
  <c r="K715" i="17" s="1"/>
  <c r="P719" i="17"/>
  <c r="Q719" i="17" s="1"/>
  <c r="K719" i="17" s="1"/>
  <c r="P727" i="17"/>
  <c r="Q727" i="17" s="1"/>
  <c r="K727" i="17" s="1"/>
  <c r="P731" i="17"/>
  <c r="Q731" i="17" s="1"/>
  <c r="K731" i="17" s="1"/>
  <c r="P735" i="17"/>
  <c r="Q735" i="17" s="1"/>
  <c r="K735" i="17" s="1"/>
  <c r="P747" i="17"/>
  <c r="Q747" i="17" s="1"/>
  <c r="K747" i="17" s="1"/>
  <c r="P759" i="17"/>
  <c r="Q759" i="17" s="1"/>
  <c r="K759" i="17" s="1"/>
  <c r="P763" i="17"/>
  <c r="Q763" i="17" s="1"/>
  <c r="K763" i="17" s="1"/>
  <c r="P767" i="17"/>
  <c r="Q767" i="17" s="1"/>
  <c r="K767" i="17" s="1"/>
  <c r="P775" i="17"/>
  <c r="P779" i="17"/>
  <c r="Q779" i="17" s="1"/>
  <c r="K779" i="17" s="1"/>
  <c r="P783" i="17"/>
  <c r="Q783" i="17" s="1"/>
  <c r="K783" i="17" s="1"/>
  <c r="P791" i="17"/>
  <c r="Q791" i="17" s="1"/>
  <c r="K791" i="17" s="1"/>
  <c r="P795" i="17"/>
  <c r="P799" i="17"/>
  <c r="P803" i="17"/>
  <c r="Q803" i="17" s="1"/>
  <c r="K803" i="17" s="1"/>
  <c r="P807" i="17"/>
  <c r="Q807" i="17" s="1"/>
  <c r="K807" i="17" s="1"/>
  <c r="P811" i="17"/>
  <c r="P815" i="17"/>
  <c r="P823" i="17"/>
  <c r="Q823" i="17" s="1"/>
  <c r="K823" i="17" s="1"/>
  <c r="P827" i="17"/>
  <c r="Q827" i="17" s="1"/>
  <c r="K827" i="17" s="1"/>
  <c r="P831" i="17"/>
  <c r="P839" i="17"/>
  <c r="Q839" i="17" s="1"/>
  <c r="K839" i="17" s="1"/>
  <c r="P843" i="17"/>
  <c r="Q843" i="17" s="1"/>
  <c r="K843" i="17" s="1"/>
  <c r="P847" i="17"/>
  <c r="Q847" i="17" s="1"/>
  <c r="K847" i="17" s="1"/>
  <c r="P855" i="17"/>
  <c r="P859" i="17"/>
  <c r="Q859" i="17" s="1"/>
  <c r="K859" i="17" s="1"/>
  <c r="P863" i="17"/>
  <c r="Q863" i="17" s="1"/>
  <c r="K863" i="17" s="1"/>
  <c r="P867" i="17"/>
  <c r="Q867" i="17" s="1"/>
  <c r="K867" i="17" s="1"/>
  <c r="P871" i="17"/>
  <c r="P875" i="17"/>
  <c r="Q875" i="17" s="1"/>
  <c r="K875" i="17" s="1"/>
  <c r="P879" i="17"/>
  <c r="Q879" i="17" s="1"/>
  <c r="K879" i="17" s="1"/>
  <c r="P887" i="17"/>
  <c r="Q887" i="17" s="1"/>
  <c r="K887" i="17" s="1"/>
  <c r="P891" i="17"/>
  <c r="P895" i="17"/>
  <c r="P903" i="17"/>
  <c r="Q903" i="17" s="1"/>
  <c r="K903" i="17" s="1"/>
  <c r="P907" i="17"/>
  <c r="Q907" i="17" s="1"/>
  <c r="K907" i="17" s="1"/>
  <c r="P923" i="17"/>
  <c r="P927" i="17"/>
  <c r="Q927" i="17" s="1"/>
  <c r="K927" i="17" s="1"/>
  <c r="P931" i="17"/>
  <c r="Q931" i="17" s="1"/>
  <c r="K931" i="17" s="1"/>
  <c r="P935" i="17"/>
  <c r="Q935" i="17" s="1"/>
  <c r="K935" i="17" s="1"/>
  <c r="P939" i="17"/>
  <c r="P943" i="17"/>
  <c r="Q943" i="17" s="1"/>
  <c r="K943" i="17" s="1"/>
  <c r="P951" i="17"/>
  <c r="Q951" i="17" s="1"/>
  <c r="K951" i="17" s="1"/>
  <c r="P955" i="17"/>
  <c r="Q955" i="17" s="1"/>
  <c r="K955" i="17" s="1"/>
  <c r="P959" i="17"/>
  <c r="P967" i="17"/>
  <c r="Q967" i="17" s="1"/>
  <c r="K967" i="17" s="1"/>
  <c r="P971" i="17"/>
  <c r="Q971" i="17" s="1"/>
  <c r="K971" i="17" s="1"/>
  <c r="P975" i="17"/>
  <c r="Q975" i="17" s="1"/>
  <c r="K975" i="17" s="1"/>
  <c r="P983" i="17"/>
  <c r="P987" i="17"/>
  <c r="Q987" i="17" s="1"/>
  <c r="K987" i="17" s="1"/>
  <c r="P995" i="17"/>
  <c r="Q995" i="17" s="1"/>
  <c r="K995" i="17" s="1"/>
  <c r="P1007" i="17"/>
  <c r="Q1007" i="17" s="1"/>
  <c r="K1007" i="17" s="1"/>
  <c r="P1011" i="17"/>
  <c r="P1015" i="17"/>
  <c r="P1019" i="17"/>
  <c r="Q1019" i="17" s="1"/>
  <c r="K1019" i="17" s="1"/>
  <c r="P1023" i="17"/>
  <c r="Q1023" i="17" s="1"/>
  <c r="K1023" i="17" s="1"/>
  <c r="P1027" i="17"/>
  <c r="P1031" i="17"/>
  <c r="Q1031" i="17" s="1"/>
  <c r="K1031" i="17" s="1"/>
  <c r="P1035" i="17"/>
  <c r="Q1035" i="17" s="1"/>
  <c r="K1035" i="17" s="1"/>
  <c r="P1043" i="17"/>
  <c r="Q1043" i="17" s="1"/>
  <c r="K1043" i="17" s="1"/>
  <c r="P1047" i="17"/>
  <c r="P1051" i="17"/>
  <c r="P1059" i="17"/>
  <c r="Q1059" i="17" s="1"/>
  <c r="K1059" i="17" s="1"/>
  <c r="P1063" i="17"/>
  <c r="Q1063" i="17" s="1"/>
  <c r="K1063" i="17" s="1"/>
  <c r="P1075" i="17"/>
  <c r="P1083" i="17"/>
  <c r="P1091" i="17"/>
  <c r="Q1091" i="17" s="1"/>
  <c r="K1091" i="17" s="1"/>
  <c r="P1095" i="17"/>
  <c r="Q1095" i="17" s="1"/>
  <c r="K1095" i="17" s="1"/>
  <c r="P1099" i="17"/>
  <c r="P1103" i="17"/>
  <c r="Q1103" i="17" s="1"/>
  <c r="K1103" i="17" s="1"/>
  <c r="P1107" i="17"/>
  <c r="Q1107" i="17" s="1"/>
  <c r="K1107" i="17" s="1"/>
  <c r="P1111" i="17"/>
  <c r="Q1111" i="17" s="1"/>
  <c r="K1111" i="17" s="1"/>
  <c r="P1119" i="17"/>
  <c r="Q1119" i="17" s="1"/>
  <c r="K1119" i="17" s="1"/>
  <c r="P1131" i="17"/>
  <c r="Q1131" i="17" s="1"/>
  <c r="K1131" i="17" s="1"/>
  <c r="P1135" i="17"/>
  <c r="Q1135" i="17" s="1"/>
  <c r="K1135" i="17" s="1"/>
  <c r="P1139" i="17"/>
  <c r="P1143" i="17"/>
  <c r="P1147" i="17"/>
  <c r="Q1147" i="17" s="1"/>
  <c r="K1147" i="17" s="1"/>
  <c r="P1151" i="17"/>
  <c r="Q1151" i="17" s="1"/>
  <c r="K1151" i="17" s="1"/>
  <c r="P1155" i="17"/>
  <c r="Q1155" i="17" s="1"/>
  <c r="K1155" i="17" s="1"/>
  <c r="P1159" i="17"/>
  <c r="P1163" i="17"/>
  <c r="Q1163" i="17" s="1"/>
  <c r="K1163" i="17" s="1"/>
  <c r="P1167" i="17"/>
  <c r="Q1167" i="17" s="1"/>
  <c r="K1167" i="17" s="1"/>
  <c r="P1171" i="17"/>
  <c r="Q1171" i="17" s="1"/>
  <c r="K1171" i="17" s="1"/>
  <c r="P1175" i="17"/>
  <c r="P1179" i="17"/>
  <c r="Q1179" i="17" s="1"/>
  <c r="K1179" i="17" s="1"/>
  <c r="P1183" i="17"/>
  <c r="Q1183" i="17" s="1"/>
  <c r="K1183" i="17" s="1"/>
  <c r="P1187" i="17"/>
  <c r="Q1187" i="17" s="1"/>
  <c r="K1187" i="17" s="1"/>
  <c r="P1191" i="17"/>
  <c r="P552" i="17"/>
  <c r="Q552" i="17" s="1"/>
  <c r="K552" i="17" s="1"/>
  <c r="P1144" i="17"/>
  <c r="Q1144" i="17" s="1"/>
  <c r="K1144" i="17" s="1"/>
  <c r="P1152" i="17"/>
  <c r="Q1152" i="17" s="1"/>
  <c r="K1152" i="17" s="1"/>
  <c r="P1160" i="17"/>
  <c r="P1176" i="17"/>
  <c r="Q1176" i="17" s="1"/>
  <c r="K1176" i="17" s="1"/>
  <c r="P1184" i="17"/>
  <c r="Q1184" i="17" s="1"/>
  <c r="K1184" i="17" s="1"/>
  <c r="P108" i="17"/>
  <c r="Q108" i="17" s="1"/>
  <c r="K108" i="17" s="1"/>
  <c r="P116" i="17"/>
  <c r="Q116" i="17" s="1"/>
  <c r="K116" i="17" s="1"/>
  <c r="P132" i="17"/>
  <c r="Q132" i="17" s="1"/>
  <c r="K132" i="17" s="1"/>
  <c r="P140" i="17"/>
  <c r="Q140" i="17" s="1"/>
  <c r="K140" i="17" s="1"/>
  <c r="P148" i="17"/>
  <c r="Q148" i="17" s="1"/>
  <c r="K148" i="17" s="1"/>
  <c r="P152" i="17"/>
  <c r="Q152" i="17" s="1"/>
  <c r="K152" i="17" s="1"/>
  <c r="P156" i="17"/>
  <c r="Q156" i="17" s="1"/>
  <c r="K156" i="17" s="1"/>
  <c r="P160" i="17"/>
  <c r="Q160" i="17" s="1"/>
  <c r="K160" i="17" s="1"/>
  <c r="P164" i="17"/>
  <c r="Q164" i="17" s="1"/>
  <c r="K164" i="17" s="1"/>
  <c r="P168" i="17"/>
  <c r="Q168" i="17" s="1"/>
  <c r="K168" i="17" s="1"/>
  <c r="P172" i="17"/>
  <c r="Q172" i="17" s="1"/>
  <c r="K172" i="17" s="1"/>
  <c r="P176" i="17"/>
  <c r="Q176" i="17" s="1"/>
  <c r="K176" i="17" s="1"/>
  <c r="P180" i="17"/>
  <c r="Q180" i="17" s="1"/>
  <c r="K180" i="17" s="1"/>
  <c r="P184" i="17"/>
  <c r="Q184" i="17" s="1"/>
  <c r="K184" i="17" s="1"/>
  <c r="P188" i="17"/>
  <c r="Q188" i="17" s="1"/>
  <c r="K188" i="17" s="1"/>
  <c r="P196" i="17"/>
  <c r="Q196" i="17" s="1"/>
  <c r="K196" i="17" s="1"/>
  <c r="P200" i="17"/>
  <c r="Q200" i="17" s="1"/>
  <c r="K200" i="17" s="1"/>
  <c r="P204" i="17"/>
  <c r="Q204" i="17" s="1"/>
  <c r="K204" i="17" s="1"/>
  <c r="P208" i="17"/>
  <c r="Q208" i="17" s="1"/>
  <c r="K208" i="17" s="1"/>
  <c r="P212" i="17"/>
  <c r="Q212" i="17" s="1"/>
  <c r="K212" i="17" s="1"/>
  <c r="P216" i="17"/>
  <c r="Q216" i="17" s="1"/>
  <c r="K216" i="17" s="1"/>
  <c r="P220" i="17"/>
  <c r="Q220" i="17" s="1"/>
  <c r="K220" i="17" s="1"/>
  <c r="P224" i="17"/>
  <c r="Q224" i="17" s="1"/>
  <c r="K224" i="17" s="1"/>
  <c r="P236" i="17"/>
  <c r="Q236" i="17" s="1"/>
  <c r="K236" i="17" s="1"/>
  <c r="P244" i="17"/>
  <c r="Q244" i="17" s="1"/>
  <c r="K244" i="17" s="1"/>
  <c r="P248" i="17"/>
  <c r="Q248" i="17" s="1"/>
  <c r="K248" i="17" s="1"/>
  <c r="P256" i="17"/>
  <c r="Q256" i="17" s="1"/>
  <c r="K256" i="17" s="1"/>
  <c r="P260" i="17"/>
  <c r="Q260" i="17" s="1"/>
  <c r="K260" i="17" s="1"/>
  <c r="P268" i="17"/>
  <c r="Q268" i="17" s="1"/>
  <c r="K268" i="17" s="1"/>
  <c r="P272" i="17"/>
  <c r="Q272" i="17" s="1"/>
  <c r="K272" i="17" s="1"/>
  <c r="P276" i="17"/>
  <c r="Q276" i="17" s="1"/>
  <c r="K276" i="17" s="1"/>
  <c r="P280" i="17"/>
  <c r="Q280" i="17" s="1"/>
  <c r="K280" i="17" s="1"/>
  <c r="P288" i="17"/>
  <c r="Q288" i="17" s="1"/>
  <c r="K288" i="17" s="1"/>
  <c r="P296" i="17"/>
  <c r="Q296" i="17" s="1"/>
  <c r="K296" i="17" s="1"/>
  <c r="P300" i="17"/>
  <c r="Q300" i="17" s="1"/>
  <c r="K300" i="17" s="1"/>
  <c r="P304" i="17"/>
  <c r="Q304" i="17" s="1"/>
  <c r="K304" i="17" s="1"/>
  <c r="P308" i="17"/>
  <c r="Q308" i="17" s="1"/>
  <c r="K308" i="17" s="1"/>
  <c r="P312" i="17"/>
  <c r="Q312" i="17" s="1"/>
  <c r="K312" i="17" s="1"/>
  <c r="P316" i="17"/>
  <c r="Q316" i="17" s="1"/>
  <c r="K316" i="17" s="1"/>
  <c r="P324" i="17"/>
  <c r="Q324" i="17" s="1"/>
  <c r="K324" i="17" s="1"/>
  <c r="P328" i="17"/>
  <c r="Q328" i="17" s="1"/>
  <c r="K328" i="17" s="1"/>
  <c r="P332" i="17"/>
  <c r="Q332" i="17" s="1"/>
  <c r="K332" i="17" s="1"/>
  <c r="P336" i="17"/>
  <c r="Q336" i="17" s="1"/>
  <c r="K336" i="17" s="1"/>
  <c r="P340" i="17"/>
  <c r="Q340" i="17" s="1"/>
  <c r="K340" i="17" s="1"/>
  <c r="P344" i="17"/>
  <c r="Q344" i="17" s="1"/>
  <c r="K344" i="17" s="1"/>
  <c r="P348" i="17"/>
  <c r="Q348" i="17" s="1"/>
  <c r="K348" i="17" s="1"/>
  <c r="P352" i="17"/>
  <c r="Q352" i="17" s="1"/>
  <c r="K352" i="17" s="1"/>
  <c r="P356" i="17"/>
  <c r="Q356" i="17" s="1"/>
  <c r="K356" i="17" s="1"/>
  <c r="P360" i="17"/>
  <c r="Q360" i="17" s="1"/>
  <c r="K360" i="17" s="1"/>
  <c r="P364" i="17"/>
  <c r="Q364" i="17" s="1"/>
  <c r="K364" i="17" s="1"/>
  <c r="P368" i="17"/>
  <c r="Q368" i="17" s="1"/>
  <c r="K368" i="17" s="1"/>
  <c r="P372" i="17"/>
  <c r="Q372" i="17" s="1"/>
  <c r="K372" i="17" s="1"/>
  <c r="P376" i="17"/>
  <c r="Q376" i="17" s="1"/>
  <c r="K376" i="17" s="1"/>
  <c r="P384" i="17"/>
  <c r="Q384" i="17" s="1"/>
  <c r="K384" i="17" s="1"/>
  <c r="P388" i="17"/>
  <c r="Q388" i="17" s="1"/>
  <c r="K388" i="17" s="1"/>
  <c r="P396" i="17"/>
  <c r="Q396" i="17" s="1"/>
  <c r="K396" i="17" s="1"/>
  <c r="P400" i="17"/>
  <c r="Q400" i="17" s="1"/>
  <c r="K400" i="17" s="1"/>
  <c r="P404" i="17"/>
  <c r="Q404" i="17" s="1"/>
  <c r="K404" i="17" s="1"/>
  <c r="P408" i="17"/>
  <c r="Q408" i="17" s="1"/>
  <c r="K408" i="17" s="1"/>
  <c r="P416" i="17"/>
  <c r="Q416" i="17" s="1"/>
  <c r="K416" i="17" s="1"/>
  <c r="P428" i="17"/>
  <c r="Q428" i="17" s="1"/>
  <c r="K428" i="17" s="1"/>
  <c r="P432" i="17"/>
  <c r="Q432" i="17" s="1"/>
  <c r="K432" i="17" s="1"/>
  <c r="P436" i="17"/>
  <c r="Q436" i="17" s="1"/>
  <c r="K436" i="17" s="1"/>
  <c r="P440" i="17"/>
  <c r="Q440" i="17" s="1"/>
  <c r="K440" i="17" s="1"/>
  <c r="P444" i="17"/>
  <c r="Q444" i="17" s="1"/>
  <c r="K444" i="17" s="1"/>
  <c r="P448" i="17"/>
  <c r="Q448" i="17" s="1"/>
  <c r="K448" i="17" s="1"/>
  <c r="P456" i="17"/>
  <c r="Q456" i="17" s="1"/>
  <c r="K456" i="17" s="1"/>
  <c r="P460" i="17"/>
  <c r="Q460" i="17" s="1"/>
  <c r="K460" i="17" s="1"/>
  <c r="P464" i="17"/>
  <c r="Q464" i="17" s="1"/>
  <c r="K464" i="17" s="1"/>
  <c r="P468" i="17"/>
  <c r="Q468" i="17" s="1"/>
  <c r="K468" i="17" s="1"/>
  <c r="P472" i="17"/>
  <c r="Q472" i="17" s="1"/>
  <c r="K472" i="17" s="1"/>
  <c r="P476" i="17"/>
  <c r="Q476" i="17" s="1"/>
  <c r="K476" i="17" s="1"/>
  <c r="P480" i="17"/>
  <c r="Q480" i="17" s="1"/>
  <c r="K480" i="17" s="1"/>
  <c r="P484" i="17"/>
  <c r="Q484" i="17" s="1"/>
  <c r="K484" i="17" s="1"/>
  <c r="P488" i="17"/>
  <c r="Q488" i="17" s="1"/>
  <c r="K488" i="17" s="1"/>
  <c r="P492" i="17"/>
  <c r="Q492" i="17" s="1"/>
  <c r="K492" i="17" s="1"/>
  <c r="P500" i="17"/>
  <c r="Q500" i="17" s="1"/>
  <c r="K500" i="17" s="1"/>
  <c r="P504" i="17"/>
  <c r="Q504" i="17" s="1"/>
  <c r="K504" i="17" s="1"/>
  <c r="P512" i="17"/>
  <c r="Q512" i="17" s="1"/>
  <c r="K512" i="17" s="1"/>
  <c r="P516" i="17"/>
  <c r="Q516" i="17" s="1"/>
  <c r="K516" i="17" s="1"/>
  <c r="P524" i="17"/>
  <c r="Q524" i="17" s="1"/>
  <c r="K524" i="17" s="1"/>
  <c r="P528" i="17"/>
  <c r="Q528" i="17" s="1"/>
  <c r="K528" i="17" s="1"/>
  <c r="P532" i="17"/>
  <c r="Q532" i="17" s="1"/>
  <c r="K532" i="17" s="1"/>
  <c r="P536" i="17"/>
  <c r="Q536" i="17" s="1"/>
  <c r="K536" i="17" s="1"/>
  <c r="P544" i="17"/>
  <c r="Q544" i="17" s="1"/>
  <c r="K544" i="17" s="1"/>
  <c r="P556" i="17"/>
  <c r="Q556" i="17" s="1"/>
  <c r="K556" i="17" s="1"/>
  <c r="P564" i="17"/>
  <c r="Q564" i="17" s="1"/>
  <c r="K564" i="17" s="1"/>
  <c r="P568" i="17"/>
  <c r="Q568" i="17" s="1"/>
  <c r="K568" i="17" s="1"/>
  <c r="P572" i="17"/>
  <c r="Q572" i="17" s="1"/>
  <c r="K572" i="17" s="1"/>
  <c r="P588" i="17"/>
  <c r="Q588" i="17" s="1"/>
  <c r="K588" i="17" s="1"/>
  <c r="P592" i="17"/>
  <c r="Q592" i="17" s="1"/>
  <c r="K592" i="17" s="1"/>
  <c r="P604" i="17"/>
  <c r="Q604" i="17" s="1"/>
  <c r="K604" i="17" s="1"/>
  <c r="P612" i="17"/>
  <c r="Q612" i="17" s="1"/>
  <c r="K612" i="17" s="1"/>
  <c r="P616" i="17"/>
  <c r="Q616" i="17" s="1"/>
  <c r="K616" i="17" s="1"/>
  <c r="P624" i="17"/>
  <c r="Q624" i="17" s="1"/>
  <c r="K624" i="17" s="1"/>
  <c r="P648" i="17"/>
  <c r="Q648" i="17" s="1"/>
  <c r="K648" i="17" s="1"/>
  <c r="P656" i="17"/>
  <c r="Q656" i="17" s="1"/>
  <c r="K656" i="17" s="1"/>
  <c r="P660" i="17"/>
  <c r="Q660" i="17" s="1"/>
  <c r="K660" i="17" s="1"/>
  <c r="P684" i="17"/>
  <c r="Q684" i="17" s="1"/>
  <c r="K684" i="17" s="1"/>
  <c r="P716" i="17"/>
  <c r="Q716" i="17" s="1"/>
  <c r="K716" i="17" s="1"/>
  <c r="P744" i="17"/>
  <c r="Q744" i="17" s="1"/>
  <c r="K744" i="17" s="1"/>
  <c r="P752" i="17"/>
  <c r="Q752" i="17" s="1"/>
  <c r="K752" i="17" s="1"/>
  <c r="P756" i="17"/>
  <c r="Q756" i="17" s="1"/>
  <c r="K756" i="17" s="1"/>
  <c r="P776" i="17"/>
  <c r="Q776" i="17" s="1"/>
  <c r="K776" i="17" s="1"/>
  <c r="P784" i="17"/>
  <c r="Q784" i="17" s="1"/>
  <c r="K784" i="17" s="1"/>
  <c r="P788" i="17"/>
  <c r="Q788" i="17" s="1"/>
  <c r="K788" i="17" s="1"/>
  <c r="P812" i="17"/>
  <c r="Q812" i="17" s="1"/>
  <c r="K812" i="17" s="1"/>
  <c r="P844" i="17"/>
  <c r="Q844" i="17" s="1"/>
  <c r="K844" i="17" s="1"/>
  <c r="P872" i="17"/>
  <c r="Q872" i="17" s="1"/>
  <c r="K872" i="17" s="1"/>
  <c r="P880" i="17"/>
  <c r="Q880" i="17" s="1"/>
  <c r="K880" i="17" s="1"/>
  <c r="P884" i="17"/>
  <c r="Q884" i="17" s="1"/>
  <c r="K884" i="17" s="1"/>
  <c r="P904" i="17"/>
  <c r="Q904" i="17" s="1"/>
  <c r="K904" i="17" s="1"/>
  <c r="P912" i="17"/>
  <c r="Q912" i="17" s="1"/>
  <c r="K912" i="17" s="1"/>
  <c r="P916" i="17"/>
  <c r="Q916" i="17" s="1"/>
  <c r="K916" i="17" s="1"/>
  <c r="P940" i="17"/>
  <c r="P972" i="17"/>
  <c r="Q972" i="17" s="1"/>
  <c r="K972" i="17" s="1"/>
  <c r="P1000" i="17"/>
  <c r="Q1000" i="17" s="1"/>
  <c r="K1000" i="17" s="1"/>
  <c r="P1008" i="17"/>
  <c r="P1032" i="17"/>
  <c r="Q1032" i="17" s="1"/>
  <c r="K1032" i="17" s="1"/>
  <c r="P1040" i="17"/>
  <c r="Q1040" i="17" s="1"/>
  <c r="K1040" i="17" s="1"/>
  <c r="P1068" i="17"/>
  <c r="Q1068" i="17" s="1"/>
  <c r="K1068" i="17" s="1"/>
  <c r="P1100" i="17"/>
  <c r="Q1100" i="17" s="1"/>
  <c r="K1100" i="17" s="1"/>
  <c r="P1108" i="17"/>
  <c r="Q1108" i="17" s="1"/>
  <c r="K1108" i="17" s="1"/>
  <c r="P1128" i="17"/>
  <c r="Q1128" i="17" s="1"/>
  <c r="K1128" i="17" s="1"/>
  <c r="P1136" i="17"/>
  <c r="Q1136" i="17" s="1"/>
  <c r="K1136" i="17" s="1"/>
  <c r="P1140" i="17"/>
  <c r="Q1140" i="17" s="1"/>
  <c r="K1140" i="17" s="1"/>
  <c r="P1168" i="17"/>
  <c r="Q1168" i="17" s="1"/>
  <c r="K1168" i="17" s="1"/>
  <c r="P596" i="17"/>
  <c r="Q596" i="17" s="1"/>
  <c r="K596" i="17" s="1"/>
  <c r="P600" i="17"/>
  <c r="Q600" i="17" s="1"/>
  <c r="K600" i="17" s="1"/>
  <c r="P608" i="17"/>
  <c r="Q608" i="17" s="1"/>
  <c r="K608" i="17" s="1"/>
  <c r="P620" i="17"/>
  <c r="Q620" i="17" s="1"/>
  <c r="K620" i="17" s="1"/>
  <c r="P628" i="17"/>
  <c r="Q628" i="17" s="1"/>
  <c r="K628" i="17" s="1"/>
  <c r="P632" i="17"/>
  <c r="Q632" i="17" s="1"/>
  <c r="K632" i="17" s="1"/>
  <c r="P636" i="17"/>
  <c r="Q636" i="17" s="1"/>
  <c r="K636" i="17" s="1"/>
  <c r="P640" i="17"/>
  <c r="Q640" i="17" s="1"/>
  <c r="K640" i="17" s="1"/>
  <c r="P644" i="17"/>
  <c r="Q644" i="17" s="1"/>
  <c r="K644" i="17" s="1"/>
  <c r="P664" i="17"/>
  <c r="Q664" i="17" s="1"/>
  <c r="K664" i="17" s="1"/>
  <c r="P668" i="17"/>
  <c r="Q668" i="17" s="1"/>
  <c r="K668" i="17" s="1"/>
  <c r="P672" i="17"/>
  <c r="Q672" i="17" s="1"/>
  <c r="K672" i="17" s="1"/>
  <c r="P676" i="17"/>
  <c r="Q676" i="17" s="1"/>
  <c r="K676" i="17" s="1"/>
  <c r="P696" i="17"/>
  <c r="Q696" i="17" s="1"/>
  <c r="K696" i="17" s="1"/>
  <c r="P467" i="17"/>
  <c r="Q467" i="17" s="1"/>
  <c r="K467" i="17" s="1"/>
  <c r="P579" i="17"/>
  <c r="Q579" i="17" s="1"/>
  <c r="K579" i="17" s="1"/>
  <c r="P136" i="17"/>
  <c r="Q136" i="17" s="1"/>
  <c r="K136" i="17" s="1"/>
  <c r="P192" i="17"/>
  <c r="Q192" i="17" s="1"/>
  <c r="K192" i="17" s="1"/>
  <c r="P301" i="17"/>
  <c r="Q301" i="17" s="1"/>
  <c r="K301" i="17" s="1"/>
  <c r="P171" i="17"/>
  <c r="Q171" i="17" s="1"/>
  <c r="K171" i="17" s="1"/>
  <c r="P211" i="17"/>
  <c r="Q211" i="17" s="1"/>
  <c r="K211" i="17" s="1"/>
  <c r="P259" i="17"/>
  <c r="Q259" i="17" s="1"/>
  <c r="K259" i="17" s="1"/>
  <c r="P291" i="17"/>
  <c r="Q291" i="17" s="1"/>
  <c r="K291" i="17" s="1"/>
  <c r="P307" i="17"/>
  <c r="Q307" i="17" s="1"/>
  <c r="K307" i="17" s="1"/>
  <c r="P403" i="17"/>
  <c r="Q403" i="17" s="1"/>
  <c r="K403" i="17" s="1"/>
  <c r="P419" i="17"/>
  <c r="Q419" i="17" s="1"/>
  <c r="K419" i="17" s="1"/>
  <c r="P451" i="17"/>
  <c r="Q451" i="17" s="1"/>
  <c r="K451" i="17" s="1"/>
  <c r="P531" i="17"/>
  <c r="Q531" i="17" s="1"/>
  <c r="K531" i="17" s="1"/>
  <c r="P659" i="17"/>
  <c r="Q659" i="17" s="1"/>
  <c r="K659" i="17" s="1"/>
  <c r="P771" i="17"/>
  <c r="Q771" i="17" s="1"/>
  <c r="K771" i="17" s="1"/>
  <c r="P819" i="17"/>
  <c r="Q819" i="17" s="1"/>
  <c r="K819" i="17" s="1"/>
  <c r="P835" i="17"/>
  <c r="Q835" i="17" s="1"/>
  <c r="K835" i="17" s="1"/>
  <c r="P96" i="17"/>
  <c r="Q96" i="17" s="1"/>
  <c r="K96" i="17" s="1"/>
  <c r="P104" i="17"/>
  <c r="Q104" i="17" s="1"/>
  <c r="K104" i="17" s="1"/>
  <c r="P144" i="17"/>
  <c r="Q144" i="17" s="1"/>
  <c r="K144" i="17" s="1"/>
  <c r="P1012" i="17"/>
  <c r="Q1012" i="17" s="1"/>
  <c r="K1012" i="17" s="1"/>
  <c r="P1044" i="17"/>
  <c r="Q1044" i="17" s="1"/>
  <c r="K1044" i="17" s="1"/>
  <c r="P1076" i="17"/>
  <c r="Q1076" i="17" s="1"/>
  <c r="K1076" i="17" s="1"/>
  <c r="P979" i="17"/>
  <c r="Q979" i="17" s="1"/>
  <c r="K979" i="17" s="1"/>
  <c r="P700" i="17"/>
  <c r="Q700" i="17" s="1"/>
  <c r="K700" i="17" s="1"/>
  <c r="P704" i="17"/>
  <c r="Q704" i="17" s="1"/>
  <c r="K704" i="17" s="1"/>
  <c r="P708" i="17"/>
  <c r="Q708" i="17" s="1"/>
  <c r="K708" i="17" s="1"/>
  <c r="P728" i="17"/>
  <c r="Q728" i="17" s="1"/>
  <c r="K728" i="17" s="1"/>
  <c r="P732" i="17"/>
  <c r="Q732" i="17" s="1"/>
  <c r="K732" i="17" s="1"/>
  <c r="P736" i="17"/>
  <c r="Q736" i="17" s="1"/>
  <c r="K736" i="17" s="1"/>
  <c r="P740" i="17"/>
  <c r="Q740" i="17" s="1"/>
  <c r="K740" i="17" s="1"/>
  <c r="P760" i="17"/>
  <c r="Q760" i="17" s="1"/>
  <c r="K760" i="17" s="1"/>
  <c r="P764" i="17"/>
  <c r="Q764" i="17" s="1"/>
  <c r="K764" i="17" s="1"/>
  <c r="P768" i="17"/>
  <c r="Q768" i="17" s="1"/>
  <c r="K768" i="17" s="1"/>
  <c r="P772" i="17"/>
  <c r="Q772" i="17" s="1"/>
  <c r="K772" i="17" s="1"/>
  <c r="P792" i="17"/>
  <c r="Q792" i="17" s="1"/>
  <c r="K792" i="17" s="1"/>
  <c r="P796" i="17"/>
  <c r="Q796" i="17" s="1"/>
  <c r="K796" i="17" s="1"/>
  <c r="P800" i="17"/>
  <c r="Q800" i="17" s="1"/>
  <c r="K800" i="17" s="1"/>
  <c r="P804" i="17"/>
  <c r="Q804" i="17" s="1"/>
  <c r="K804" i="17" s="1"/>
  <c r="P824" i="17"/>
  <c r="Q824" i="17" s="1"/>
  <c r="K824" i="17" s="1"/>
  <c r="P828" i="17"/>
  <c r="Q828" i="17" s="1"/>
  <c r="K828" i="17" s="1"/>
  <c r="P832" i="17"/>
  <c r="Q832" i="17" s="1"/>
  <c r="K832" i="17" s="1"/>
  <c r="P836" i="17"/>
  <c r="Q836" i="17" s="1"/>
  <c r="K836" i="17" s="1"/>
  <c r="P856" i="17"/>
  <c r="Q856" i="17" s="1"/>
  <c r="K856" i="17" s="1"/>
  <c r="P860" i="17"/>
  <c r="Q860" i="17" s="1"/>
  <c r="K860" i="17" s="1"/>
  <c r="P112" i="17"/>
  <c r="Q112" i="17" s="1"/>
  <c r="K112" i="17" s="1"/>
  <c r="P864" i="17"/>
  <c r="Q864" i="17" s="1"/>
  <c r="K864" i="17" s="1"/>
  <c r="P868" i="17"/>
  <c r="P888" i="17"/>
  <c r="Q888" i="17" s="1"/>
  <c r="K888" i="17" s="1"/>
  <c r="P892" i="17"/>
  <c r="Q892" i="17" s="1"/>
  <c r="K892" i="17" s="1"/>
  <c r="P896" i="17"/>
  <c r="Q896" i="17" s="1"/>
  <c r="K896" i="17" s="1"/>
  <c r="P900" i="17"/>
  <c r="P920" i="17"/>
  <c r="Q920" i="17" s="1"/>
  <c r="K920" i="17" s="1"/>
  <c r="P924" i="17"/>
  <c r="Q924" i="17" s="1"/>
  <c r="K924" i="17" s="1"/>
  <c r="P928" i="17"/>
  <c r="Q928" i="17" s="1"/>
  <c r="K928" i="17" s="1"/>
  <c r="P932" i="17"/>
  <c r="Q932" i="17" s="1"/>
  <c r="K932" i="17" s="1"/>
  <c r="P952" i="17"/>
  <c r="Q952" i="17" s="1"/>
  <c r="K952" i="17" s="1"/>
  <c r="P956" i="17"/>
  <c r="Q956" i="17" s="1"/>
  <c r="K956" i="17" s="1"/>
  <c r="P960" i="17"/>
  <c r="Q960" i="17" s="1"/>
  <c r="K960" i="17" s="1"/>
  <c r="P964" i="17"/>
  <c r="Q964" i="17" s="1"/>
  <c r="K964" i="17" s="1"/>
  <c r="P984" i="17"/>
  <c r="Q984" i="17" s="1"/>
  <c r="K984" i="17" s="1"/>
  <c r="P988" i="17"/>
  <c r="Q988" i="17" s="1"/>
  <c r="K988" i="17" s="1"/>
  <c r="P992" i="17"/>
  <c r="Q992" i="17" s="1"/>
  <c r="K992" i="17" s="1"/>
  <c r="P996" i="17"/>
  <c r="Q996" i="17" s="1"/>
  <c r="K996" i="17" s="1"/>
  <c r="P1016" i="17"/>
  <c r="Q1016" i="17" s="1"/>
  <c r="K1016" i="17" s="1"/>
  <c r="P1024" i="17"/>
  <c r="Q1024" i="17" s="1"/>
  <c r="K1024" i="17" s="1"/>
  <c r="P1028" i="17"/>
  <c r="Q1028" i="17" s="1"/>
  <c r="K1028" i="17" s="1"/>
  <c r="P1048" i="17"/>
  <c r="P1056" i="17"/>
  <c r="Q1056" i="17" s="1"/>
  <c r="K1056" i="17" s="1"/>
  <c r="P1060" i="17"/>
  <c r="Q1060" i="17" s="1"/>
  <c r="K1060" i="17" s="1"/>
  <c r="P1080" i="17"/>
  <c r="Q1080" i="17" s="1"/>
  <c r="K1080" i="17" s="1"/>
  <c r="P1088" i="17"/>
  <c r="Q1088" i="17" s="1"/>
  <c r="K1088" i="17" s="1"/>
  <c r="P1092" i="17"/>
  <c r="P1112" i="17"/>
  <c r="Q1112" i="17" s="1"/>
  <c r="K1112" i="17" s="1"/>
  <c r="P1116" i="17"/>
  <c r="Q1116" i="17" s="1"/>
  <c r="K1116" i="17" s="1"/>
  <c r="P1120" i="17"/>
  <c r="Q1120" i="17" s="1"/>
  <c r="K1120" i="17" s="1"/>
  <c r="P1124" i="17"/>
  <c r="Q1124" i="17" s="1"/>
  <c r="K1124" i="17" s="1"/>
  <c r="P1148" i="17"/>
  <c r="Q1148" i="17" s="1"/>
  <c r="K1148" i="17" s="1"/>
  <c r="P1156" i="17"/>
  <c r="Q1156" i="17" s="1"/>
  <c r="K1156" i="17" s="1"/>
  <c r="P1180" i="17"/>
  <c r="Q1180" i="17" s="1"/>
  <c r="K1180" i="17" s="1"/>
  <c r="P1188" i="17"/>
  <c r="Q1188" i="17" s="1"/>
  <c r="K1188" i="17" s="1"/>
  <c r="P181" i="17"/>
  <c r="Q181" i="17" s="1"/>
  <c r="K181" i="17" s="1"/>
  <c r="P275" i="17"/>
  <c r="Q275" i="17" s="1"/>
  <c r="K275" i="17" s="1"/>
  <c r="P755" i="17"/>
  <c r="Q755" i="17" s="1"/>
  <c r="K755" i="17" s="1"/>
  <c r="P851" i="17"/>
  <c r="P1020" i="17"/>
  <c r="Q1020" i="17" s="1"/>
  <c r="K1020" i="17" s="1"/>
  <c r="P1052" i="17"/>
  <c r="Q1052" i="17" s="1"/>
  <c r="K1052" i="17" s="1"/>
  <c r="P930" i="17"/>
  <c r="Q930" i="17" s="1"/>
  <c r="K930" i="17" s="1"/>
  <c r="P938" i="17"/>
  <c r="Q938" i="17" s="1"/>
  <c r="K938" i="17" s="1"/>
  <c r="P962" i="17"/>
  <c r="Q962" i="17" s="1"/>
  <c r="K962" i="17" s="1"/>
  <c r="P970" i="17"/>
  <c r="Q970" i="17" s="1"/>
  <c r="K970" i="17" s="1"/>
  <c r="P994" i="17"/>
  <c r="Q994" i="17" s="1"/>
  <c r="K994" i="17" s="1"/>
  <c r="P1002" i="17"/>
  <c r="Q1002" i="17" s="1"/>
  <c r="K1002" i="17" s="1"/>
  <c r="P1026" i="17"/>
  <c r="Q1026" i="17" s="1"/>
  <c r="K1026" i="17" s="1"/>
  <c r="P1034" i="17"/>
  <c r="Q1034" i="17" s="1"/>
  <c r="K1034" i="17" s="1"/>
  <c r="P1058" i="17"/>
  <c r="Q1058" i="17" s="1"/>
  <c r="K1058" i="17" s="1"/>
  <c r="P1066" i="17"/>
  <c r="Q1066" i="17" s="1"/>
  <c r="K1066" i="17" s="1"/>
  <c r="P1130" i="17"/>
  <c r="Q1130" i="17" s="1"/>
  <c r="K1130" i="17" s="1"/>
  <c r="P1162" i="17"/>
  <c r="Q1162" i="17" s="1"/>
  <c r="K1162" i="17" s="1"/>
  <c r="P227" i="17"/>
  <c r="Q227" i="17" s="1"/>
  <c r="K227" i="17" s="1"/>
  <c r="P243" i="17"/>
  <c r="Q243" i="17" s="1"/>
  <c r="K243" i="17" s="1"/>
  <c r="P323" i="17"/>
  <c r="Q323" i="17" s="1"/>
  <c r="K323" i="17" s="1"/>
  <c r="P339" i="17"/>
  <c r="Q339" i="17" s="1"/>
  <c r="K339" i="17" s="1"/>
  <c r="P355" i="17"/>
  <c r="Q355" i="17" s="1"/>
  <c r="K355" i="17" s="1"/>
  <c r="P371" i="17"/>
  <c r="Q371" i="17" s="1"/>
  <c r="K371" i="17" s="1"/>
  <c r="P387" i="17"/>
  <c r="Q387" i="17" s="1"/>
  <c r="K387" i="17" s="1"/>
  <c r="P435" i="17"/>
  <c r="Q435" i="17" s="1"/>
  <c r="K435" i="17" s="1"/>
  <c r="P483" i="17"/>
  <c r="Q483" i="17" s="1"/>
  <c r="K483" i="17" s="1"/>
  <c r="P499" i="17"/>
  <c r="Q499" i="17" s="1"/>
  <c r="K499" i="17" s="1"/>
  <c r="P515" i="17"/>
  <c r="Q515" i="17" s="1"/>
  <c r="K515" i="17" s="1"/>
  <c r="P547" i="17"/>
  <c r="Q547" i="17" s="1"/>
  <c r="K547" i="17" s="1"/>
  <c r="P563" i="17"/>
  <c r="Q563" i="17" s="1"/>
  <c r="K563" i="17" s="1"/>
  <c r="P595" i="17"/>
  <c r="Q595" i="17" s="1"/>
  <c r="K595" i="17" s="1"/>
  <c r="P627" i="17"/>
  <c r="Q627" i="17" s="1"/>
  <c r="K627" i="17" s="1"/>
  <c r="P643" i="17"/>
  <c r="Q643" i="17" s="1"/>
  <c r="K643" i="17" s="1"/>
  <c r="P707" i="17"/>
  <c r="Q707" i="17" s="1"/>
  <c r="K707" i="17" s="1"/>
  <c r="P723" i="17"/>
  <c r="Q723" i="17" s="1"/>
  <c r="K723" i="17" s="1"/>
  <c r="P787" i="17"/>
  <c r="Q787" i="17" s="1"/>
  <c r="K787" i="17" s="1"/>
  <c r="P883" i="17"/>
  <c r="Q883" i="17" s="1"/>
  <c r="K883" i="17" s="1"/>
  <c r="P899" i="17"/>
  <c r="Q899" i="17" s="1"/>
  <c r="K899" i="17" s="1"/>
  <c r="P947" i="17"/>
  <c r="Q947" i="17" s="1"/>
  <c r="K947" i="17" s="1"/>
  <c r="P963" i="17"/>
  <c r="Q963" i="17" s="1"/>
  <c r="K963" i="17" s="1"/>
  <c r="P1084" i="17"/>
  <c r="Q1084" i="17" s="1"/>
  <c r="K1084" i="17" s="1"/>
  <c r="P120" i="17"/>
  <c r="Q120" i="17" s="1"/>
  <c r="K120" i="17" s="1"/>
  <c r="P128" i="17"/>
  <c r="Q128" i="17" s="1"/>
  <c r="K128" i="17" s="1"/>
  <c r="P165" i="17"/>
  <c r="Q165" i="17" s="1"/>
  <c r="K165" i="17" s="1"/>
  <c r="P93" i="17"/>
  <c r="Q93" i="17" s="1"/>
  <c r="K93" i="17" s="1"/>
  <c r="P113" i="17"/>
  <c r="Q113" i="17" s="1"/>
  <c r="K113" i="17" s="1"/>
  <c r="P121" i="17"/>
  <c r="Q121" i="17" s="1"/>
  <c r="K121" i="17" s="1"/>
  <c r="P133" i="17"/>
  <c r="Q133" i="17" s="1"/>
  <c r="K133" i="17" s="1"/>
  <c r="P137" i="17"/>
  <c r="Q137" i="17" s="1"/>
  <c r="K137" i="17" s="1"/>
  <c r="P141" i="17"/>
  <c r="Q141" i="17" s="1"/>
  <c r="K141" i="17" s="1"/>
  <c r="P149" i="17"/>
  <c r="Q149" i="17" s="1"/>
  <c r="K149" i="17" s="1"/>
  <c r="P157" i="17"/>
  <c r="Q157" i="17" s="1"/>
  <c r="K157" i="17" s="1"/>
  <c r="P185" i="17"/>
  <c r="Q185" i="17" s="1"/>
  <c r="K185" i="17" s="1"/>
  <c r="P197" i="17"/>
  <c r="Q197" i="17" s="1"/>
  <c r="K197" i="17" s="1"/>
  <c r="P201" i="17"/>
  <c r="Q201" i="17" s="1"/>
  <c r="K201" i="17" s="1"/>
  <c r="P205" i="17"/>
  <c r="Q205" i="17" s="1"/>
  <c r="K205" i="17" s="1"/>
  <c r="P209" i="17"/>
  <c r="Q209" i="17" s="1"/>
  <c r="K209" i="17" s="1"/>
  <c r="P213" i="17"/>
  <c r="Q213" i="17" s="1"/>
  <c r="K213" i="17" s="1"/>
  <c r="P221" i="17"/>
  <c r="Q221" i="17" s="1"/>
  <c r="K221" i="17" s="1"/>
  <c r="P541" i="17"/>
  <c r="Q541" i="17" s="1"/>
  <c r="K541" i="17" s="1"/>
  <c r="P477" i="17"/>
  <c r="Q477" i="17" s="1"/>
  <c r="K477" i="17" s="1"/>
  <c r="P413" i="17"/>
  <c r="Q413" i="17" s="1"/>
  <c r="K413" i="17" s="1"/>
  <c r="P349" i="17"/>
  <c r="Q349" i="17" s="1"/>
  <c r="K349" i="17" s="1"/>
  <c r="P285" i="17"/>
  <c r="Q285" i="17" s="1"/>
  <c r="K285" i="17" s="1"/>
  <c r="P649" i="17"/>
  <c r="Q649" i="17" s="1"/>
  <c r="K649" i="17" s="1"/>
  <c r="P585" i="17"/>
  <c r="Q585" i="17" s="1"/>
  <c r="K585" i="17" s="1"/>
  <c r="P521" i="17"/>
  <c r="Q521" i="17" s="1"/>
  <c r="K521" i="17" s="1"/>
  <c r="P457" i="17"/>
  <c r="Q457" i="17" s="1"/>
  <c r="K457" i="17" s="1"/>
  <c r="P393" i="17"/>
  <c r="Q393" i="17" s="1"/>
  <c r="K393" i="17" s="1"/>
  <c r="P329" i="17"/>
  <c r="Q329" i="17" s="1"/>
  <c r="K329" i="17" s="1"/>
  <c r="P265" i="17"/>
  <c r="Q265" i="17" s="1"/>
  <c r="K265" i="17" s="1"/>
  <c r="P609" i="17"/>
  <c r="Q609" i="17" s="1"/>
  <c r="K609" i="17" s="1"/>
  <c r="P497" i="17"/>
  <c r="Q497" i="17" s="1"/>
  <c r="K497" i="17" s="1"/>
  <c r="P369" i="17"/>
  <c r="Q369" i="17" s="1"/>
  <c r="K369" i="17" s="1"/>
  <c r="P241" i="17"/>
  <c r="Q241" i="17" s="1"/>
  <c r="K241" i="17" s="1"/>
  <c r="P753" i="17"/>
  <c r="Q753" i="17" s="1"/>
  <c r="K753" i="17" s="1"/>
  <c r="P689" i="17"/>
  <c r="Q689" i="17" s="1"/>
  <c r="K689" i="17" s="1"/>
  <c r="P893" i="17"/>
  <c r="Q893" i="17" s="1"/>
  <c r="K893" i="17" s="1"/>
  <c r="P829" i="17"/>
  <c r="Q829" i="17" s="1"/>
  <c r="K829" i="17" s="1"/>
  <c r="P765" i="17"/>
  <c r="Q765" i="17" s="1"/>
  <c r="K765" i="17" s="1"/>
  <c r="P701" i="17"/>
  <c r="Q701" i="17" s="1"/>
  <c r="K701" i="17" s="1"/>
  <c r="P102" i="17"/>
  <c r="Q102" i="17" s="1"/>
  <c r="K102" i="17" s="1"/>
  <c r="P597" i="17"/>
  <c r="Q597" i="17" s="1"/>
  <c r="K597" i="17" s="1"/>
  <c r="P533" i="17"/>
  <c r="Q533" i="17" s="1"/>
  <c r="K533" i="17" s="1"/>
  <c r="P469" i="17"/>
  <c r="Q469" i="17" s="1"/>
  <c r="K469" i="17" s="1"/>
  <c r="P405" i="17"/>
  <c r="Q405" i="17" s="1"/>
  <c r="K405" i="17" s="1"/>
  <c r="P341" i="17"/>
  <c r="Q341" i="17" s="1"/>
  <c r="K341" i="17" s="1"/>
  <c r="P277" i="17"/>
  <c r="Q277" i="17" s="1"/>
  <c r="K277" i="17" s="1"/>
  <c r="P1065" i="17"/>
  <c r="Q1065" i="17" s="1"/>
  <c r="K1065" i="17" s="1"/>
  <c r="P1001" i="17"/>
  <c r="Q1001" i="17" s="1"/>
  <c r="K1001" i="17" s="1"/>
  <c r="P937" i="17"/>
  <c r="P873" i="17"/>
  <c r="Q873" i="17" s="1"/>
  <c r="K873" i="17" s="1"/>
  <c r="P809" i="17"/>
  <c r="Q809" i="17" s="1"/>
  <c r="K809" i="17" s="1"/>
  <c r="P745" i="17"/>
  <c r="Q745" i="17" s="1"/>
  <c r="K745" i="17" s="1"/>
  <c r="P681" i="17"/>
  <c r="Q681" i="17" s="1"/>
  <c r="K681" i="17" s="1"/>
  <c r="P194" i="17"/>
  <c r="Q194" i="17" s="1"/>
  <c r="K194" i="17" s="1"/>
  <c r="P114" i="17"/>
  <c r="Q114" i="17" s="1"/>
  <c r="K114" i="17" s="1"/>
  <c r="P561" i="17"/>
  <c r="Q561" i="17" s="1"/>
  <c r="K561" i="17" s="1"/>
  <c r="P353" i="17"/>
  <c r="Q353" i="17" s="1"/>
  <c r="K353" i="17" s="1"/>
  <c r="P525" i="17"/>
  <c r="Q525" i="17" s="1"/>
  <c r="K525" i="17" s="1"/>
  <c r="P461" i="17"/>
  <c r="Q461" i="17" s="1"/>
  <c r="K461" i="17" s="1"/>
  <c r="P397" i="17"/>
  <c r="Q397" i="17" s="1"/>
  <c r="K397" i="17" s="1"/>
  <c r="P333" i="17"/>
  <c r="Q333" i="17" s="1"/>
  <c r="K333" i="17" s="1"/>
  <c r="P269" i="17"/>
  <c r="Q269" i="17" s="1"/>
  <c r="K269" i="17" s="1"/>
  <c r="P633" i="17"/>
  <c r="Q633" i="17" s="1"/>
  <c r="K633" i="17" s="1"/>
  <c r="P569" i="17"/>
  <c r="Q569" i="17" s="1"/>
  <c r="K569" i="17" s="1"/>
  <c r="P505" i="17"/>
  <c r="Q505" i="17" s="1"/>
  <c r="K505" i="17" s="1"/>
  <c r="P441" i="17"/>
  <c r="Q441" i="17" s="1"/>
  <c r="K441" i="17" s="1"/>
  <c r="P377" i="17"/>
  <c r="Q377" i="17" s="1"/>
  <c r="K377" i="17" s="1"/>
  <c r="P313" i="17"/>
  <c r="Q313" i="17" s="1"/>
  <c r="K313" i="17" s="1"/>
  <c r="P249" i="17"/>
  <c r="Q249" i="17" s="1"/>
  <c r="K249" i="17" s="1"/>
  <c r="P577" i="17"/>
  <c r="Q577" i="17" s="1"/>
  <c r="K577" i="17" s="1"/>
  <c r="P465" i="17"/>
  <c r="Q465" i="17" s="1"/>
  <c r="K465" i="17" s="1"/>
  <c r="P337" i="17"/>
  <c r="Q337" i="17" s="1"/>
  <c r="K337" i="17" s="1"/>
  <c r="P737" i="17"/>
  <c r="Q737" i="17" s="1"/>
  <c r="K737" i="17" s="1"/>
  <c r="P673" i="17"/>
  <c r="Q673" i="17" s="1"/>
  <c r="K673" i="17" s="1"/>
  <c r="P877" i="17"/>
  <c r="Q877" i="17" s="1"/>
  <c r="K877" i="17" s="1"/>
  <c r="P813" i="17"/>
  <c r="Q813" i="17" s="1"/>
  <c r="K813" i="17" s="1"/>
  <c r="P749" i="17"/>
  <c r="Q749" i="17" s="1"/>
  <c r="K749" i="17" s="1"/>
  <c r="P685" i="17"/>
  <c r="Q685" i="17" s="1"/>
  <c r="K685" i="17" s="1"/>
  <c r="P645" i="17"/>
  <c r="Q645" i="17" s="1"/>
  <c r="K645" i="17" s="1"/>
  <c r="P581" i="17"/>
  <c r="Q581" i="17" s="1"/>
  <c r="K581" i="17" s="1"/>
  <c r="P517" i="17"/>
  <c r="Q517" i="17" s="1"/>
  <c r="K517" i="17" s="1"/>
  <c r="P453" i="17"/>
  <c r="Q453" i="17" s="1"/>
  <c r="K453" i="17" s="1"/>
  <c r="P389" i="17"/>
  <c r="Q389" i="17" s="1"/>
  <c r="K389" i="17" s="1"/>
  <c r="P325" i="17"/>
  <c r="Q325" i="17" s="1"/>
  <c r="K325" i="17" s="1"/>
  <c r="P261" i="17"/>
  <c r="Q261" i="17" s="1"/>
  <c r="K261" i="17" s="1"/>
  <c r="P1049" i="17"/>
  <c r="Q1049" i="17" s="1"/>
  <c r="K1049" i="17" s="1"/>
  <c r="P985" i="17"/>
  <c r="Q985" i="17" s="1"/>
  <c r="K985" i="17" s="1"/>
  <c r="P921" i="17"/>
  <c r="Q921" i="17" s="1"/>
  <c r="K921" i="17" s="1"/>
  <c r="P857" i="17"/>
  <c r="Q857" i="17" s="1"/>
  <c r="K857" i="17" s="1"/>
  <c r="P793" i="17"/>
  <c r="Q793" i="17" s="1"/>
  <c r="K793" i="17" s="1"/>
  <c r="P729" i="17"/>
  <c r="Q729" i="17" s="1"/>
  <c r="K729" i="17" s="1"/>
  <c r="P665" i="17"/>
  <c r="Q665" i="17" s="1"/>
  <c r="K665" i="17" s="1"/>
  <c r="P242" i="17"/>
  <c r="Q242" i="17" s="1"/>
  <c r="K242" i="17" s="1"/>
  <c r="P178" i="17"/>
  <c r="Q178" i="17" s="1"/>
  <c r="K178" i="17" s="1"/>
  <c r="P98" i="17"/>
  <c r="Q98" i="17" s="1"/>
  <c r="K98" i="17" s="1"/>
  <c r="P513" i="17"/>
  <c r="Q513" i="17" s="1"/>
  <c r="K513" i="17" s="1"/>
  <c r="P289" i="17"/>
  <c r="Q289" i="17" s="1"/>
  <c r="K289" i="17" s="1"/>
  <c r="P129" i="17"/>
  <c r="Q129" i="17" s="1"/>
  <c r="K129" i="17" s="1"/>
  <c r="P145" i="17"/>
  <c r="Q145" i="17" s="1"/>
  <c r="K145" i="17" s="1"/>
  <c r="P193" i="17"/>
  <c r="Q193" i="17" s="1"/>
  <c r="K193" i="17" s="1"/>
  <c r="P257" i="17"/>
  <c r="Q257" i="17" s="1"/>
  <c r="K257" i="17" s="1"/>
  <c r="P321" i="17"/>
  <c r="Q321" i="17" s="1"/>
  <c r="K321" i="17" s="1"/>
  <c r="P401" i="17"/>
  <c r="Q401" i="17" s="1"/>
  <c r="K401" i="17" s="1"/>
  <c r="P449" i="17"/>
  <c r="Q449" i="17" s="1"/>
  <c r="K449" i="17" s="1"/>
  <c r="Q1094" i="17"/>
  <c r="K1094" i="17" s="1"/>
  <c r="Q966" i="17"/>
  <c r="K966" i="17" s="1"/>
  <c r="Q1132" i="17"/>
  <c r="K1132" i="17" s="1"/>
  <c r="Q1048" i="17"/>
  <c r="K1048" i="17" s="1"/>
  <c r="Q775" i="17"/>
  <c r="K775" i="17" s="1"/>
  <c r="Q1186" i="17"/>
  <c r="K1186" i="17" s="1"/>
  <c r="Q866" i="17"/>
  <c r="K866" i="17" s="1"/>
  <c r="Q1134" i="17"/>
  <c r="K1134" i="17" s="1"/>
  <c r="Q1006" i="17"/>
  <c r="K1006" i="17" s="1"/>
  <c r="Q1037" i="17"/>
  <c r="K1037" i="17" s="1"/>
  <c r="Q895" i="17"/>
  <c r="K895" i="17" s="1"/>
  <c r="Q891" i="17"/>
  <c r="K891" i="17" s="1"/>
  <c r="Q906" i="17"/>
  <c r="K906" i="17" s="1"/>
  <c r="Q778" i="17"/>
  <c r="K778" i="17" s="1"/>
  <c r="Q919" i="17"/>
  <c r="K919" i="17" s="1"/>
  <c r="Q1174" i="17"/>
  <c r="K1174" i="17" s="1"/>
  <c r="Q1110" i="17"/>
  <c r="K1110" i="17" s="1"/>
  <c r="Q1046" i="17"/>
  <c r="K1046" i="17" s="1"/>
  <c r="Q1141" i="17"/>
  <c r="K1141" i="17" s="1"/>
  <c r="Q1077" i="17"/>
  <c r="K1077" i="17" s="1"/>
  <c r="Q949" i="17"/>
  <c r="K949" i="17" s="1"/>
  <c r="Q885" i="17"/>
  <c r="K885" i="17" s="1"/>
  <c r="Q821" i="17"/>
  <c r="K821" i="17" s="1"/>
  <c r="Q936" i="17"/>
  <c r="K936" i="17" s="1"/>
  <c r="Q808" i="17"/>
  <c r="K808" i="17" s="1"/>
  <c r="Q1138" i="17"/>
  <c r="K1138" i="17" s="1"/>
  <c r="Q1074" i="17"/>
  <c r="K1074" i="17" s="1"/>
  <c r="Q882" i="17"/>
  <c r="K882" i="17" s="1"/>
  <c r="Q1169" i="17"/>
  <c r="K1169" i="17" s="1"/>
  <c r="Q1041" i="17"/>
  <c r="K1041" i="17" s="1"/>
  <c r="Q1150" i="17"/>
  <c r="K1150" i="17" s="1"/>
  <c r="Q1022" i="17"/>
  <c r="K1022" i="17" s="1"/>
  <c r="Q958" i="17"/>
  <c r="K958" i="17" s="1"/>
  <c r="Q894" i="17"/>
  <c r="K894" i="17" s="1"/>
  <c r="Q830" i="17"/>
  <c r="K830" i="17" s="1"/>
  <c r="Q925" i="17"/>
  <c r="K925" i="17" s="1"/>
  <c r="Q861" i="17"/>
  <c r="K861" i="17" s="1"/>
  <c r="Q797" i="17"/>
  <c r="K797" i="17" s="1"/>
  <c r="Q868" i="17"/>
  <c r="K868" i="17" s="1"/>
  <c r="Q1115" i="17"/>
  <c r="K1115" i="17" s="1"/>
  <c r="Q1114" i="17"/>
  <c r="K1114" i="17" s="1"/>
  <c r="Q1050" i="17"/>
  <c r="K1050" i="17" s="1"/>
  <c r="Q794" i="17"/>
  <c r="K794" i="17" s="1"/>
  <c r="Q959" i="17"/>
  <c r="K959" i="17" s="1"/>
  <c r="Q953" i="17"/>
  <c r="K953" i="17" s="1"/>
  <c r="Q1104" i="17"/>
  <c r="K1104" i="17" s="1"/>
  <c r="Q848" i="17"/>
  <c r="K848" i="17" s="1"/>
  <c r="Q1189" i="17"/>
  <c r="K1189" i="17" s="1"/>
  <c r="Q1125" i="17"/>
  <c r="K1125" i="17" s="1"/>
  <c r="Q940" i="17"/>
  <c r="K940" i="17" s="1"/>
  <c r="Q876" i="17"/>
  <c r="K876" i="17" s="1"/>
  <c r="Q961" i="17"/>
  <c r="K961" i="17" s="1"/>
  <c r="Q878" i="17"/>
  <c r="K878" i="17" s="1"/>
  <c r="Q814" i="17"/>
  <c r="K814" i="17" s="1"/>
  <c r="Q909" i="17"/>
  <c r="K909" i="17" s="1"/>
  <c r="Q781" i="17"/>
  <c r="K781" i="17" s="1"/>
  <c r="Q937" i="17"/>
  <c r="K937" i="17" s="1"/>
  <c r="Q806" i="17"/>
  <c r="K806" i="17" s="1"/>
  <c r="Q1157" i="17"/>
  <c r="K1157" i="17" s="1"/>
  <c r="Q1093" i="17"/>
  <c r="K1093" i="17" s="1"/>
  <c r="Q965" i="17"/>
  <c r="K965" i="17" s="1"/>
  <c r="Q901" i="17"/>
  <c r="K901" i="17" s="1"/>
  <c r="Q1175" i="17"/>
  <c r="K1175" i="17" s="1"/>
  <c r="Q1164" i="17"/>
  <c r="K1164" i="17" s="1"/>
  <c r="Q1036" i="17"/>
  <c r="K1036" i="17" s="1"/>
  <c r="Q908" i="17"/>
  <c r="K908" i="17" s="1"/>
  <c r="Q1047" i="17"/>
  <c r="K1047" i="17" s="1"/>
  <c r="Q1154" i="17"/>
  <c r="K1154" i="17" s="1"/>
  <c r="Q898" i="17"/>
  <c r="K898" i="17" s="1"/>
  <c r="Q834" i="17"/>
  <c r="K834" i="17" s="1"/>
  <c r="Q1143" i="17"/>
  <c r="K1143" i="17" s="1"/>
  <c r="Q855" i="17"/>
  <c r="K855" i="17" s="1"/>
  <c r="Q1185" i="17"/>
  <c r="K1185" i="17" s="1"/>
  <c r="Q1057" i="17"/>
  <c r="K1057" i="17" s="1"/>
  <c r="Q929" i="17"/>
  <c r="K929" i="17" s="1"/>
  <c r="Q865" i="17"/>
  <c r="K865" i="17" s="1"/>
  <c r="Q1083" i="17"/>
  <c r="K1083" i="17" s="1"/>
  <c r="Q974" i="17"/>
  <c r="K974" i="17" s="1"/>
  <c r="Q910" i="17"/>
  <c r="K910" i="17" s="1"/>
  <c r="Q846" i="17"/>
  <c r="K846" i="17" s="1"/>
  <c r="Q1005" i="17"/>
  <c r="K1005" i="17" s="1"/>
  <c r="Q815" i="17"/>
  <c r="K815" i="17" s="1"/>
  <c r="Q820" i="17"/>
  <c r="K820" i="17" s="1"/>
  <c r="Q1159" i="17"/>
  <c r="K1159" i="17" s="1"/>
  <c r="Q799" i="17"/>
  <c r="K799" i="17" s="1"/>
  <c r="Q810" i="17"/>
  <c r="K810" i="17" s="1"/>
  <c r="Q1161" i="17"/>
  <c r="K1161" i="17" s="1"/>
  <c r="Q969" i="17"/>
  <c r="K969" i="17" s="1"/>
  <c r="Q905" i="17"/>
  <c r="K905" i="17" s="1"/>
  <c r="Q841" i="17"/>
  <c r="K841" i="17" s="1"/>
  <c r="Q777" i="17"/>
  <c r="K777" i="17" s="1"/>
  <c r="Q871" i="17"/>
  <c r="K871" i="17" s="1"/>
  <c r="Q1099" i="17"/>
  <c r="K1099" i="17" s="1"/>
  <c r="Q795" i="17"/>
  <c r="K795" i="17" s="1"/>
  <c r="Q1139" i="17"/>
  <c r="K1139" i="17" s="1"/>
  <c r="Q1025" i="17"/>
  <c r="K1025" i="17" s="1"/>
  <c r="Q1070" i="17"/>
  <c r="K1070" i="17" s="1"/>
  <c r="Q1051" i="17"/>
  <c r="K1051" i="17" s="1"/>
  <c r="Q980" i="17"/>
  <c r="K980" i="17" s="1"/>
  <c r="Q1075" i="17"/>
  <c r="K1075" i="17" s="1"/>
  <c r="Q842" i="17"/>
  <c r="K842" i="17" s="1"/>
  <c r="Q998" i="17"/>
  <c r="K998" i="17" s="1"/>
  <c r="Q934" i="17"/>
  <c r="K934" i="17" s="1"/>
  <c r="Q1011" i="17"/>
  <c r="K1011" i="17" s="1"/>
  <c r="Q1191" i="17"/>
  <c r="K1191" i="17" s="1"/>
  <c r="Q1015" i="17"/>
  <c r="K1015" i="17" s="1"/>
  <c r="Q831" i="17"/>
  <c r="K831" i="17" s="1"/>
  <c r="Q1078" i="17"/>
  <c r="K1078" i="17" s="1"/>
  <c r="Q1014" i="17"/>
  <c r="K1014" i="17" s="1"/>
  <c r="Q1087" i="17"/>
  <c r="K1087" i="17" s="1"/>
  <c r="Q811" i="17"/>
  <c r="K811" i="17" s="1"/>
  <c r="Q1173" i="17"/>
  <c r="K1173" i="17" s="1"/>
  <c r="Q1109" i="17"/>
  <c r="K1109" i="17" s="1"/>
  <c r="Q981" i="17"/>
  <c r="K981" i="17" s="1"/>
  <c r="Q853" i="17"/>
  <c r="K853" i="17" s="1"/>
  <c r="Q1027" i="17"/>
  <c r="K1027" i="17" s="1"/>
  <c r="Q915" i="17"/>
  <c r="K915" i="17" s="1"/>
  <c r="Q1160" i="17"/>
  <c r="K1160" i="17" s="1"/>
  <c r="Q968" i="17"/>
  <c r="K968" i="17" s="1"/>
  <c r="Q911" i="17"/>
  <c r="K911" i="17" s="1"/>
  <c r="Q978" i="17"/>
  <c r="K978" i="17" s="1"/>
  <c r="Q914" i="17"/>
  <c r="K914" i="17" s="1"/>
  <c r="Q850" i="17"/>
  <c r="K850" i="17" s="1"/>
  <c r="Q923" i="17"/>
  <c r="K923" i="17" s="1"/>
  <c r="Q1137" i="17"/>
  <c r="K1137" i="17" s="1"/>
  <c r="Q817" i="17"/>
  <c r="K817" i="17" s="1"/>
  <c r="Q983" i="17"/>
  <c r="K983" i="17" s="1"/>
  <c r="Q939" i="17"/>
  <c r="K939" i="17" s="1"/>
  <c r="Q1182" i="17"/>
  <c r="K1182" i="17" s="1"/>
  <c r="Q1118" i="17"/>
  <c r="K1118" i="17" s="1"/>
  <c r="Q926" i="17"/>
  <c r="K926" i="17" s="1"/>
  <c r="Q862" i="17"/>
  <c r="K862" i="17" s="1"/>
  <c r="Q1021" i="17"/>
  <c r="K1021" i="17" s="1"/>
  <c r="Q851" i="17"/>
  <c r="K851" i="17" s="1"/>
  <c r="Q1092" i="17"/>
  <c r="K1092" i="17" s="1"/>
  <c r="Q900" i="17"/>
  <c r="K900" i="17" s="1"/>
  <c r="Q1082" i="17"/>
  <c r="K1082" i="17" s="1"/>
  <c r="Q954" i="17"/>
  <c r="K954" i="17" s="1"/>
  <c r="Q1113" i="17"/>
  <c r="K1113" i="17" s="1"/>
  <c r="Q1008" i="17"/>
  <c r="K1008" i="17" s="1"/>
  <c r="Q816" i="17"/>
  <c r="K816" i="17" s="1"/>
  <c r="D16" i="17"/>
  <c r="K100" i="27" s="1"/>
  <c r="F30" i="17" l="1"/>
  <c r="I30" i="17" s="1"/>
  <c r="F31" i="17"/>
  <c r="I31" i="17" s="1"/>
  <c r="F32" i="17"/>
  <c r="I32" i="17" s="1"/>
  <c r="F33" i="17"/>
  <c r="I33" i="17" s="1"/>
  <c r="F34" i="17"/>
  <c r="I34" i="17" s="1"/>
  <c r="F35" i="17"/>
  <c r="I35" i="17" s="1"/>
  <c r="F36" i="17"/>
  <c r="I36" i="17" s="1"/>
  <c r="F37" i="17"/>
  <c r="I37" i="17" s="1"/>
  <c r="F38" i="17"/>
  <c r="I38" i="17" s="1"/>
  <c r="F39" i="17"/>
  <c r="I39" i="17" s="1"/>
  <c r="F40" i="17"/>
  <c r="I40" i="17" s="1"/>
  <c r="F41" i="17"/>
  <c r="I41" i="17" s="1"/>
  <c r="F42" i="17"/>
  <c r="I42" i="17" s="1"/>
  <c r="F43" i="17"/>
  <c r="I43" i="17" s="1"/>
  <c r="F44" i="17"/>
  <c r="I44" i="17" s="1"/>
  <c r="F45" i="17"/>
  <c r="I45" i="17" s="1"/>
  <c r="F46" i="17"/>
  <c r="I46" i="17" s="1"/>
  <c r="F47" i="17"/>
  <c r="I47" i="17" s="1"/>
  <c r="F48" i="17"/>
  <c r="I48" i="17" s="1"/>
  <c r="F49" i="17"/>
  <c r="I49" i="17" s="1"/>
  <c r="F50" i="17"/>
  <c r="I50" i="17" s="1"/>
  <c r="F51" i="17"/>
  <c r="I51" i="17" s="1"/>
  <c r="F52" i="17"/>
  <c r="I52" i="17" s="1"/>
  <c r="F53" i="17"/>
  <c r="I53" i="17" s="1"/>
  <c r="F54" i="17"/>
  <c r="I54" i="17" s="1"/>
  <c r="F55" i="17"/>
  <c r="I55" i="17" s="1"/>
  <c r="F56" i="17"/>
  <c r="I56" i="17" s="1"/>
  <c r="F57" i="17"/>
  <c r="I57" i="17" s="1"/>
  <c r="F58" i="17"/>
  <c r="I58" i="17" s="1"/>
  <c r="F59" i="17"/>
  <c r="I59" i="17" s="1"/>
  <c r="F60" i="17"/>
  <c r="I60" i="17" s="1"/>
  <c r="F61" i="17"/>
  <c r="I61" i="17" s="1"/>
  <c r="F62" i="17"/>
  <c r="I62" i="17" s="1"/>
  <c r="F63" i="17"/>
  <c r="I63" i="17" s="1"/>
  <c r="F64" i="17"/>
  <c r="I64" i="17" s="1"/>
  <c r="F65" i="17"/>
  <c r="I65" i="17" s="1"/>
  <c r="F66" i="17"/>
  <c r="I66" i="17" s="1"/>
  <c r="F67" i="17"/>
  <c r="I67" i="17" s="1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E30" i="17"/>
  <c r="E31" i="17"/>
  <c r="H31" i="17" s="1"/>
  <c r="E32" i="17"/>
  <c r="E33" i="17"/>
  <c r="E34" i="17"/>
  <c r="E35" i="17"/>
  <c r="H35" i="17" s="1"/>
  <c r="E36" i="17"/>
  <c r="E37" i="17"/>
  <c r="E38" i="17"/>
  <c r="E39" i="17"/>
  <c r="H39" i="17" s="1"/>
  <c r="E40" i="17"/>
  <c r="E41" i="17"/>
  <c r="E42" i="17"/>
  <c r="E43" i="17"/>
  <c r="H43" i="17" s="1"/>
  <c r="E44" i="17"/>
  <c r="E45" i="17"/>
  <c r="E46" i="17"/>
  <c r="E47" i="17"/>
  <c r="H47" i="17" s="1"/>
  <c r="E48" i="17"/>
  <c r="E49" i="17"/>
  <c r="E50" i="17"/>
  <c r="E51" i="17"/>
  <c r="H51" i="17" s="1"/>
  <c r="E52" i="17"/>
  <c r="E53" i="17"/>
  <c r="E54" i="17"/>
  <c r="E55" i="17"/>
  <c r="H55" i="17" s="1"/>
  <c r="E56" i="17"/>
  <c r="E57" i="17"/>
  <c r="E58" i="17"/>
  <c r="E59" i="17"/>
  <c r="H59" i="17" s="1"/>
  <c r="E60" i="17"/>
  <c r="E61" i="17"/>
  <c r="E62" i="17"/>
  <c r="E63" i="17"/>
  <c r="H63" i="17" s="1"/>
  <c r="E64" i="17"/>
  <c r="E65" i="17"/>
  <c r="E66" i="17"/>
  <c r="E67" i="17"/>
  <c r="H67" i="17" s="1"/>
  <c r="S67" i="17" s="1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H30" i="17" l="1"/>
  <c r="S30" i="17" s="1"/>
  <c r="H64" i="17"/>
  <c r="S64" i="17" s="1"/>
  <c r="H60" i="17"/>
  <c r="H52" i="17"/>
  <c r="S52" i="17" s="1"/>
  <c r="H48" i="17"/>
  <c r="S48" i="17" s="1"/>
  <c r="H44" i="17"/>
  <c r="S44" i="17" s="1"/>
  <c r="H40" i="17"/>
  <c r="H36" i="17"/>
  <c r="S36" i="17" s="1"/>
  <c r="H32" i="17"/>
  <c r="S32" i="17" s="1"/>
  <c r="H66" i="17"/>
  <c r="S66" i="17" s="1"/>
  <c r="H62" i="17"/>
  <c r="H58" i="17"/>
  <c r="S58" i="17" s="1"/>
  <c r="H54" i="17"/>
  <c r="S54" i="17" s="1"/>
  <c r="H50" i="17"/>
  <c r="S50" i="17" s="1"/>
  <c r="H46" i="17"/>
  <c r="H42" i="17"/>
  <c r="S42" i="17" s="1"/>
  <c r="H38" i="17"/>
  <c r="S38" i="17" s="1"/>
  <c r="H34" i="17"/>
  <c r="S34" i="17" s="1"/>
  <c r="S60" i="17"/>
  <c r="S40" i="17"/>
  <c r="S63" i="17"/>
  <c r="S59" i="17"/>
  <c r="S55" i="17"/>
  <c r="S51" i="17"/>
  <c r="S47" i="17"/>
  <c r="S43" i="17"/>
  <c r="S39" i="17"/>
  <c r="S35" i="17"/>
  <c r="S31" i="17"/>
  <c r="S62" i="17"/>
  <c r="S46" i="17"/>
  <c r="H56" i="17"/>
  <c r="S56" i="17" s="1"/>
  <c r="H65" i="17"/>
  <c r="H61" i="17"/>
  <c r="H57" i="17"/>
  <c r="H53" i="17"/>
  <c r="S53" i="17" s="1"/>
  <c r="H49" i="17"/>
  <c r="S49" i="17" s="1"/>
  <c r="H45" i="17"/>
  <c r="S45" i="17" s="1"/>
  <c r="H41" i="17"/>
  <c r="H37" i="17"/>
  <c r="S37" i="17" s="1"/>
  <c r="H33" i="17"/>
  <c r="S33" i="17" s="1"/>
  <c r="F6" i="24"/>
  <c r="F6" i="11"/>
  <c r="F6" i="25"/>
  <c r="F6" i="23"/>
  <c r="G16" i="17"/>
  <c r="K6" i="27" s="1"/>
  <c r="E11" i="17"/>
  <c r="F8" i="11"/>
  <c r="F8" i="25"/>
  <c r="F8" i="24"/>
  <c r="F8" i="23"/>
  <c r="F8" i="9"/>
  <c r="S61" i="17" l="1"/>
  <c r="E78" i="23"/>
  <c r="E125" i="23"/>
  <c r="E169" i="23"/>
  <c r="E192" i="23"/>
  <c r="E79" i="23"/>
  <c r="E126" i="23"/>
  <c r="E170" i="23"/>
  <c r="E149" i="23"/>
  <c r="E102" i="23"/>
  <c r="E148" i="23"/>
  <c r="E191" i="23"/>
  <c r="E103" i="23"/>
  <c r="S65" i="17"/>
  <c r="M1192" i="17"/>
  <c r="W1192" i="17" s="1"/>
  <c r="M1184" i="17"/>
  <c r="W1184" i="17" s="1"/>
  <c r="M1176" i="17"/>
  <c r="W1176" i="17" s="1"/>
  <c r="M1168" i="17"/>
  <c r="W1168" i="17" s="1"/>
  <c r="M1160" i="17"/>
  <c r="W1160" i="17" s="1"/>
  <c r="M1152" i="17"/>
  <c r="W1152" i="17" s="1"/>
  <c r="M1144" i="17"/>
  <c r="W1144" i="17" s="1"/>
  <c r="M1136" i="17"/>
  <c r="W1136" i="17" s="1"/>
  <c r="M1128" i="17"/>
  <c r="W1128" i="17" s="1"/>
  <c r="M1120" i="17"/>
  <c r="W1120" i="17" s="1"/>
  <c r="M1112" i="17"/>
  <c r="W1112" i="17" s="1"/>
  <c r="M1104" i="17"/>
  <c r="W1104" i="17" s="1"/>
  <c r="M1096" i="17"/>
  <c r="W1096" i="17" s="1"/>
  <c r="M1088" i="17"/>
  <c r="W1088" i="17" s="1"/>
  <c r="M1080" i="17"/>
  <c r="W1080" i="17" s="1"/>
  <c r="M1072" i="17"/>
  <c r="W1072" i="17" s="1"/>
  <c r="M1064" i="17"/>
  <c r="W1064" i="17" s="1"/>
  <c r="M1056" i="17"/>
  <c r="W1056" i="17" s="1"/>
  <c r="M1048" i="17"/>
  <c r="W1048" i="17" s="1"/>
  <c r="M1040" i="17"/>
  <c r="W1040" i="17" s="1"/>
  <c r="M1032" i="17"/>
  <c r="W1032" i="17" s="1"/>
  <c r="M1024" i="17"/>
  <c r="W1024" i="17" s="1"/>
  <c r="M1016" i="17"/>
  <c r="W1016" i="17" s="1"/>
  <c r="M1008" i="17"/>
  <c r="W1008" i="17" s="1"/>
  <c r="M1000" i="17"/>
  <c r="W1000" i="17" s="1"/>
  <c r="M992" i="17"/>
  <c r="W992" i="17" s="1"/>
  <c r="M984" i="17"/>
  <c r="W984" i="17" s="1"/>
  <c r="M976" i="17"/>
  <c r="W976" i="17" s="1"/>
  <c r="M968" i="17"/>
  <c r="W968" i="17" s="1"/>
  <c r="M960" i="17"/>
  <c r="W960" i="17" s="1"/>
  <c r="M952" i="17"/>
  <c r="W952" i="17" s="1"/>
  <c r="M944" i="17"/>
  <c r="W944" i="17" s="1"/>
  <c r="M936" i="17"/>
  <c r="W936" i="17" s="1"/>
  <c r="M928" i="17"/>
  <c r="W928" i="17" s="1"/>
  <c r="M920" i="17"/>
  <c r="W920" i="17" s="1"/>
  <c r="M912" i="17"/>
  <c r="W912" i="17" s="1"/>
  <c r="M904" i="17"/>
  <c r="W904" i="17" s="1"/>
  <c r="M896" i="17"/>
  <c r="W896" i="17" s="1"/>
  <c r="M888" i="17"/>
  <c r="W888" i="17" s="1"/>
  <c r="M880" i="17"/>
  <c r="W880" i="17" s="1"/>
  <c r="M872" i="17"/>
  <c r="W872" i="17" s="1"/>
  <c r="M864" i="17"/>
  <c r="W864" i="17" s="1"/>
  <c r="M856" i="17"/>
  <c r="W856" i="17" s="1"/>
  <c r="M848" i="17"/>
  <c r="W848" i="17" s="1"/>
  <c r="M840" i="17"/>
  <c r="W840" i="17" s="1"/>
  <c r="M832" i="17"/>
  <c r="W832" i="17" s="1"/>
  <c r="M824" i="17"/>
  <c r="W824" i="17" s="1"/>
  <c r="M816" i="17"/>
  <c r="W816" i="17" s="1"/>
  <c r="M808" i="17"/>
  <c r="W808" i="17" s="1"/>
  <c r="M800" i="17"/>
  <c r="W800" i="17" s="1"/>
  <c r="M792" i="17"/>
  <c r="W792" i="17" s="1"/>
  <c r="M784" i="17"/>
  <c r="W784" i="17" s="1"/>
  <c r="M776" i="17"/>
  <c r="W776" i="17" s="1"/>
  <c r="M768" i="17"/>
  <c r="W768" i="17" s="1"/>
  <c r="M760" i="17"/>
  <c r="W760" i="17" s="1"/>
  <c r="M752" i="17"/>
  <c r="W752" i="17" s="1"/>
  <c r="M744" i="17"/>
  <c r="W744" i="17" s="1"/>
  <c r="M736" i="17"/>
  <c r="W736" i="17" s="1"/>
  <c r="M728" i="17"/>
  <c r="W728" i="17" s="1"/>
  <c r="M720" i="17"/>
  <c r="W720" i="17" s="1"/>
  <c r="M712" i="17"/>
  <c r="W712" i="17" s="1"/>
  <c r="M704" i="17"/>
  <c r="W704" i="17" s="1"/>
  <c r="M696" i="17"/>
  <c r="W696" i="17" s="1"/>
  <c r="M688" i="17"/>
  <c r="W688" i="17" s="1"/>
  <c r="M680" i="17"/>
  <c r="W680" i="17" s="1"/>
  <c r="M672" i="17"/>
  <c r="W672" i="17" s="1"/>
  <c r="M664" i="17"/>
  <c r="W664" i="17" s="1"/>
  <c r="M656" i="17"/>
  <c r="W656" i="17" s="1"/>
  <c r="M648" i="17"/>
  <c r="W648" i="17" s="1"/>
  <c r="M640" i="17"/>
  <c r="W640" i="17" s="1"/>
  <c r="M632" i="17"/>
  <c r="W632" i="17" s="1"/>
  <c r="M624" i="17"/>
  <c r="W624" i="17" s="1"/>
  <c r="M616" i="17"/>
  <c r="W616" i="17" s="1"/>
  <c r="M608" i="17"/>
  <c r="W608" i="17" s="1"/>
  <c r="M600" i="17"/>
  <c r="W600" i="17" s="1"/>
  <c r="M592" i="17"/>
  <c r="W592" i="17" s="1"/>
  <c r="M584" i="17"/>
  <c r="W584" i="17" s="1"/>
  <c r="M576" i="17"/>
  <c r="W576" i="17" s="1"/>
  <c r="M568" i="17"/>
  <c r="W568" i="17" s="1"/>
  <c r="M560" i="17"/>
  <c r="W560" i="17" s="1"/>
  <c r="M552" i="17"/>
  <c r="W552" i="17" s="1"/>
  <c r="M544" i="17"/>
  <c r="W544" i="17" s="1"/>
  <c r="M536" i="17"/>
  <c r="W536" i="17" s="1"/>
  <c r="M528" i="17"/>
  <c r="W528" i="17" s="1"/>
  <c r="M520" i="17"/>
  <c r="W520" i="17" s="1"/>
  <c r="M512" i="17"/>
  <c r="W512" i="17" s="1"/>
  <c r="M504" i="17"/>
  <c r="W504" i="17" s="1"/>
  <c r="M496" i="17"/>
  <c r="W496" i="17" s="1"/>
  <c r="M488" i="17"/>
  <c r="W488" i="17" s="1"/>
  <c r="M480" i="17"/>
  <c r="W480" i="17" s="1"/>
  <c r="M472" i="17"/>
  <c r="W472" i="17" s="1"/>
  <c r="M464" i="17"/>
  <c r="W464" i="17" s="1"/>
  <c r="M456" i="17"/>
  <c r="W456" i="17" s="1"/>
  <c r="M448" i="17"/>
  <c r="W448" i="17" s="1"/>
  <c r="M440" i="17"/>
  <c r="W440" i="17" s="1"/>
  <c r="M432" i="17"/>
  <c r="W432" i="17" s="1"/>
  <c r="M424" i="17"/>
  <c r="W424" i="17" s="1"/>
  <c r="M416" i="17"/>
  <c r="W416" i="17" s="1"/>
  <c r="M408" i="17"/>
  <c r="W408" i="17" s="1"/>
  <c r="M400" i="17"/>
  <c r="W400" i="17" s="1"/>
  <c r="M392" i="17"/>
  <c r="W392" i="17" s="1"/>
  <c r="M384" i="17"/>
  <c r="W384" i="17" s="1"/>
  <c r="M376" i="17"/>
  <c r="W376" i="17" s="1"/>
  <c r="M368" i="17"/>
  <c r="W368" i="17" s="1"/>
  <c r="M360" i="17"/>
  <c r="W360" i="17" s="1"/>
  <c r="M352" i="17"/>
  <c r="W352" i="17" s="1"/>
  <c r="M344" i="17"/>
  <c r="W344" i="17" s="1"/>
  <c r="M336" i="17"/>
  <c r="W336" i="17" s="1"/>
  <c r="M328" i="17"/>
  <c r="W328" i="17" s="1"/>
  <c r="M320" i="17"/>
  <c r="W320" i="17" s="1"/>
  <c r="M312" i="17"/>
  <c r="W312" i="17" s="1"/>
  <c r="M304" i="17"/>
  <c r="W304" i="17" s="1"/>
  <c r="M296" i="17"/>
  <c r="W296" i="17" s="1"/>
  <c r="M288" i="17"/>
  <c r="W288" i="17" s="1"/>
  <c r="M280" i="17"/>
  <c r="W280" i="17" s="1"/>
  <c r="M272" i="17"/>
  <c r="W272" i="17" s="1"/>
  <c r="M264" i="17"/>
  <c r="W264" i="17" s="1"/>
  <c r="M256" i="17"/>
  <c r="W256" i="17" s="1"/>
  <c r="M248" i="17"/>
  <c r="W248" i="17" s="1"/>
  <c r="M240" i="17"/>
  <c r="W240" i="17" s="1"/>
  <c r="M232" i="17"/>
  <c r="W232" i="17" s="1"/>
  <c r="M224" i="17"/>
  <c r="W224" i="17" s="1"/>
  <c r="M216" i="17"/>
  <c r="W216" i="17" s="1"/>
  <c r="M208" i="17"/>
  <c r="W208" i="17" s="1"/>
  <c r="M200" i="17"/>
  <c r="W200" i="17" s="1"/>
  <c r="M192" i="17"/>
  <c r="W192" i="17" s="1"/>
  <c r="M184" i="17"/>
  <c r="W184" i="17" s="1"/>
  <c r="M176" i="17"/>
  <c r="W176" i="17" s="1"/>
  <c r="M168" i="17"/>
  <c r="W168" i="17" s="1"/>
  <c r="M160" i="17"/>
  <c r="W160" i="17" s="1"/>
  <c r="M152" i="17"/>
  <c r="W152" i="17" s="1"/>
  <c r="M144" i="17"/>
  <c r="W144" i="17" s="1"/>
  <c r="M136" i="17"/>
  <c r="W136" i="17" s="1"/>
  <c r="M128" i="17"/>
  <c r="W128" i="17" s="1"/>
  <c r="M120" i="17"/>
  <c r="W120" i="17" s="1"/>
  <c r="M112" i="17"/>
  <c r="W112" i="17" s="1"/>
  <c r="M104" i="17"/>
  <c r="W104" i="17" s="1"/>
  <c r="M96" i="17"/>
  <c r="W96" i="17" s="1"/>
  <c r="M88" i="17"/>
  <c r="W88" i="17" s="1"/>
  <c r="M80" i="17"/>
  <c r="W80" i="17" s="1"/>
  <c r="M72" i="17"/>
  <c r="W72" i="17" s="1"/>
  <c r="M1191" i="17"/>
  <c r="W1191" i="17" s="1"/>
  <c r="M1183" i="17"/>
  <c r="W1183" i="17" s="1"/>
  <c r="M1175" i="17"/>
  <c r="W1175" i="17" s="1"/>
  <c r="M1167" i="17"/>
  <c r="W1167" i="17" s="1"/>
  <c r="M1159" i="17"/>
  <c r="W1159" i="17" s="1"/>
  <c r="M1151" i="17"/>
  <c r="W1151" i="17" s="1"/>
  <c r="M1143" i="17"/>
  <c r="W1143" i="17" s="1"/>
  <c r="M1135" i="17"/>
  <c r="W1135" i="17" s="1"/>
  <c r="M1127" i="17"/>
  <c r="W1127" i="17" s="1"/>
  <c r="M1119" i="17"/>
  <c r="W1119" i="17" s="1"/>
  <c r="M1111" i="17"/>
  <c r="W1111" i="17" s="1"/>
  <c r="M1103" i="17"/>
  <c r="W1103" i="17" s="1"/>
  <c r="M1095" i="17"/>
  <c r="W1095" i="17" s="1"/>
  <c r="M1087" i="17"/>
  <c r="W1087" i="17" s="1"/>
  <c r="M1079" i="17"/>
  <c r="W1079" i="17" s="1"/>
  <c r="M1071" i="17"/>
  <c r="W1071" i="17" s="1"/>
  <c r="M1063" i="17"/>
  <c r="W1063" i="17" s="1"/>
  <c r="M1055" i="17"/>
  <c r="W1055" i="17" s="1"/>
  <c r="M1047" i="17"/>
  <c r="W1047" i="17" s="1"/>
  <c r="M1039" i="17"/>
  <c r="W1039" i="17" s="1"/>
  <c r="M1031" i="17"/>
  <c r="W1031" i="17" s="1"/>
  <c r="M1023" i="17"/>
  <c r="W1023" i="17" s="1"/>
  <c r="M1015" i="17"/>
  <c r="W1015" i="17" s="1"/>
  <c r="M1007" i="17"/>
  <c r="W1007" i="17" s="1"/>
  <c r="M999" i="17"/>
  <c r="W999" i="17" s="1"/>
  <c r="M991" i="17"/>
  <c r="W991" i="17" s="1"/>
  <c r="M983" i="17"/>
  <c r="W983" i="17" s="1"/>
  <c r="M975" i="17"/>
  <c r="W975" i="17" s="1"/>
  <c r="M967" i="17"/>
  <c r="W967" i="17" s="1"/>
  <c r="M959" i="17"/>
  <c r="W959" i="17" s="1"/>
  <c r="M951" i="17"/>
  <c r="W951" i="17" s="1"/>
  <c r="M943" i="17"/>
  <c r="W943" i="17" s="1"/>
  <c r="M935" i="17"/>
  <c r="W935" i="17" s="1"/>
  <c r="M927" i="17"/>
  <c r="W927" i="17" s="1"/>
  <c r="M919" i="17"/>
  <c r="W919" i="17" s="1"/>
  <c r="M911" i="17"/>
  <c r="W911" i="17" s="1"/>
  <c r="M903" i="17"/>
  <c r="W903" i="17" s="1"/>
  <c r="M895" i="17"/>
  <c r="W895" i="17" s="1"/>
  <c r="M887" i="17"/>
  <c r="W887" i="17" s="1"/>
  <c r="M879" i="17"/>
  <c r="W879" i="17" s="1"/>
  <c r="M871" i="17"/>
  <c r="W871" i="17" s="1"/>
  <c r="M863" i="17"/>
  <c r="W863" i="17" s="1"/>
  <c r="M855" i="17"/>
  <c r="W855" i="17" s="1"/>
  <c r="M847" i="17"/>
  <c r="W847" i="17" s="1"/>
  <c r="M839" i="17"/>
  <c r="W839" i="17" s="1"/>
  <c r="M831" i="17"/>
  <c r="W831" i="17" s="1"/>
  <c r="M823" i="17"/>
  <c r="W823" i="17" s="1"/>
  <c r="M815" i="17"/>
  <c r="W815" i="17" s="1"/>
  <c r="M807" i="17"/>
  <c r="W807" i="17" s="1"/>
  <c r="M799" i="17"/>
  <c r="W799" i="17" s="1"/>
  <c r="M791" i="17"/>
  <c r="W791" i="17" s="1"/>
  <c r="M783" i="17"/>
  <c r="W783" i="17" s="1"/>
  <c r="M775" i="17"/>
  <c r="W775" i="17" s="1"/>
  <c r="M767" i="17"/>
  <c r="W767" i="17" s="1"/>
  <c r="M759" i="17"/>
  <c r="W759" i="17" s="1"/>
  <c r="M751" i="17"/>
  <c r="W751" i="17" s="1"/>
  <c r="M743" i="17"/>
  <c r="W743" i="17" s="1"/>
  <c r="M735" i="17"/>
  <c r="W735" i="17" s="1"/>
  <c r="M727" i="17"/>
  <c r="W727" i="17" s="1"/>
  <c r="M719" i="17"/>
  <c r="W719" i="17" s="1"/>
  <c r="M711" i="17"/>
  <c r="W711" i="17" s="1"/>
  <c r="M703" i="17"/>
  <c r="W703" i="17" s="1"/>
  <c r="M695" i="17"/>
  <c r="W695" i="17" s="1"/>
  <c r="M687" i="17"/>
  <c r="W687" i="17" s="1"/>
  <c r="M679" i="17"/>
  <c r="W679" i="17" s="1"/>
  <c r="M671" i="17"/>
  <c r="W671" i="17" s="1"/>
  <c r="M663" i="17"/>
  <c r="W663" i="17" s="1"/>
  <c r="M655" i="17"/>
  <c r="W655" i="17" s="1"/>
  <c r="M647" i="17"/>
  <c r="W647" i="17" s="1"/>
  <c r="M639" i="17"/>
  <c r="W639" i="17" s="1"/>
  <c r="M631" i="17"/>
  <c r="W631" i="17" s="1"/>
  <c r="M623" i="17"/>
  <c r="W623" i="17" s="1"/>
  <c r="M615" i="17"/>
  <c r="W615" i="17" s="1"/>
  <c r="M607" i="17"/>
  <c r="W607" i="17" s="1"/>
  <c r="M599" i="17"/>
  <c r="W599" i="17" s="1"/>
  <c r="M591" i="17"/>
  <c r="W591" i="17" s="1"/>
  <c r="M583" i="17"/>
  <c r="W583" i="17" s="1"/>
  <c r="M575" i="17"/>
  <c r="W575" i="17" s="1"/>
  <c r="M567" i="17"/>
  <c r="W567" i="17" s="1"/>
  <c r="M559" i="17"/>
  <c r="W559" i="17" s="1"/>
  <c r="M551" i="17"/>
  <c r="W551" i="17" s="1"/>
  <c r="M543" i="17"/>
  <c r="W543" i="17" s="1"/>
  <c r="M535" i="17"/>
  <c r="W535" i="17" s="1"/>
  <c r="M527" i="17"/>
  <c r="W527" i="17" s="1"/>
  <c r="M519" i="17"/>
  <c r="W519" i="17" s="1"/>
  <c r="M511" i="17"/>
  <c r="W511" i="17" s="1"/>
  <c r="M503" i="17"/>
  <c r="W503" i="17" s="1"/>
  <c r="M495" i="17"/>
  <c r="W495" i="17" s="1"/>
  <c r="M487" i="17"/>
  <c r="W487" i="17" s="1"/>
  <c r="M479" i="17"/>
  <c r="W479" i="17" s="1"/>
  <c r="M471" i="17"/>
  <c r="W471" i="17" s="1"/>
  <c r="M463" i="17"/>
  <c r="W463" i="17" s="1"/>
  <c r="M455" i="17"/>
  <c r="W455" i="17" s="1"/>
  <c r="M447" i="17"/>
  <c r="W447" i="17" s="1"/>
  <c r="M439" i="17"/>
  <c r="W439" i="17" s="1"/>
  <c r="M431" i="17"/>
  <c r="W431" i="17" s="1"/>
  <c r="M423" i="17"/>
  <c r="W423" i="17" s="1"/>
  <c r="M415" i="17"/>
  <c r="W415" i="17" s="1"/>
  <c r="M407" i="17"/>
  <c r="W407" i="17" s="1"/>
  <c r="M399" i="17"/>
  <c r="W399" i="17" s="1"/>
  <c r="M391" i="17"/>
  <c r="W391" i="17" s="1"/>
  <c r="M383" i="17"/>
  <c r="W383" i="17" s="1"/>
  <c r="M375" i="17"/>
  <c r="W375" i="17" s="1"/>
  <c r="M367" i="17"/>
  <c r="W367" i="17" s="1"/>
  <c r="M359" i="17"/>
  <c r="W359" i="17" s="1"/>
  <c r="M351" i="17"/>
  <c r="W351" i="17" s="1"/>
  <c r="M343" i="17"/>
  <c r="W343" i="17" s="1"/>
  <c r="M335" i="17"/>
  <c r="W335" i="17" s="1"/>
  <c r="M327" i="17"/>
  <c r="W327" i="17" s="1"/>
  <c r="M319" i="17"/>
  <c r="W319" i="17" s="1"/>
  <c r="M311" i="17"/>
  <c r="W311" i="17" s="1"/>
  <c r="M303" i="17"/>
  <c r="W303" i="17" s="1"/>
  <c r="M295" i="17"/>
  <c r="W295" i="17" s="1"/>
  <c r="M287" i="17"/>
  <c r="W287" i="17" s="1"/>
  <c r="M279" i="17"/>
  <c r="W279" i="17" s="1"/>
  <c r="M271" i="17"/>
  <c r="W271" i="17" s="1"/>
  <c r="M263" i="17"/>
  <c r="W263" i="17" s="1"/>
  <c r="M255" i="17"/>
  <c r="W255" i="17" s="1"/>
  <c r="M247" i="17"/>
  <c r="W247" i="17" s="1"/>
  <c r="M239" i="17"/>
  <c r="W239" i="17" s="1"/>
  <c r="M231" i="17"/>
  <c r="W231" i="17" s="1"/>
  <c r="M223" i="17"/>
  <c r="W223" i="17" s="1"/>
  <c r="M215" i="17"/>
  <c r="W215" i="17" s="1"/>
  <c r="M207" i="17"/>
  <c r="W207" i="17" s="1"/>
  <c r="M199" i="17"/>
  <c r="W199" i="17" s="1"/>
  <c r="M191" i="17"/>
  <c r="W191" i="17" s="1"/>
  <c r="M183" i="17"/>
  <c r="W183" i="17" s="1"/>
  <c r="M175" i="17"/>
  <c r="W175" i="17" s="1"/>
  <c r="M167" i="17"/>
  <c r="W167" i="17" s="1"/>
  <c r="M159" i="17"/>
  <c r="W159" i="17" s="1"/>
  <c r="M151" i="17"/>
  <c r="W151" i="17" s="1"/>
  <c r="M143" i="17"/>
  <c r="W143" i="17" s="1"/>
  <c r="M135" i="17"/>
  <c r="W135" i="17" s="1"/>
  <c r="M127" i="17"/>
  <c r="W127" i="17" s="1"/>
  <c r="M119" i="17"/>
  <c r="W119" i="17" s="1"/>
  <c r="M111" i="17"/>
  <c r="W111" i="17" s="1"/>
  <c r="M103" i="17"/>
  <c r="W103" i="17" s="1"/>
  <c r="M95" i="17"/>
  <c r="W95" i="17" s="1"/>
  <c r="M87" i="17"/>
  <c r="W87" i="17" s="1"/>
  <c r="M79" i="17"/>
  <c r="W79" i="17" s="1"/>
  <c r="M71" i="17"/>
  <c r="W71" i="17" s="1"/>
  <c r="M1193" i="17"/>
  <c r="W1193" i="17" s="1"/>
  <c r="M1185" i="17"/>
  <c r="W1185" i="17" s="1"/>
  <c r="M1177" i="17"/>
  <c r="W1177" i="17" s="1"/>
  <c r="M1169" i="17"/>
  <c r="W1169" i="17" s="1"/>
  <c r="M1161" i="17"/>
  <c r="W1161" i="17" s="1"/>
  <c r="M1153" i="17"/>
  <c r="W1153" i="17" s="1"/>
  <c r="M1145" i="17"/>
  <c r="W1145" i="17" s="1"/>
  <c r="M1137" i="17"/>
  <c r="W1137" i="17" s="1"/>
  <c r="M1129" i="17"/>
  <c r="W1129" i="17" s="1"/>
  <c r="M1121" i="17"/>
  <c r="W1121" i="17" s="1"/>
  <c r="M1113" i="17"/>
  <c r="W1113" i="17" s="1"/>
  <c r="M1105" i="17"/>
  <c r="W1105" i="17" s="1"/>
  <c r="M1097" i="17"/>
  <c r="W1097" i="17" s="1"/>
  <c r="M1089" i="17"/>
  <c r="W1089" i="17" s="1"/>
  <c r="M1081" i="17"/>
  <c r="W1081" i="17" s="1"/>
  <c r="M1073" i="17"/>
  <c r="W1073" i="17" s="1"/>
  <c r="M1065" i="17"/>
  <c r="W1065" i="17" s="1"/>
  <c r="M1057" i="17"/>
  <c r="W1057" i="17" s="1"/>
  <c r="M1049" i="17"/>
  <c r="W1049" i="17" s="1"/>
  <c r="M1041" i="17"/>
  <c r="W1041" i="17" s="1"/>
  <c r="M1033" i="17"/>
  <c r="W1033" i="17" s="1"/>
  <c r="M1025" i="17"/>
  <c r="W1025" i="17" s="1"/>
  <c r="M1017" i="17"/>
  <c r="W1017" i="17" s="1"/>
  <c r="M1009" i="17"/>
  <c r="W1009" i="17" s="1"/>
  <c r="M1001" i="17"/>
  <c r="W1001" i="17" s="1"/>
  <c r="M993" i="17"/>
  <c r="W993" i="17" s="1"/>
  <c r="M985" i="17"/>
  <c r="W985" i="17" s="1"/>
  <c r="M977" i="17"/>
  <c r="W977" i="17" s="1"/>
  <c r="M969" i="17"/>
  <c r="W969" i="17" s="1"/>
  <c r="M961" i="17"/>
  <c r="W961" i="17" s="1"/>
  <c r="M953" i="17"/>
  <c r="W953" i="17" s="1"/>
  <c r="M945" i="17"/>
  <c r="W945" i="17" s="1"/>
  <c r="M937" i="17"/>
  <c r="W937" i="17" s="1"/>
  <c r="M929" i="17"/>
  <c r="W929" i="17" s="1"/>
  <c r="M921" i="17"/>
  <c r="W921" i="17" s="1"/>
  <c r="M913" i="17"/>
  <c r="W913" i="17" s="1"/>
  <c r="M905" i="17"/>
  <c r="W905" i="17" s="1"/>
  <c r="M897" i="17"/>
  <c r="W897" i="17" s="1"/>
  <c r="M889" i="17"/>
  <c r="W889" i="17" s="1"/>
  <c r="M881" i="17"/>
  <c r="W881" i="17" s="1"/>
  <c r="M873" i="17"/>
  <c r="W873" i="17" s="1"/>
  <c r="M865" i="17"/>
  <c r="W865" i="17" s="1"/>
  <c r="M857" i="17"/>
  <c r="W857" i="17" s="1"/>
  <c r="M849" i="17"/>
  <c r="W849" i="17" s="1"/>
  <c r="M841" i="17"/>
  <c r="W841" i="17" s="1"/>
  <c r="M833" i="17"/>
  <c r="W833" i="17" s="1"/>
  <c r="M825" i="17"/>
  <c r="W825" i="17" s="1"/>
  <c r="M817" i="17"/>
  <c r="W817" i="17" s="1"/>
  <c r="M809" i="17"/>
  <c r="W809" i="17" s="1"/>
  <c r="M801" i="17"/>
  <c r="W801" i="17" s="1"/>
  <c r="M793" i="17"/>
  <c r="W793" i="17" s="1"/>
  <c r="M785" i="17"/>
  <c r="W785" i="17" s="1"/>
  <c r="M777" i="17"/>
  <c r="W777" i="17" s="1"/>
  <c r="M769" i="17"/>
  <c r="W769" i="17" s="1"/>
  <c r="M761" i="17"/>
  <c r="W761" i="17" s="1"/>
  <c r="M753" i="17"/>
  <c r="W753" i="17" s="1"/>
  <c r="M745" i="17"/>
  <c r="W745" i="17" s="1"/>
  <c r="M737" i="17"/>
  <c r="W737" i="17" s="1"/>
  <c r="M729" i="17"/>
  <c r="W729" i="17" s="1"/>
  <c r="M721" i="17"/>
  <c r="W721" i="17" s="1"/>
  <c r="M713" i="17"/>
  <c r="W713" i="17" s="1"/>
  <c r="M705" i="17"/>
  <c r="W705" i="17" s="1"/>
  <c r="M697" i="17"/>
  <c r="W697" i="17" s="1"/>
  <c r="M689" i="17"/>
  <c r="W689" i="17" s="1"/>
  <c r="M681" i="17"/>
  <c r="W681" i="17" s="1"/>
  <c r="M673" i="17"/>
  <c r="W673" i="17" s="1"/>
  <c r="M665" i="17"/>
  <c r="W665" i="17" s="1"/>
  <c r="M657" i="17"/>
  <c r="W657" i="17" s="1"/>
  <c r="M649" i="17"/>
  <c r="W649" i="17" s="1"/>
  <c r="M641" i="17"/>
  <c r="W641" i="17" s="1"/>
  <c r="M633" i="17"/>
  <c r="W633" i="17" s="1"/>
  <c r="M625" i="17"/>
  <c r="W625" i="17" s="1"/>
  <c r="M617" i="17"/>
  <c r="W617" i="17" s="1"/>
  <c r="M609" i="17"/>
  <c r="W609" i="17" s="1"/>
  <c r="M601" i="17"/>
  <c r="W601" i="17" s="1"/>
  <c r="M593" i="17"/>
  <c r="W593" i="17" s="1"/>
  <c r="M585" i="17"/>
  <c r="W585" i="17" s="1"/>
  <c r="M577" i="17"/>
  <c r="W577" i="17" s="1"/>
  <c r="M569" i="17"/>
  <c r="W569" i="17" s="1"/>
  <c r="M561" i="17"/>
  <c r="W561" i="17" s="1"/>
  <c r="M553" i="17"/>
  <c r="W553" i="17" s="1"/>
  <c r="M545" i="17"/>
  <c r="W545" i="17" s="1"/>
  <c r="M537" i="17"/>
  <c r="W537" i="17" s="1"/>
  <c r="M529" i="17"/>
  <c r="W529" i="17" s="1"/>
  <c r="M521" i="17"/>
  <c r="W521" i="17" s="1"/>
  <c r="M513" i="17"/>
  <c r="W513" i="17" s="1"/>
  <c r="M505" i="17"/>
  <c r="W505" i="17" s="1"/>
  <c r="M497" i="17"/>
  <c r="W497" i="17" s="1"/>
  <c r="M489" i="17"/>
  <c r="W489" i="17" s="1"/>
  <c r="M481" i="17"/>
  <c r="W481" i="17" s="1"/>
  <c r="M473" i="17"/>
  <c r="W473" i="17" s="1"/>
  <c r="M465" i="17"/>
  <c r="W465" i="17" s="1"/>
  <c r="M457" i="17"/>
  <c r="W457" i="17" s="1"/>
  <c r="M449" i="17"/>
  <c r="W449" i="17" s="1"/>
  <c r="M441" i="17"/>
  <c r="W441" i="17" s="1"/>
  <c r="M433" i="17"/>
  <c r="W433" i="17" s="1"/>
  <c r="M425" i="17"/>
  <c r="W425" i="17" s="1"/>
  <c r="M417" i="17"/>
  <c r="W417" i="17" s="1"/>
  <c r="M409" i="17"/>
  <c r="W409" i="17" s="1"/>
  <c r="M401" i="17"/>
  <c r="W401" i="17" s="1"/>
  <c r="M393" i="17"/>
  <c r="W393" i="17" s="1"/>
  <c r="M385" i="17"/>
  <c r="W385" i="17" s="1"/>
  <c r="M377" i="17"/>
  <c r="W377" i="17" s="1"/>
  <c r="M369" i="17"/>
  <c r="W369" i="17" s="1"/>
  <c r="M361" i="17"/>
  <c r="W361" i="17" s="1"/>
  <c r="M353" i="17"/>
  <c r="W353" i="17" s="1"/>
  <c r="M1186" i="17"/>
  <c r="W1186" i="17" s="1"/>
  <c r="M1178" i="17"/>
  <c r="W1178" i="17" s="1"/>
  <c r="M1170" i="17"/>
  <c r="W1170" i="17" s="1"/>
  <c r="M1162" i="17"/>
  <c r="W1162" i="17" s="1"/>
  <c r="M1154" i="17"/>
  <c r="W1154" i="17" s="1"/>
  <c r="M1146" i="17"/>
  <c r="W1146" i="17" s="1"/>
  <c r="M1138" i="17"/>
  <c r="W1138" i="17" s="1"/>
  <c r="M1130" i="17"/>
  <c r="W1130" i="17" s="1"/>
  <c r="M1122" i="17"/>
  <c r="W1122" i="17" s="1"/>
  <c r="M1114" i="17"/>
  <c r="W1114" i="17" s="1"/>
  <c r="M1106" i="17"/>
  <c r="W1106" i="17" s="1"/>
  <c r="M1098" i="17"/>
  <c r="W1098" i="17" s="1"/>
  <c r="M1090" i="17"/>
  <c r="W1090" i="17" s="1"/>
  <c r="M1082" i="17"/>
  <c r="W1082" i="17" s="1"/>
  <c r="M1074" i="17"/>
  <c r="W1074" i="17" s="1"/>
  <c r="M1066" i="17"/>
  <c r="W1066" i="17" s="1"/>
  <c r="M1058" i="17"/>
  <c r="W1058" i="17" s="1"/>
  <c r="M1050" i="17"/>
  <c r="W1050" i="17" s="1"/>
  <c r="M1042" i="17"/>
  <c r="W1042" i="17" s="1"/>
  <c r="M1034" i="17"/>
  <c r="W1034" i="17" s="1"/>
  <c r="M1026" i="17"/>
  <c r="W1026" i="17" s="1"/>
  <c r="M1018" i="17"/>
  <c r="W1018" i="17" s="1"/>
  <c r="M1010" i="17"/>
  <c r="W1010" i="17" s="1"/>
  <c r="M1002" i="17"/>
  <c r="W1002" i="17" s="1"/>
  <c r="M994" i="17"/>
  <c r="W994" i="17" s="1"/>
  <c r="M986" i="17"/>
  <c r="W986" i="17" s="1"/>
  <c r="M978" i="17"/>
  <c r="W978" i="17" s="1"/>
  <c r="M970" i="17"/>
  <c r="W970" i="17" s="1"/>
  <c r="M962" i="17"/>
  <c r="W962" i="17" s="1"/>
  <c r="M954" i="17"/>
  <c r="W954" i="17" s="1"/>
  <c r="M946" i="17"/>
  <c r="W946" i="17" s="1"/>
  <c r="M938" i="17"/>
  <c r="W938" i="17" s="1"/>
  <c r="M930" i="17"/>
  <c r="W930" i="17" s="1"/>
  <c r="M922" i="17"/>
  <c r="W922" i="17" s="1"/>
  <c r="M914" i="17"/>
  <c r="W914" i="17" s="1"/>
  <c r="M906" i="17"/>
  <c r="W906" i="17" s="1"/>
  <c r="M898" i="17"/>
  <c r="W898" i="17" s="1"/>
  <c r="M890" i="17"/>
  <c r="W890" i="17" s="1"/>
  <c r="M882" i="17"/>
  <c r="W882" i="17" s="1"/>
  <c r="M874" i="17"/>
  <c r="W874" i="17" s="1"/>
  <c r="M866" i="17"/>
  <c r="W866" i="17" s="1"/>
  <c r="M858" i="17"/>
  <c r="W858" i="17" s="1"/>
  <c r="M850" i="17"/>
  <c r="W850" i="17" s="1"/>
  <c r="M842" i="17"/>
  <c r="W842" i="17" s="1"/>
  <c r="M834" i="17"/>
  <c r="W834" i="17" s="1"/>
  <c r="M826" i="17"/>
  <c r="W826" i="17" s="1"/>
  <c r="M818" i="17"/>
  <c r="W818" i="17" s="1"/>
  <c r="M810" i="17"/>
  <c r="W810" i="17" s="1"/>
  <c r="M802" i="17"/>
  <c r="W802" i="17" s="1"/>
  <c r="M794" i="17"/>
  <c r="W794" i="17" s="1"/>
  <c r="M786" i="17"/>
  <c r="W786" i="17" s="1"/>
  <c r="M778" i="17"/>
  <c r="W778" i="17" s="1"/>
  <c r="M770" i="17"/>
  <c r="W770" i="17" s="1"/>
  <c r="M762" i="17"/>
  <c r="W762" i="17" s="1"/>
  <c r="M754" i="17"/>
  <c r="W754" i="17" s="1"/>
  <c r="M746" i="17"/>
  <c r="W746" i="17" s="1"/>
  <c r="M738" i="17"/>
  <c r="W738" i="17" s="1"/>
  <c r="M730" i="17"/>
  <c r="W730" i="17" s="1"/>
  <c r="M722" i="17"/>
  <c r="W722" i="17" s="1"/>
  <c r="M714" i="17"/>
  <c r="W714" i="17" s="1"/>
  <c r="M706" i="17"/>
  <c r="W706" i="17" s="1"/>
  <c r="M698" i="17"/>
  <c r="W698" i="17" s="1"/>
  <c r="M690" i="17"/>
  <c r="W690" i="17" s="1"/>
  <c r="M682" i="17"/>
  <c r="W682" i="17" s="1"/>
  <c r="M674" i="17"/>
  <c r="W674" i="17" s="1"/>
  <c r="M666" i="17"/>
  <c r="W666" i="17" s="1"/>
  <c r="M658" i="17"/>
  <c r="W658" i="17" s="1"/>
  <c r="M650" i="17"/>
  <c r="W650" i="17" s="1"/>
  <c r="M642" i="17"/>
  <c r="W642" i="17" s="1"/>
  <c r="M634" i="17"/>
  <c r="W634" i="17" s="1"/>
  <c r="M626" i="17"/>
  <c r="W626" i="17" s="1"/>
  <c r="M618" i="17"/>
  <c r="W618" i="17" s="1"/>
  <c r="M610" i="17"/>
  <c r="W610" i="17" s="1"/>
  <c r="M602" i="17"/>
  <c r="W602" i="17" s="1"/>
  <c r="M594" i="17"/>
  <c r="W594" i="17" s="1"/>
  <c r="M586" i="17"/>
  <c r="W586" i="17" s="1"/>
  <c r="M578" i="17"/>
  <c r="W578" i="17" s="1"/>
  <c r="M570" i="17"/>
  <c r="W570" i="17" s="1"/>
  <c r="M562" i="17"/>
  <c r="W562" i="17" s="1"/>
  <c r="M554" i="17"/>
  <c r="W554" i="17" s="1"/>
  <c r="M546" i="17"/>
  <c r="W546" i="17" s="1"/>
  <c r="M538" i="17"/>
  <c r="W538" i="17" s="1"/>
  <c r="M530" i="17"/>
  <c r="W530" i="17" s="1"/>
  <c r="M522" i="17"/>
  <c r="W522" i="17" s="1"/>
  <c r="M514" i="17"/>
  <c r="W514" i="17" s="1"/>
  <c r="M506" i="17"/>
  <c r="W506" i="17" s="1"/>
  <c r="M498" i="17"/>
  <c r="W498" i="17" s="1"/>
  <c r="M490" i="17"/>
  <c r="W490" i="17" s="1"/>
  <c r="M482" i="17"/>
  <c r="W482" i="17" s="1"/>
  <c r="M474" i="17"/>
  <c r="W474" i="17" s="1"/>
  <c r="M466" i="17"/>
  <c r="W466" i="17" s="1"/>
  <c r="M458" i="17"/>
  <c r="W458" i="17" s="1"/>
  <c r="M450" i="17"/>
  <c r="W450" i="17" s="1"/>
  <c r="M442" i="17"/>
  <c r="W442" i="17" s="1"/>
  <c r="M434" i="17"/>
  <c r="W434" i="17" s="1"/>
  <c r="M426" i="17"/>
  <c r="W426" i="17" s="1"/>
  <c r="M418" i="17"/>
  <c r="W418" i="17" s="1"/>
  <c r="M410" i="17"/>
  <c r="W410" i="17" s="1"/>
  <c r="M402" i="17"/>
  <c r="W402" i="17" s="1"/>
  <c r="M394" i="17"/>
  <c r="W394" i="17" s="1"/>
  <c r="M386" i="17"/>
  <c r="W386" i="17" s="1"/>
  <c r="M378" i="17"/>
  <c r="W378" i="17" s="1"/>
  <c r="M370" i="17"/>
  <c r="W370" i="17" s="1"/>
  <c r="M362" i="17"/>
  <c r="W362" i="17" s="1"/>
  <c r="M354" i="17"/>
  <c r="W354" i="17" s="1"/>
  <c r="M346" i="17"/>
  <c r="W346" i="17" s="1"/>
  <c r="M338" i="17"/>
  <c r="W338" i="17" s="1"/>
  <c r="M330" i="17"/>
  <c r="W330" i="17" s="1"/>
  <c r="M322" i="17"/>
  <c r="W322" i="17" s="1"/>
  <c r="M314" i="17"/>
  <c r="W314" i="17" s="1"/>
  <c r="M306" i="17"/>
  <c r="W306" i="17" s="1"/>
  <c r="M298" i="17"/>
  <c r="W298" i="17" s="1"/>
  <c r="M290" i="17"/>
  <c r="W290" i="17" s="1"/>
  <c r="M282" i="17"/>
  <c r="W282" i="17" s="1"/>
  <c r="M274" i="17"/>
  <c r="W274" i="17" s="1"/>
  <c r="M266" i="17"/>
  <c r="W266" i="17" s="1"/>
  <c r="M258" i="17"/>
  <c r="W258" i="17" s="1"/>
  <c r="M250" i="17"/>
  <c r="W250" i="17" s="1"/>
  <c r="M242" i="17"/>
  <c r="W242" i="17" s="1"/>
  <c r="M234" i="17"/>
  <c r="W234" i="17" s="1"/>
  <c r="M226" i="17"/>
  <c r="W226" i="17" s="1"/>
  <c r="M218" i="17"/>
  <c r="W218" i="17" s="1"/>
  <c r="M210" i="17"/>
  <c r="W210" i="17" s="1"/>
  <c r="M202" i="17"/>
  <c r="W202" i="17" s="1"/>
  <c r="M194" i="17"/>
  <c r="W194" i="17" s="1"/>
  <c r="M186" i="17"/>
  <c r="W186" i="17" s="1"/>
  <c r="M178" i="17"/>
  <c r="W178" i="17" s="1"/>
  <c r="M170" i="17"/>
  <c r="W170" i="17" s="1"/>
  <c r="M162" i="17"/>
  <c r="W162" i="17" s="1"/>
  <c r="M154" i="17"/>
  <c r="W154" i="17" s="1"/>
  <c r="M146" i="17"/>
  <c r="W146" i="17" s="1"/>
  <c r="M138" i="17"/>
  <c r="W138" i="17" s="1"/>
  <c r="M130" i="17"/>
  <c r="W130" i="17" s="1"/>
  <c r="M122" i="17"/>
  <c r="W122" i="17" s="1"/>
  <c r="M114" i="17"/>
  <c r="W114" i="17" s="1"/>
  <c r="M106" i="17"/>
  <c r="W106" i="17" s="1"/>
  <c r="M98" i="17"/>
  <c r="W98" i="17" s="1"/>
  <c r="M90" i="17"/>
  <c r="W90" i="17" s="1"/>
  <c r="M82" i="17"/>
  <c r="W82" i="17" s="1"/>
  <c r="M74" i="17"/>
  <c r="W74" i="17" s="1"/>
  <c r="M1188" i="17"/>
  <c r="W1188" i="17" s="1"/>
  <c r="M1180" i="17"/>
  <c r="W1180" i="17" s="1"/>
  <c r="M1172" i="17"/>
  <c r="W1172" i="17" s="1"/>
  <c r="M1164" i="17"/>
  <c r="W1164" i="17" s="1"/>
  <c r="M1156" i="17"/>
  <c r="W1156" i="17" s="1"/>
  <c r="M1148" i="17"/>
  <c r="W1148" i="17" s="1"/>
  <c r="M1140" i="17"/>
  <c r="W1140" i="17" s="1"/>
  <c r="M1132" i="17"/>
  <c r="W1132" i="17" s="1"/>
  <c r="M1124" i="17"/>
  <c r="W1124" i="17" s="1"/>
  <c r="M1116" i="17"/>
  <c r="W1116" i="17" s="1"/>
  <c r="M1108" i="17"/>
  <c r="W1108" i="17" s="1"/>
  <c r="M1100" i="17"/>
  <c r="W1100" i="17" s="1"/>
  <c r="M1092" i="17"/>
  <c r="W1092" i="17" s="1"/>
  <c r="M1084" i="17"/>
  <c r="W1084" i="17" s="1"/>
  <c r="M1076" i="17"/>
  <c r="W1076" i="17" s="1"/>
  <c r="M1068" i="17"/>
  <c r="W1068" i="17" s="1"/>
  <c r="M1060" i="17"/>
  <c r="W1060" i="17" s="1"/>
  <c r="M1052" i="17"/>
  <c r="W1052" i="17" s="1"/>
  <c r="M1044" i="17"/>
  <c r="W1044" i="17" s="1"/>
  <c r="M1036" i="17"/>
  <c r="W1036" i="17" s="1"/>
  <c r="M1028" i="17"/>
  <c r="W1028" i="17" s="1"/>
  <c r="M1020" i="17"/>
  <c r="W1020" i="17" s="1"/>
  <c r="M1012" i="17"/>
  <c r="W1012" i="17" s="1"/>
  <c r="M1004" i="17"/>
  <c r="W1004" i="17" s="1"/>
  <c r="M996" i="17"/>
  <c r="W996" i="17" s="1"/>
  <c r="M988" i="17"/>
  <c r="W988" i="17" s="1"/>
  <c r="M980" i="17"/>
  <c r="W980" i="17" s="1"/>
  <c r="M972" i="17"/>
  <c r="W972" i="17" s="1"/>
  <c r="M964" i="17"/>
  <c r="W964" i="17" s="1"/>
  <c r="M956" i="17"/>
  <c r="W956" i="17" s="1"/>
  <c r="M948" i="17"/>
  <c r="W948" i="17" s="1"/>
  <c r="M940" i="17"/>
  <c r="W940" i="17" s="1"/>
  <c r="M932" i="17"/>
  <c r="W932" i="17" s="1"/>
  <c r="M924" i="17"/>
  <c r="W924" i="17" s="1"/>
  <c r="M916" i="17"/>
  <c r="W916" i="17" s="1"/>
  <c r="M908" i="17"/>
  <c r="W908" i="17" s="1"/>
  <c r="M900" i="17"/>
  <c r="W900" i="17" s="1"/>
  <c r="M892" i="17"/>
  <c r="W892" i="17" s="1"/>
  <c r="M884" i="17"/>
  <c r="W884" i="17" s="1"/>
  <c r="M876" i="17"/>
  <c r="W876" i="17" s="1"/>
  <c r="M868" i="17"/>
  <c r="W868" i="17" s="1"/>
  <c r="M860" i="17"/>
  <c r="W860" i="17" s="1"/>
  <c r="M852" i="17"/>
  <c r="W852" i="17" s="1"/>
  <c r="M844" i="17"/>
  <c r="W844" i="17" s="1"/>
  <c r="M836" i="17"/>
  <c r="W836" i="17" s="1"/>
  <c r="M828" i="17"/>
  <c r="W828" i="17" s="1"/>
  <c r="M820" i="17"/>
  <c r="W820" i="17" s="1"/>
  <c r="M812" i="17"/>
  <c r="W812" i="17" s="1"/>
  <c r="M804" i="17"/>
  <c r="W804" i="17" s="1"/>
  <c r="M796" i="17"/>
  <c r="W796" i="17" s="1"/>
  <c r="M788" i="17"/>
  <c r="W788" i="17" s="1"/>
  <c r="M780" i="17"/>
  <c r="W780" i="17" s="1"/>
  <c r="M772" i="17"/>
  <c r="W772" i="17" s="1"/>
  <c r="M764" i="17"/>
  <c r="W764" i="17" s="1"/>
  <c r="M756" i="17"/>
  <c r="W756" i="17" s="1"/>
  <c r="M748" i="17"/>
  <c r="W748" i="17" s="1"/>
  <c r="M740" i="17"/>
  <c r="W740" i="17" s="1"/>
  <c r="M732" i="17"/>
  <c r="W732" i="17" s="1"/>
  <c r="M724" i="17"/>
  <c r="W724" i="17" s="1"/>
  <c r="M716" i="17"/>
  <c r="W716" i="17" s="1"/>
  <c r="M708" i="17"/>
  <c r="W708" i="17" s="1"/>
  <c r="M700" i="17"/>
  <c r="W700" i="17" s="1"/>
  <c r="M692" i="17"/>
  <c r="W692" i="17" s="1"/>
  <c r="M684" i="17"/>
  <c r="W684" i="17" s="1"/>
  <c r="M676" i="17"/>
  <c r="W676" i="17" s="1"/>
  <c r="M668" i="17"/>
  <c r="W668" i="17" s="1"/>
  <c r="M660" i="17"/>
  <c r="W660" i="17" s="1"/>
  <c r="M652" i="17"/>
  <c r="W652" i="17" s="1"/>
  <c r="M644" i="17"/>
  <c r="W644" i="17" s="1"/>
  <c r="M636" i="17"/>
  <c r="W636" i="17" s="1"/>
  <c r="M628" i="17"/>
  <c r="W628" i="17" s="1"/>
  <c r="M620" i="17"/>
  <c r="W620" i="17" s="1"/>
  <c r="M612" i="17"/>
  <c r="W612" i="17" s="1"/>
  <c r="M604" i="17"/>
  <c r="W604" i="17" s="1"/>
  <c r="M596" i="17"/>
  <c r="W596" i="17" s="1"/>
  <c r="M588" i="17"/>
  <c r="W588" i="17" s="1"/>
  <c r="M580" i="17"/>
  <c r="W580" i="17" s="1"/>
  <c r="M572" i="17"/>
  <c r="W572" i="17" s="1"/>
  <c r="M564" i="17"/>
  <c r="W564" i="17" s="1"/>
  <c r="M556" i="17"/>
  <c r="W556" i="17" s="1"/>
  <c r="M548" i="17"/>
  <c r="W548" i="17" s="1"/>
  <c r="M540" i="17"/>
  <c r="W540" i="17" s="1"/>
  <c r="M532" i="17"/>
  <c r="W532" i="17" s="1"/>
  <c r="M524" i="17"/>
  <c r="W524" i="17" s="1"/>
  <c r="M516" i="17"/>
  <c r="W516" i="17" s="1"/>
  <c r="M508" i="17"/>
  <c r="W508" i="17" s="1"/>
  <c r="M500" i="17"/>
  <c r="W500" i="17" s="1"/>
  <c r="M492" i="17"/>
  <c r="W492" i="17" s="1"/>
  <c r="M484" i="17"/>
  <c r="W484" i="17" s="1"/>
  <c r="M476" i="17"/>
  <c r="W476" i="17" s="1"/>
  <c r="M468" i="17"/>
  <c r="W468" i="17" s="1"/>
  <c r="M460" i="17"/>
  <c r="W460" i="17" s="1"/>
  <c r="M452" i="17"/>
  <c r="W452" i="17" s="1"/>
  <c r="M444" i="17"/>
  <c r="W444" i="17" s="1"/>
  <c r="M436" i="17"/>
  <c r="W436" i="17" s="1"/>
  <c r="M428" i="17"/>
  <c r="W428" i="17" s="1"/>
  <c r="M420" i="17"/>
  <c r="W420" i="17" s="1"/>
  <c r="M412" i="17"/>
  <c r="W412" i="17" s="1"/>
  <c r="M404" i="17"/>
  <c r="W404" i="17" s="1"/>
  <c r="M396" i="17"/>
  <c r="W396" i="17" s="1"/>
  <c r="M388" i="17"/>
  <c r="W388" i="17" s="1"/>
  <c r="M380" i="17"/>
  <c r="W380" i="17" s="1"/>
  <c r="M372" i="17"/>
  <c r="W372" i="17" s="1"/>
  <c r="M364" i="17"/>
  <c r="W364" i="17" s="1"/>
  <c r="M356" i="17"/>
  <c r="W356" i="17" s="1"/>
  <c r="M348" i="17"/>
  <c r="W348" i="17" s="1"/>
  <c r="M340" i="17"/>
  <c r="W340" i="17" s="1"/>
  <c r="M332" i="17"/>
  <c r="W332" i="17" s="1"/>
  <c r="M324" i="17"/>
  <c r="W324" i="17" s="1"/>
  <c r="M316" i="17"/>
  <c r="W316" i="17" s="1"/>
  <c r="M308" i="17"/>
  <c r="W308" i="17" s="1"/>
  <c r="M300" i="17"/>
  <c r="W300" i="17" s="1"/>
  <c r="M292" i="17"/>
  <c r="W292" i="17" s="1"/>
  <c r="M284" i="17"/>
  <c r="W284" i="17" s="1"/>
  <c r="M276" i="17"/>
  <c r="W276" i="17" s="1"/>
  <c r="M268" i="17"/>
  <c r="W268" i="17" s="1"/>
  <c r="M260" i="17"/>
  <c r="W260" i="17" s="1"/>
  <c r="M252" i="17"/>
  <c r="W252" i="17" s="1"/>
  <c r="M244" i="17"/>
  <c r="W244" i="17" s="1"/>
  <c r="M236" i="17"/>
  <c r="W236" i="17" s="1"/>
  <c r="M228" i="17"/>
  <c r="W228" i="17" s="1"/>
  <c r="M220" i="17"/>
  <c r="W220" i="17" s="1"/>
  <c r="M212" i="17"/>
  <c r="W212" i="17" s="1"/>
  <c r="M204" i="17"/>
  <c r="W204" i="17" s="1"/>
  <c r="M196" i="17"/>
  <c r="W196" i="17" s="1"/>
  <c r="M188" i="17"/>
  <c r="W188" i="17" s="1"/>
  <c r="M180" i="17"/>
  <c r="W180" i="17" s="1"/>
  <c r="M172" i="17"/>
  <c r="W172" i="17" s="1"/>
  <c r="M164" i="17"/>
  <c r="W164" i="17" s="1"/>
  <c r="M156" i="17"/>
  <c r="W156" i="17" s="1"/>
  <c r="M148" i="17"/>
  <c r="W148" i="17" s="1"/>
  <c r="M140" i="17"/>
  <c r="W140" i="17" s="1"/>
  <c r="M132" i="17"/>
  <c r="W132" i="17" s="1"/>
  <c r="M124" i="17"/>
  <c r="W124" i="17" s="1"/>
  <c r="M116" i="17"/>
  <c r="W116" i="17" s="1"/>
  <c r="M108" i="17"/>
  <c r="W108" i="17" s="1"/>
  <c r="M100" i="17"/>
  <c r="W100" i="17" s="1"/>
  <c r="M92" i="17"/>
  <c r="W92" i="17" s="1"/>
  <c r="M84" i="17"/>
  <c r="W84" i="17" s="1"/>
  <c r="M76" i="17"/>
  <c r="W76" i="17" s="1"/>
  <c r="M68" i="17"/>
  <c r="W68" i="17" s="1"/>
  <c r="M1187" i="17"/>
  <c r="W1187" i="17" s="1"/>
  <c r="M1179" i="17"/>
  <c r="W1179" i="17" s="1"/>
  <c r="M1171" i="17"/>
  <c r="W1171" i="17" s="1"/>
  <c r="M1163" i="17"/>
  <c r="W1163" i="17" s="1"/>
  <c r="M1155" i="17"/>
  <c r="W1155" i="17" s="1"/>
  <c r="M1147" i="17"/>
  <c r="W1147" i="17" s="1"/>
  <c r="M1139" i="17"/>
  <c r="W1139" i="17" s="1"/>
  <c r="M1131" i="17"/>
  <c r="W1131" i="17" s="1"/>
  <c r="M1123" i="17"/>
  <c r="W1123" i="17" s="1"/>
  <c r="M1115" i="17"/>
  <c r="W1115" i="17" s="1"/>
  <c r="M1107" i="17"/>
  <c r="W1107" i="17" s="1"/>
  <c r="M1099" i="17"/>
  <c r="W1099" i="17" s="1"/>
  <c r="M1091" i="17"/>
  <c r="W1091" i="17" s="1"/>
  <c r="M1083" i="17"/>
  <c r="W1083" i="17" s="1"/>
  <c r="M1075" i="17"/>
  <c r="W1075" i="17" s="1"/>
  <c r="M1067" i="17"/>
  <c r="W1067" i="17" s="1"/>
  <c r="M1059" i="17"/>
  <c r="W1059" i="17" s="1"/>
  <c r="M1051" i="17"/>
  <c r="W1051" i="17" s="1"/>
  <c r="M1043" i="17"/>
  <c r="W1043" i="17" s="1"/>
  <c r="M1035" i="17"/>
  <c r="W1035" i="17" s="1"/>
  <c r="M1027" i="17"/>
  <c r="W1027" i="17" s="1"/>
  <c r="M1019" i="17"/>
  <c r="W1019" i="17" s="1"/>
  <c r="M1011" i="17"/>
  <c r="W1011" i="17" s="1"/>
  <c r="M1003" i="17"/>
  <c r="W1003" i="17" s="1"/>
  <c r="M995" i="17"/>
  <c r="W995" i="17" s="1"/>
  <c r="M987" i="17"/>
  <c r="W987" i="17" s="1"/>
  <c r="M979" i="17"/>
  <c r="W979" i="17" s="1"/>
  <c r="M971" i="17"/>
  <c r="W971" i="17" s="1"/>
  <c r="M963" i="17"/>
  <c r="W963" i="17" s="1"/>
  <c r="M955" i="17"/>
  <c r="W955" i="17" s="1"/>
  <c r="M947" i="17"/>
  <c r="W947" i="17" s="1"/>
  <c r="M939" i="17"/>
  <c r="W939" i="17" s="1"/>
  <c r="M931" i="17"/>
  <c r="W931" i="17" s="1"/>
  <c r="M923" i="17"/>
  <c r="W923" i="17" s="1"/>
  <c r="M915" i="17"/>
  <c r="W915" i="17" s="1"/>
  <c r="M907" i="17"/>
  <c r="W907" i="17" s="1"/>
  <c r="M899" i="17"/>
  <c r="W899" i="17" s="1"/>
  <c r="M891" i="17"/>
  <c r="W891" i="17" s="1"/>
  <c r="M883" i="17"/>
  <c r="W883" i="17" s="1"/>
  <c r="M875" i="17"/>
  <c r="W875" i="17" s="1"/>
  <c r="M867" i="17"/>
  <c r="W867" i="17" s="1"/>
  <c r="M859" i="17"/>
  <c r="W859" i="17" s="1"/>
  <c r="M851" i="17"/>
  <c r="W851" i="17" s="1"/>
  <c r="M843" i="17"/>
  <c r="W843" i="17" s="1"/>
  <c r="M835" i="17"/>
  <c r="W835" i="17" s="1"/>
  <c r="M827" i="17"/>
  <c r="W827" i="17" s="1"/>
  <c r="M819" i="17"/>
  <c r="W819" i="17" s="1"/>
  <c r="M811" i="17"/>
  <c r="W811" i="17" s="1"/>
  <c r="M803" i="17"/>
  <c r="W803" i="17" s="1"/>
  <c r="M795" i="17"/>
  <c r="W795" i="17" s="1"/>
  <c r="M787" i="17"/>
  <c r="W787" i="17" s="1"/>
  <c r="M779" i="17"/>
  <c r="W779" i="17" s="1"/>
  <c r="M771" i="17"/>
  <c r="W771" i="17" s="1"/>
  <c r="M763" i="17"/>
  <c r="W763" i="17" s="1"/>
  <c r="M755" i="17"/>
  <c r="W755" i="17" s="1"/>
  <c r="M747" i="17"/>
  <c r="W747" i="17" s="1"/>
  <c r="M739" i="17"/>
  <c r="W739" i="17" s="1"/>
  <c r="M731" i="17"/>
  <c r="W731" i="17" s="1"/>
  <c r="M723" i="17"/>
  <c r="W723" i="17" s="1"/>
  <c r="M715" i="17"/>
  <c r="W715" i="17" s="1"/>
  <c r="M707" i="17"/>
  <c r="W707" i="17" s="1"/>
  <c r="M699" i="17"/>
  <c r="W699" i="17" s="1"/>
  <c r="M691" i="17"/>
  <c r="W691" i="17" s="1"/>
  <c r="M683" i="17"/>
  <c r="W683" i="17" s="1"/>
  <c r="M675" i="17"/>
  <c r="W675" i="17" s="1"/>
  <c r="M667" i="17"/>
  <c r="W667" i="17" s="1"/>
  <c r="M659" i="17"/>
  <c r="W659" i="17" s="1"/>
  <c r="M651" i="17"/>
  <c r="W651" i="17" s="1"/>
  <c r="M643" i="17"/>
  <c r="W643" i="17" s="1"/>
  <c r="M635" i="17"/>
  <c r="W635" i="17" s="1"/>
  <c r="M627" i="17"/>
  <c r="W627" i="17" s="1"/>
  <c r="M619" i="17"/>
  <c r="W619" i="17" s="1"/>
  <c r="M611" i="17"/>
  <c r="W611" i="17" s="1"/>
  <c r="M603" i="17"/>
  <c r="W603" i="17" s="1"/>
  <c r="M595" i="17"/>
  <c r="W595" i="17" s="1"/>
  <c r="M587" i="17"/>
  <c r="W587" i="17" s="1"/>
  <c r="M579" i="17"/>
  <c r="W579" i="17" s="1"/>
  <c r="M571" i="17"/>
  <c r="W571" i="17" s="1"/>
  <c r="M563" i="17"/>
  <c r="W563" i="17" s="1"/>
  <c r="M555" i="17"/>
  <c r="W555" i="17" s="1"/>
  <c r="M547" i="17"/>
  <c r="W547" i="17" s="1"/>
  <c r="M539" i="17"/>
  <c r="W539" i="17" s="1"/>
  <c r="M531" i="17"/>
  <c r="W531" i="17" s="1"/>
  <c r="M523" i="17"/>
  <c r="W523" i="17" s="1"/>
  <c r="M515" i="17"/>
  <c r="W515" i="17" s="1"/>
  <c r="M507" i="17"/>
  <c r="W507" i="17" s="1"/>
  <c r="M499" i="17"/>
  <c r="W499" i="17" s="1"/>
  <c r="M491" i="17"/>
  <c r="W491" i="17" s="1"/>
  <c r="M483" i="17"/>
  <c r="W483" i="17" s="1"/>
  <c r="M475" i="17"/>
  <c r="W475" i="17" s="1"/>
  <c r="M467" i="17"/>
  <c r="W467" i="17" s="1"/>
  <c r="M459" i="17"/>
  <c r="W459" i="17" s="1"/>
  <c r="M451" i="17"/>
  <c r="W451" i="17" s="1"/>
  <c r="M443" i="17"/>
  <c r="W443" i="17" s="1"/>
  <c r="M435" i="17"/>
  <c r="W435" i="17" s="1"/>
  <c r="M427" i="17"/>
  <c r="W427" i="17" s="1"/>
  <c r="M419" i="17"/>
  <c r="W419" i="17" s="1"/>
  <c r="M411" i="17"/>
  <c r="W411" i="17" s="1"/>
  <c r="M403" i="17"/>
  <c r="W403" i="17" s="1"/>
  <c r="M395" i="17"/>
  <c r="W395" i="17" s="1"/>
  <c r="M387" i="17"/>
  <c r="W387" i="17" s="1"/>
  <c r="M379" i="17"/>
  <c r="W379" i="17" s="1"/>
  <c r="M371" i="17"/>
  <c r="W371" i="17" s="1"/>
  <c r="M363" i="17"/>
  <c r="W363" i="17" s="1"/>
  <c r="M355" i="17"/>
  <c r="W355" i="17" s="1"/>
  <c r="M347" i="17"/>
  <c r="W347" i="17" s="1"/>
  <c r="M339" i="17"/>
  <c r="W339" i="17" s="1"/>
  <c r="M331" i="17"/>
  <c r="W331" i="17" s="1"/>
  <c r="M323" i="17"/>
  <c r="W323" i="17" s="1"/>
  <c r="M315" i="17"/>
  <c r="W315" i="17" s="1"/>
  <c r="M307" i="17"/>
  <c r="W307" i="17" s="1"/>
  <c r="M299" i="17"/>
  <c r="W299" i="17" s="1"/>
  <c r="M291" i="17"/>
  <c r="W291" i="17" s="1"/>
  <c r="M283" i="17"/>
  <c r="W283" i="17" s="1"/>
  <c r="M275" i="17"/>
  <c r="W275" i="17" s="1"/>
  <c r="M267" i="17"/>
  <c r="W267" i="17" s="1"/>
  <c r="M259" i="17"/>
  <c r="W259" i="17" s="1"/>
  <c r="M251" i="17"/>
  <c r="W251" i="17" s="1"/>
  <c r="M243" i="17"/>
  <c r="W243" i="17" s="1"/>
  <c r="M235" i="17"/>
  <c r="W235" i="17" s="1"/>
  <c r="M227" i="17"/>
  <c r="W227" i="17" s="1"/>
  <c r="M219" i="17"/>
  <c r="W219" i="17" s="1"/>
  <c r="M211" i="17"/>
  <c r="W211" i="17" s="1"/>
  <c r="M203" i="17"/>
  <c r="W203" i="17" s="1"/>
  <c r="M195" i="17"/>
  <c r="W195" i="17" s="1"/>
  <c r="M187" i="17"/>
  <c r="W187" i="17" s="1"/>
  <c r="M179" i="17"/>
  <c r="W179" i="17" s="1"/>
  <c r="M171" i="17"/>
  <c r="W171" i="17" s="1"/>
  <c r="M163" i="17"/>
  <c r="W163" i="17" s="1"/>
  <c r="M155" i="17"/>
  <c r="W155" i="17" s="1"/>
  <c r="M147" i="17"/>
  <c r="W147" i="17" s="1"/>
  <c r="M139" i="17"/>
  <c r="W139" i="17" s="1"/>
  <c r="M131" i="17"/>
  <c r="W131" i="17" s="1"/>
  <c r="M123" i="17"/>
  <c r="W123" i="17" s="1"/>
  <c r="M115" i="17"/>
  <c r="W115" i="17" s="1"/>
  <c r="M107" i="17"/>
  <c r="W107" i="17" s="1"/>
  <c r="M99" i="17"/>
  <c r="W99" i="17" s="1"/>
  <c r="M91" i="17"/>
  <c r="W91" i="17" s="1"/>
  <c r="M83" i="17"/>
  <c r="W83" i="17" s="1"/>
  <c r="M75" i="17"/>
  <c r="W75" i="17" s="1"/>
  <c r="M67" i="17"/>
  <c r="W67" i="17" s="1"/>
  <c r="M1157" i="17"/>
  <c r="W1157" i="17" s="1"/>
  <c r="M1133" i="17"/>
  <c r="W1133" i="17" s="1"/>
  <c r="M1117" i="17"/>
  <c r="W1117" i="17" s="1"/>
  <c r="M1101" i="17"/>
  <c r="W1101" i="17" s="1"/>
  <c r="M1093" i="17"/>
  <c r="W1093" i="17" s="1"/>
  <c r="M1077" i="17"/>
  <c r="W1077" i="17" s="1"/>
  <c r="M1069" i="17"/>
  <c r="W1069" i="17" s="1"/>
  <c r="M1053" i="17"/>
  <c r="W1053" i="17" s="1"/>
  <c r="M1045" i="17"/>
  <c r="W1045" i="17" s="1"/>
  <c r="M1029" i="17"/>
  <c r="W1029" i="17" s="1"/>
  <c r="M1013" i="17"/>
  <c r="W1013" i="17" s="1"/>
  <c r="M1005" i="17"/>
  <c r="W1005" i="17" s="1"/>
  <c r="M989" i="17"/>
  <c r="W989" i="17" s="1"/>
  <c r="M981" i="17"/>
  <c r="W981" i="17" s="1"/>
  <c r="M965" i="17"/>
  <c r="W965" i="17" s="1"/>
  <c r="M957" i="17"/>
  <c r="W957" i="17" s="1"/>
  <c r="M941" i="17"/>
  <c r="W941" i="17" s="1"/>
  <c r="M925" i="17"/>
  <c r="W925" i="17" s="1"/>
  <c r="M917" i="17"/>
  <c r="W917" i="17" s="1"/>
  <c r="M901" i="17"/>
  <c r="W901" i="17" s="1"/>
  <c r="M893" i="17"/>
  <c r="W893" i="17" s="1"/>
  <c r="M877" i="17"/>
  <c r="W877" i="17" s="1"/>
  <c r="M861" i="17"/>
  <c r="W861" i="17" s="1"/>
  <c r="M853" i="17"/>
  <c r="W853" i="17" s="1"/>
  <c r="M837" i="17"/>
  <c r="W837" i="17" s="1"/>
  <c r="M829" i="17"/>
  <c r="W829" i="17" s="1"/>
  <c r="M813" i="17"/>
  <c r="W813" i="17" s="1"/>
  <c r="M805" i="17"/>
  <c r="W805" i="17" s="1"/>
  <c r="M789" i="17"/>
  <c r="W789" i="17" s="1"/>
  <c r="M773" i="17"/>
  <c r="W773" i="17" s="1"/>
  <c r="M765" i="17"/>
  <c r="W765" i="17" s="1"/>
  <c r="M749" i="17"/>
  <c r="W749" i="17" s="1"/>
  <c r="M741" i="17"/>
  <c r="W741" i="17" s="1"/>
  <c r="M725" i="17"/>
  <c r="W725" i="17" s="1"/>
  <c r="M717" i="17"/>
  <c r="W717" i="17" s="1"/>
  <c r="M701" i="17"/>
  <c r="W701" i="17" s="1"/>
  <c r="M685" i="17"/>
  <c r="W685" i="17" s="1"/>
  <c r="M677" i="17"/>
  <c r="W677" i="17" s="1"/>
  <c r="M661" i="17"/>
  <c r="W661" i="17" s="1"/>
  <c r="M645" i="17"/>
  <c r="W645" i="17" s="1"/>
  <c r="M637" i="17"/>
  <c r="W637" i="17" s="1"/>
  <c r="M621" i="17"/>
  <c r="W621" i="17" s="1"/>
  <c r="M605" i="17"/>
  <c r="W605" i="17" s="1"/>
  <c r="M589" i="17"/>
  <c r="W589" i="17" s="1"/>
  <c r="M581" i="17"/>
  <c r="W581" i="17" s="1"/>
  <c r="M565" i="17"/>
  <c r="W565" i="17" s="1"/>
  <c r="M549" i="17"/>
  <c r="W549" i="17" s="1"/>
  <c r="M541" i="17"/>
  <c r="W541" i="17" s="1"/>
  <c r="M525" i="17"/>
  <c r="W525" i="17" s="1"/>
  <c r="M517" i="17"/>
  <c r="W517" i="17" s="1"/>
  <c r="M501" i="17"/>
  <c r="W501" i="17" s="1"/>
  <c r="M485" i="17"/>
  <c r="W485" i="17" s="1"/>
  <c r="M477" i="17"/>
  <c r="W477" i="17" s="1"/>
  <c r="M461" i="17"/>
  <c r="W461" i="17" s="1"/>
  <c r="M445" i="17"/>
  <c r="W445" i="17" s="1"/>
  <c r="M437" i="17"/>
  <c r="W437" i="17" s="1"/>
  <c r="M421" i="17"/>
  <c r="W421" i="17" s="1"/>
  <c r="M405" i="17"/>
  <c r="W405" i="17" s="1"/>
  <c r="M397" i="17"/>
  <c r="W397" i="17" s="1"/>
  <c r="M381" i="17"/>
  <c r="W381" i="17" s="1"/>
  <c r="M365" i="17"/>
  <c r="W365" i="17" s="1"/>
  <c r="M357" i="17"/>
  <c r="W357" i="17" s="1"/>
  <c r="M341" i="17"/>
  <c r="W341" i="17" s="1"/>
  <c r="M333" i="17"/>
  <c r="W333" i="17" s="1"/>
  <c r="M317" i="17"/>
  <c r="W317" i="17" s="1"/>
  <c r="M309" i="17"/>
  <c r="W309" i="17" s="1"/>
  <c r="M293" i="17"/>
  <c r="W293" i="17" s="1"/>
  <c r="M285" i="17"/>
  <c r="W285" i="17" s="1"/>
  <c r="M269" i="17"/>
  <c r="W269" i="17" s="1"/>
  <c r="M253" i="17"/>
  <c r="W253" i="17" s="1"/>
  <c r="M245" i="17"/>
  <c r="W245" i="17" s="1"/>
  <c r="M229" i="17"/>
  <c r="W229" i="17" s="1"/>
  <c r="M221" i="17"/>
  <c r="W221" i="17" s="1"/>
  <c r="M205" i="17"/>
  <c r="W205" i="17" s="1"/>
  <c r="M189" i="17"/>
  <c r="W189" i="17" s="1"/>
  <c r="M181" i="17"/>
  <c r="W181" i="17" s="1"/>
  <c r="M165" i="17"/>
  <c r="W165" i="17" s="1"/>
  <c r="M149" i="17"/>
  <c r="W149" i="17" s="1"/>
  <c r="M141" i="17"/>
  <c r="W141" i="17" s="1"/>
  <c r="M125" i="17"/>
  <c r="W125" i="17" s="1"/>
  <c r="M117" i="17"/>
  <c r="W117" i="17" s="1"/>
  <c r="M101" i="17"/>
  <c r="W101" i="17" s="1"/>
  <c r="M85" i="17"/>
  <c r="W85" i="17" s="1"/>
  <c r="M69" i="17"/>
  <c r="W69" i="17" s="1"/>
  <c r="M1190" i="17"/>
  <c r="W1190" i="17" s="1"/>
  <c r="M1182" i="17"/>
  <c r="W1182" i="17" s="1"/>
  <c r="M1174" i="17"/>
  <c r="W1174" i="17" s="1"/>
  <c r="M1166" i="17"/>
  <c r="W1166" i="17" s="1"/>
  <c r="M1158" i="17"/>
  <c r="W1158" i="17" s="1"/>
  <c r="M1150" i="17"/>
  <c r="W1150" i="17" s="1"/>
  <c r="M1142" i="17"/>
  <c r="W1142" i="17" s="1"/>
  <c r="M1134" i="17"/>
  <c r="W1134" i="17" s="1"/>
  <c r="M1126" i="17"/>
  <c r="W1126" i="17" s="1"/>
  <c r="M1118" i="17"/>
  <c r="W1118" i="17" s="1"/>
  <c r="M1110" i="17"/>
  <c r="W1110" i="17" s="1"/>
  <c r="M1102" i="17"/>
  <c r="W1102" i="17" s="1"/>
  <c r="M1094" i="17"/>
  <c r="W1094" i="17" s="1"/>
  <c r="M1086" i="17"/>
  <c r="W1086" i="17" s="1"/>
  <c r="M1078" i="17"/>
  <c r="W1078" i="17" s="1"/>
  <c r="M1070" i="17"/>
  <c r="W1070" i="17" s="1"/>
  <c r="M1062" i="17"/>
  <c r="W1062" i="17" s="1"/>
  <c r="M1054" i="17"/>
  <c r="W1054" i="17" s="1"/>
  <c r="M1046" i="17"/>
  <c r="W1046" i="17" s="1"/>
  <c r="M1038" i="17"/>
  <c r="W1038" i="17" s="1"/>
  <c r="M1030" i="17"/>
  <c r="W1030" i="17" s="1"/>
  <c r="M1022" i="17"/>
  <c r="W1022" i="17" s="1"/>
  <c r="M1014" i="17"/>
  <c r="W1014" i="17" s="1"/>
  <c r="M1006" i="17"/>
  <c r="W1006" i="17" s="1"/>
  <c r="M998" i="17"/>
  <c r="W998" i="17" s="1"/>
  <c r="M990" i="17"/>
  <c r="W990" i="17" s="1"/>
  <c r="M982" i="17"/>
  <c r="W982" i="17" s="1"/>
  <c r="M974" i="17"/>
  <c r="W974" i="17" s="1"/>
  <c r="M966" i="17"/>
  <c r="W966" i="17" s="1"/>
  <c r="M958" i="17"/>
  <c r="W958" i="17" s="1"/>
  <c r="M950" i="17"/>
  <c r="W950" i="17" s="1"/>
  <c r="M942" i="17"/>
  <c r="W942" i="17" s="1"/>
  <c r="M934" i="17"/>
  <c r="W934" i="17" s="1"/>
  <c r="M926" i="17"/>
  <c r="W926" i="17" s="1"/>
  <c r="M918" i="17"/>
  <c r="W918" i="17" s="1"/>
  <c r="M910" i="17"/>
  <c r="W910" i="17" s="1"/>
  <c r="M902" i="17"/>
  <c r="W902" i="17" s="1"/>
  <c r="M894" i="17"/>
  <c r="W894" i="17" s="1"/>
  <c r="M886" i="17"/>
  <c r="W886" i="17" s="1"/>
  <c r="M878" i="17"/>
  <c r="W878" i="17" s="1"/>
  <c r="M870" i="17"/>
  <c r="W870" i="17" s="1"/>
  <c r="M862" i="17"/>
  <c r="W862" i="17" s="1"/>
  <c r="M854" i="17"/>
  <c r="W854" i="17" s="1"/>
  <c r="M846" i="17"/>
  <c r="W846" i="17" s="1"/>
  <c r="M838" i="17"/>
  <c r="W838" i="17" s="1"/>
  <c r="M830" i="17"/>
  <c r="W830" i="17" s="1"/>
  <c r="M822" i="17"/>
  <c r="W822" i="17" s="1"/>
  <c r="M814" i="17"/>
  <c r="W814" i="17" s="1"/>
  <c r="M806" i="17"/>
  <c r="W806" i="17" s="1"/>
  <c r="M798" i="17"/>
  <c r="W798" i="17" s="1"/>
  <c r="M790" i="17"/>
  <c r="W790" i="17" s="1"/>
  <c r="M782" i="17"/>
  <c r="W782" i="17" s="1"/>
  <c r="M774" i="17"/>
  <c r="W774" i="17" s="1"/>
  <c r="M766" i="17"/>
  <c r="W766" i="17" s="1"/>
  <c r="M758" i="17"/>
  <c r="W758" i="17" s="1"/>
  <c r="M750" i="17"/>
  <c r="W750" i="17" s="1"/>
  <c r="M742" i="17"/>
  <c r="W742" i="17" s="1"/>
  <c r="M734" i="17"/>
  <c r="W734" i="17" s="1"/>
  <c r="M726" i="17"/>
  <c r="W726" i="17" s="1"/>
  <c r="M718" i="17"/>
  <c r="W718" i="17" s="1"/>
  <c r="M710" i="17"/>
  <c r="W710" i="17" s="1"/>
  <c r="M702" i="17"/>
  <c r="W702" i="17" s="1"/>
  <c r="M694" i="17"/>
  <c r="W694" i="17" s="1"/>
  <c r="M686" i="17"/>
  <c r="W686" i="17" s="1"/>
  <c r="M678" i="17"/>
  <c r="W678" i="17" s="1"/>
  <c r="M670" i="17"/>
  <c r="W670" i="17" s="1"/>
  <c r="M662" i="17"/>
  <c r="W662" i="17" s="1"/>
  <c r="M654" i="17"/>
  <c r="W654" i="17" s="1"/>
  <c r="M646" i="17"/>
  <c r="W646" i="17" s="1"/>
  <c r="M638" i="17"/>
  <c r="W638" i="17" s="1"/>
  <c r="M630" i="17"/>
  <c r="W630" i="17" s="1"/>
  <c r="M622" i="17"/>
  <c r="W622" i="17" s="1"/>
  <c r="M614" i="17"/>
  <c r="W614" i="17" s="1"/>
  <c r="M606" i="17"/>
  <c r="W606" i="17" s="1"/>
  <c r="M598" i="17"/>
  <c r="W598" i="17" s="1"/>
  <c r="M590" i="17"/>
  <c r="W590" i="17" s="1"/>
  <c r="M582" i="17"/>
  <c r="W582" i="17" s="1"/>
  <c r="M574" i="17"/>
  <c r="W574" i="17" s="1"/>
  <c r="M566" i="17"/>
  <c r="W566" i="17" s="1"/>
  <c r="M558" i="17"/>
  <c r="W558" i="17" s="1"/>
  <c r="M550" i="17"/>
  <c r="W550" i="17" s="1"/>
  <c r="M542" i="17"/>
  <c r="W542" i="17" s="1"/>
  <c r="M534" i="17"/>
  <c r="W534" i="17" s="1"/>
  <c r="M526" i="17"/>
  <c r="W526" i="17" s="1"/>
  <c r="M518" i="17"/>
  <c r="W518" i="17" s="1"/>
  <c r="M510" i="17"/>
  <c r="W510" i="17" s="1"/>
  <c r="M502" i="17"/>
  <c r="W502" i="17" s="1"/>
  <c r="M494" i="17"/>
  <c r="W494" i="17" s="1"/>
  <c r="M486" i="17"/>
  <c r="W486" i="17" s="1"/>
  <c r="M478" i="17"/>
  <c r="W478" i="17" s="1"/>
  <c r="M470" i="17"/>
  <c r="W470" i="17" s="1"/>
  <c r="M462" i="17"/>
  <c r="W462" i="17" s="1"/>
  <c r="M454" i="17"/>
  <c r="W454" i="17" s="1"/>
  <c r="M446" i="17"/>
  <c r="W446" i="17" s="1"/>
  <c r="M438" i="17"/>
  <c r="W438" i="17" s="1"/>
  <c r="M430" i="17"/>
  <c r="W430" i="17" s="1"/>
  <c r="M422" i="17"/>
  <c r="W422" i="17" s="1"/>
  <c r="M414" i="17"/>
  <c r="W414" i="17" s="1"/>
  <c r="M406" i="17"/>
  <c r="W406" i="17" s="1"/>
  <c r="M398" i="17"/>
  <c r="W398" i="17" s="1"/>
  <c r="M390" i="17"/>
  <c r="W390" i="17" s="1"/>
  <c r="M382" i="17"/>
  <c r="W382" i="17" s="1"/>
  <c r="M374" i="17"/>
  <c r="W374" i="17" s="1"/>
  <c r="M366" i="17"/>
  <c r="W366" i="17" s="1"/>
  <c r="M358" i="17"/>
  <c r="W358" i="17" s="1"/>
  <c r="M350" i="17"/>
  <c r="W350" i="17" s="1"/>
  <c r="M342" i="17"/>
  <c r="W342" i="17" s="1"/>
  <c r="M334" i="17"/>
  <c r="W334" i="17" s="1"/>
  <c r="M326" i="17"/>
  <c r="W326" i="17" s="1"/>
  <c r="M318" i="17"/>
  <c r="W318" i="17" s="1"/>
  <c r="M310" i="17"/>
  <c r="W310" i="17" s="1"/>
  <c r="M302" i="17"/>
  <c r="W302" i="17" s="1"/>
  <c r="M294" i="17"/>
  <c r="W294" i="17" s="1"/>
  <c r="M286" i="17"/>
  <c r="W286" i="17" s="1"/>
  <c r="M278" i="17"/>
  <c r="W278" i="17" s="1"/>
  <c r="M270" i="17"/>
  <c r="W270" i="17" s="1"/>
  <c r="M262" i="17"/>
  <c r="W262" i="17" s="1"/>
  <c r="M254" i="17"/>
  <c r="W254" i="17" s="1"/>
  <c r="M246" i="17"/>
  <c r="W246" i="17" s="1"/>
  <c r="M238" i="17"/>
  <c r="W238" i="17" s="1"/>
  <c r="M230" i="17"/>
  <c r="W230" i="17" s="1"/>
  <c r="M222" i="17"/>
  <c r="W222" i="17" s="1"/>
  <c r="M214" i="17"/>
  <c r="W214" i="17" s="1"/>
  <c r="M206" i="17"/>
  <c r="W206" i="17" s="1"/>
  <c r="M198" i="17"/>
  <c r="W198" i="17" s="1"/>
  <c r="M190" i="17"/>
  <c r="W190" i="17" s="1"/>
  <c r="M182" i="17"/>
  <c r="W182" i="17" s="1"/>
  <c r="M174" i="17"/>
  <c r="W174" i="17" s="1"/>
  <c r="M166" i="17"/>
  <c r="W166" i="17" s="1"/>
  <c r="M158" i="17"/>
  <c r="W158" i="17" s="1"/>
  <c r="M150" i="17"/>
  <c r="W150" i="17" s="1"/>
  <c r="M142" i="17"/>
  <c r="W142" i="17" s="1"/>
  <c r="M134" i="17"/>
  <c r="W134" i="17" s="1"/>
  <c r="M126" i="17"/>
  <c r="W126" i="17" s="1"/>
  <c r="M118" i="17"/>
  <c r="W118" i="17" s="1"/>
  <c r="M110" i="17"/>
  <c r="W110" i="17" s="1"/>
  <c r="M102" i="17"/>
  <c r="W102" i="17" s="1"/>
  <c r="M94" i="17"/>
  <c r="W94" i="17" s="1"/>
  <c r="M86" i="17"/>
  <c r="W86" i="17" s="1"/>
  <c r="M78" i="17"/>
  <c r="W78" i="17" s="1"/>
  <c r="M70" i="17"/>
  <c r="W70" i="17" s="1"/>
  <c r="M1189" i="17"/>
  <c r="W1189" i="17" s="1"/>
  <c r="M1181" i="17"/>
  <c r="W1181" i="17" s="1"/>
  <c r="M1173" i="17"/>
  <c r="W1173" i="17" s="1"/>
  <c r="M1165" i="17"/>
  <c r="W1165" i="17" s="1"/>
  <c r="M1149" i="17"/>
  <c r="W1149" i="17" s="1"/>
  <c r="M1141" i="17"/>
  <c r="W1141" i="17" s="1"/>
  <c r="M1125" i="17"/>
  <c r="W1125" i="17" s="1"/>
  <c r="M1109" i="17"/>
  <c r="W1109" i="17" s="1"/>
  <c r="M1085" i="17"/>
  <c r="W1085" i="17" s="1"/>
  <c r="M1061" i="17"/>
  <c r="W1061" i="17" s="1"/>
  <c r="M1037" i="17"/>
  <c r="W1037" i="17" s="1"/>
  <c r="M1021" i="17"/>
  <c r="W1021" i="17" s="1"/>
  <c r="M997" i="17"/>
  <c r="W997" i="17" s="1"/>
  <c r="M973" i="17"/>
  <c r="W973" i="17" s="1"/>
  <c r="M949" i="17"/>
  <c r="W949" i="17" s="1"/>
  <c r="M933" i="17"/>
  <c r="W933" i="17" s="1"/>
  <c r="M909" i="17"/>
  <c r="W909" i="17" s="1"/>
  <c r="M885" i="17"/>
  <c r="W885" i="17" s="1"/>
  <c r="M869" i="17"/>
  <c r="W869" i="17" s="1"/>
  <c r="M845" i="17"/>
  <c r="W845" i="17" s="1"/>
  <c r="M821" i="17"/>
  <c r="W821" i="17" s="1"/>
  <c r="M797" i="17"/>
  <c r="W797" i="17" s="1"/>
  <c r="M781" i="17"/>
  <c r="W781" i="17" s="1"/>
  <c r="M757" i="17"/>
  <c r="W757" i="17" s="1"/>
  <c r="M733" i="17"/>
  <c r="W733" i="17" s="1"/>
  <c r="M709" i="17"/>
  <c r="W709" i="17" s="1"/>
  <c r="M693" i="17"/>
  <c r="W693" i="17" s="1"/>
  <c r="M669" i="17"/>
  <c r="W669" i="17" s="1"/>
  <c r="M653" i="17"/>
  <c r="W653" i="17" s="1"/>
  <c r="M629" i="17"/>
  <c r="W629" i="17" s="1"/>
  <c r="M613" i="17"/>
  <c r="W613" i="17" s="1"/>
  <c r="M597" i="17"/>
  <c r="W597" i="17" s="1"/>
  <c r="M573" i="17"/>
  <c r="W573" i="17" s="1"/>
  <c r="M557" i="17"/>
  <c r="W557" i="17" s="1"/>
  <c r="M533" i="17"/>
  <c r="W533" i="17" s="1"/>
  <c r="M509" i="17"/>
  <c r="W509" i="17" s="1"/>
  <c r="M493" i="17"/>
  <c r="W493" i="17" s="1"/>
  <c r="M469" i="17"/>
  <c r="W469" i="17" s="1"/>
  <c r="M453" i="17"/>
  <c r="W453" i="17" s="1"/>
  <c r="M429" i="17"/>
  <c r="W429" i="17" s="1"/>
  <c r="M413" i="17"/>
  <c r="W413" i="17" s="1"/>
  <c r="M389" i="17"/>
  <c r="W389" i="17" s="1"/>
  <c r="M373" i="17"/>
  <c r="W373" i="17" s="1"/>
  <c r="M349" i="17"/>
  <c r="W349" i="17" s="1"/>
  <c r="M325" i="17"/>
  <c r="W325" i="17" s="1"/>
  <c r="M301" i="17"/>
  <c r="W301" i="17" s="1"/>
  <c r="M277" i="17"/>
  <c r="W277" i="17" s="1"/>
  <c r="M261" i="17"/>
  <c r="W261" i="17" s="1"/>
  <c r="M237" i="17"/>
  <c r="W237" i="17" s="1"/>
  <c r="M213" i="17"/>
  <c r="W213" i="17" s="1"/>
  <c r="M197" i="17"/>
  <c r="W197" i="17" s="1"/>
  <c r="M173" i="17"/>
  <c r="W173" i="17" s="1"/>
  <c r="M157" i="17"/>
  <c r="W157" i="17" s="1"/>
  <c r="M133" i="17"/>
  <c r="W133" i="17" s="1"/>
  <c r="M109" i="17"/>
  <c r="W109" i="17" s="1"/>
  <c r="M93" i="17"/>
  <c r="W93" i="17" s="1"/>
  <c r="M77" i="17"/>
  <c r="W77" i="17" s="1"/>
  <c r="M329" i="17"/>
  <c r="W329" i="17" s="1"/>
  <c r="M297" i="17"/>
  <c r="W297" i="17" s="1"/>
  <c r="M265" i="17"/>
  <c r="W265" i="17" s="1"/>
  <c r="M233" i="17"/>
  <c r="W233" i="17" s="1"/>
  <c r="M201" i="17"/>
  <c r="W201" i="17" s="1"/>
  <c r="M169" i="17"/>
  <c r="W169" i="17" s="1"/>
  <c r="M137" i="17"/>
  <c r="W137" i="17" s="1"/>
  <c r="M105" i="17"/>
  <c r="W105" i="17" s="1"/>
  <c r="M73" i="17"/>
  <c r="W73" i="17" s="1"/>
  <c r="M337" i="17"/>
  <c r="W337" i="17" s="1"/>
  <c r="M305" i="17"/>
  <c r="W305" i="17" s="1"/>
  <c r="M273" i="17"/>
  <c r="W273" i="17" s="1"/>
  <c r="M241" i="17"/>
  <c r="W241" i="17" s="1"/>
  <c r="M209" i="17"/>
  <c r="W209" i="17" s="1"/>
  <c r="M177" i="17"/>
  <c r="W177" i="17" s="1"/>
  <c r="M145" i="17"/>
  <c r="W145" i="17" s="1"/>
  <c r="M113" i="17"/>
  <c r="W113" i="17" s="1"/>
  <c r="M81" i="17"/>
  <c r="W81" i="17" s="1"/>
  <c r="M345" i="17"/>
  <c r="W345" i="17" s="1"/>
  <c r="M313" i="17"/>
  <c r="W313" i="17" s="1"/>
  <c r="M281" i="17"/>
  <c r="W281" i="17" s="1"/>
  <c r="M249" i="17"/>
  <c r="W249" i="17" s="1"/>
  <c r="M217" i="17"/>
  <c r="W217" i="17" s="1"/>
  <c r="M185" i="17"/>
  <c r="W185" i="17" s="1"/>
  <c r="M153" i="17"/>
  <c r="W153" i="17" s="1"/>
  <c r="M121" i="17"/>
  <c r="W121" i="17" s="1"/>
  <c r="M89" i="17"/>
  <c r="W89" i="17" s="1"/>
  <c r="M321" i="17"/>
  <c r="W321" i="17" s="1"/>
  <c r="M289" i="17"/>
  <c r="W289" i="17" s="1"/>
  <c r="M257" i="17"/>
  <c r="W257" i="17" s="1"/>
  <c r="M225" i="17"/>
  <c r="W225" i="17" s="1"/>
  <c r="M193" i="17"/>
  <c r="W193" i="17" s="1"/>
  <c r="M161" i="17"/>
  <c r="W161" i="17" s="1"/>
  <c r="M129" i="17"/>
  <c r="W129" i="17" s="1"/>
  <c r="M97" i="17"/>
  <c r="W97" i="17" s="1"/>
  <c r="S41" i="17"/>
  <c r="S57" i="17"/>
  <c r="P58" i="17"/>
  <c r="P90" i="17"/>
  <c r="Q90" i="17" s="1"/>
  <c r="K90" i="17" s="1"/>
  <c r="P47" i="17"/>
  <c r="P91" i="17"/>
  <c r="Q91" i="17" s="1"/>
  <c r="K91" i="17" s="1"/>
  <c r="P64" i="17"/>
  <c r="P65" i="17"/>
  <c r="P30" i="17"/>
  <c r="P46" i="17"/>
  <c r="P62" i="17"/>
  <c r="P78" i="17"/>
  <c r="Q78" i="17" s="1"/>
  <c r="K78" i="17" s="1"/>
  <c r="P45" i="17"/>
  <c r="P35" i="17"/>
  <c r="P51" i="17"/>
  <c r="P63" i="17"/>
  <c r="P79" i="17"/>
  <c r="Q79" i="17" s="1"/>
  <c r="K79" i="17" s="1"/>
  <c r="P37" i="17"/>
  <c r="P36" i="17"/>
  <c r="P52" i="17"/>
  <c r="P68" i="17"/>
  <c r="Q68" i="17" s="1"/>
  <c r="K68" i="17" s="1"/>
  <c r="P84" i="17"/>
  <c r="Q84" i="17" s="1"/>
  <c r="K84" i="17" s="1"/>
  <c r="P49" i="17"/>
  <c r="P69" i="17"/>
  <c r="Q69" i="17" s="1"/>
  <c r="K69" i="17" s="1"/>
  <c r="P42" i="17"/>
  <c r="P74" i="17"/>
  <c r="Q74" i="17" s="1"/>
  <c r="K74" i="17" s="1"/>
  <c r="P31" i="17"/>
  <c r="P75" i="17"/>
  <c r="Q75" i="17" s="1"/>
  <c r="K75" i="17" s="1"/>
  <c r="P48" i="17"/>
  <c r="P34" i="17"/>
  <c r="P50" i="17"/>
  <c r="P66" i="17"/>
  <c r="P82" i="17"/>
  <c r="Q82" i="17" s="1"/>
  <c r="K82" i="17" s="1"/>
  <c r="P73" i="17"/>
  <c r="Q73" i="17" s="1"/>
  <c r="K73" i="17" s="1"/>
  <c r="P39" i="17"/>
  <c r="P55" i="17"/>
  <c r="P67" i="17"/>
  <c r="P83" i="17"/>
  <c r="Q83" i="17" s="1"/>
  <c r="K83" i="17" s="1"/>
  <c r="P61" i="17"/>
  <c r="P40" i="17"/>
  <c r="P56" i="17"/>
  <c r="P72" i="17"/>
  <c r="Q72" i="17" s="1"/>
  <c r="K72" i="17" s="1"/>
  <c r="P88" i="17"/>
  <c r="Q88" i="17" s="1"/>
  <c r="K88" i="17" s="1"/>
  <c r="P53" i="17"/>
  <c r="P77" i="17"/>
  <c r="Q77" i="17" s="1"/>
  <c r="K77" i="17" s="1"/>
  <c r="P32" i="17"/>
  <c r="P80" i="17"/>
  <c r="Q80" i="17" s="1"/>
  <c r="K80" i="17" s="1"/>
  <c r="P41" i="17"/>
  <c r="P38" i="17"/>
  <c r="P54" i="17"/>
  <c r="P70" i="17"/>
  <c r="Q70" i="17" s="1"/>
  <c r="K70" i="17" s="1"/>
  <c r="P86" i="17"/>
  <c r="Q86" i="17" s="1"/>
  <c r="K86" i="17" s="1"/>
  <c r="P89" i="17"/>
  <c r="Q89" i="17" s="1"/>
  <c r="K89" i="17" s="1"/>
  <c r="P43" i="17"/>
  <c r="P59" i="17"/>
  <c r="P71" i="17"/>
  <c r="Q71" i="17" s="1"/>
  <c r="K71" i="17" s="1"/>
  <c r="P87" i="17"/>
  <c r="Q87" i="17" s="1"/>
  <c r="K87" i="17" s="1"/>
  <c r="P81" i="17"/>
  <c r="Q81" i="17" s="1"/>
  <c r="K81" i="17" s="1"/>
  <c r="P44" i="17"/>
  <c r="P60" i="17"/>
  <c r="P76" i="17"/>
  <c r="Q76" i="17" s="1"/>
  <c r="K76" i="17" s="1"/>
  <c r="P92" i="17"/>
  <c r="Q92" i="17" s="1"/>
  <c r="K92" i="17" s="1"/>
  <c r="P33" i="17"/>
  <c r="P57" i="17"/>
  <c r="P85" i="17"/>
  <c r="Q85" i="17" s="1"/>
  <c r="K85" i="17" s="1"/>
  <c r="M20" i="17"/>
  <c r="M48" i="17"/>
  <c r="W48" i="17" s="1"/>
  <c r="M40" i="17"/>
  <c r="W40" i="17" s="1"/>
  <c r="M59" i="17"/>
  <c r="W59" i="17" s="1"/>
  <c r="M43" i="17"/>
  <c r="W43" i="17" s="1"/>
  <c r="M27" i="17"/>
  <c r="M36" i="17"/>
  <c r="W36" i="17" s="1"/>
  <c r="M32" i="17"/>
  <c r="W32" i="17" s="1"/>
  <c r="M64" i="17"/>
  <c r="W64" i="17" s="1"/>
  <c r="M28" i="17"/>
  <c r="M60" i="17"/>
  <c r="W60" i="17" s="1"/>
  <c r="M24" i="17"/>
  <c r="M56" i="17"/>
  <c r="M51" i="17"/>
  <c r="W51" i="17" s="1"/>
  <c r="M35" i="17"/>
  <c r="W35" i="17" s="1"/>
  <c r="M19" i="17"/>
  <c r="M44" i="17"/>
  <c r="W44" i="17" s="1"/>
  <c r="M39" i="17"/>
  <c r="W39" i="17" s="1"/>
  <c r="M58" i="17"/>
  <c r="W58" i="17" s="1"/>
  <c r="M42" i="17"/>
  <c r="W42" i="17" s="1"/>
  <c r="M26" i="17"/>
  <c r="M61" i="17"/>
  <c r="M45" i="17"/>
  <c r="M29" i="17"/>
  <c r="M37" i="17"/>
  <c r="M30" i="17"/>
  <c r="W30" i="17" s="1"/>
  <c r="M49" i="17"/>
  <c r="M63" i="17"/>
  <c r="W63" i="17" s="1"/>
  <c r="M31" i="17"/>
  <c r="W31" i="17" s="1"/>
  <c r="M54" i="17"/>
  <c r="W54" i="17" s="1"/>
  <c r="M38" i="17"/>
  <c r="W38" i="17" s="1"/>
  <c r="M22" i="17"/>
  <c r="M57" i="17"/>
  <c r="M41" i="17"/>
  <c r="M25" i="17"/>
  <c r="M53" i="17"/>
  <c r="M47" i="17"/>
  <c r="W47" i="17" s="1"/>
  <c r="M62" i="17"/>
  <c r="W62" i="17" s="1"/>
  <c r="M65" i="17"/>
  <c r="M17" i="17"/>
  <c r="M52" i="17"/>
  <c r="W52" i="17" s="1"/>
  <c r="M55" i="17"/>
  <c r="W55" i="17" s="1"/>
  <c r="M23" i="17"/>
  <c r="M66" i="17"/>
  <c r="W66" i="17" s="1"/>
  <c r="M50" i="17"/>
  <c r="W50" i="17" s="1"/>
  <c r="M34" i="17"/>
  <c r="W34" i="17" s="1"/>
  <c r="M18" i="17"/>
  <c r="M21" i="17"/>
  <c r="M46" i="17"/>
  <c r="W46" i="17" s="1"/>
  <c r="M33" i="17"/>
  <c r="D205" i="11"/>
  <c r="E205" i="11" s="1"/>
  <c r="F205" i="11" s="1"/>
  <c r="D206" i="11"/>
  <c r="E206" i="11" s="1"/>
  <c r="F206" i="11" s="1"/>
  <c r="D207" i="11"/>
  <c r="E207" i="11" s="1"/>
  <c r="F207" i="11" s="1"/>
  <c r="D208" i="11"/>
  <c r="E208" i="11" s="1"/>
  <c r="F208" i="11" s="1"/>
  <c r="D209" i="11"/>
  <c r="E209" i="11" s="1"/>
  <c r="F209" i="11" s="1"/>
  <c r="C205" i="11"/>
  <c r="C206" i="11"/>
  <c r="C207" i="11"/>
  <c r="C208" i="11"/>
  <c r="C209" i="11"/>
  <c r="D79" i="11"/>
  <c r="E79" i="11" s="1"/>
  <c r="F79" i="11" s="1"/>
  <c r="D80" i="11"/>
  <c r="E80" i="11" s="1"/>
  <c r="F80" i="11" s="1"/>
  <c r="C79" i="11"/>
  <c r="C80" i="11"/>
  <c r="C78" i="11"/>
  <c r="R33" i="17" l="1"/>
  <c r="W33" i="17"/>
  <c r="R41" i="17"/>
  <c r="O41" i="17" s="1"/>
  <c r="M51" i="18" s="1"/>
  <c r="AI51" i="18" s="1"/>
  <c r="W41" i="17"/>
  <c r="R61" i="17"/>
  <c r="W61" i="17"/>
  <c r="R57" i="17"/>
  <c r="O57" i="17" s="1"/>
  <c r="M67" i="18" s="1"/>
  <c r="AI67" i="18" s="1"/>
  <c r="W57" i="17"/>
  <c r="R37" i="17"/>
  <c r="W37" i="17"/>
  <c r="R56" i="17"/>
  <c r="O56" i="17" s="1"/>
  <c r="M66" i="18" s="1"/>
  <c r="W56" i="17"/>
  <c r="AA53" i="17"/>
  <c r="W53" i="17"/>
  <c r="R65" i="17"/>
  <c r="O65" i="17" s="1"/>
  <c r="M75" i="18" s="1"/>
  <c r="AI75" i="18" s="1"/>
  <c r="W65" i="17"/>
  <c r="R49" i="17"/>
  <c r="W49" i="17"/>
  <c r="R45" i="17"/>
  <c r="O45" i="17" s="1"/>
  <c r="M55" i="18" s="1"/>
  <c r="AI55" i="18" s="1"/>
  <c r="W45" i="17"/>
  <c r="AA57" i="17"/>
  <c r="R54" i="17"/>
  <c r="O54" i="17" s="1"/>
  <c r="M64" i="18" s="1"/>
  <c r="AI64" i="18" s="1"/>
  <c r="AA54" i="17"/>
  <c r="R66" i="17"/>
  <c r="AA66" i="17"/>
  <c r="R63" i="17"/>
  <c r="O63" i="17" s="1"/>
  <c r="M73" i="18" s="1"/>
  <c r="AI73" i="18" s="1"/>
  <c r="AA63" i="17"/>
  <c r="R42" i="17"/>
  <c r="AA42" i="17"/>
  <c r="R59" i="17"/>
  <c r="O59" i="17" s="1"/>
  <c r="M69" i="18" s="1"/>
  <c r="AI69" i="18" s="1"/>
  <c r="AA59" i="17"/>
  <c r="AA41" i="17"/>
  <c r="R34" i="17"/>
  <c r="AA34" i="17"/>
  <c r="R55" i="17"/>
  <c r="AA55" i="17"/>
  <c r="R62" i="17"/>
  <c r="AA62" i="17"/>
  <c r="R30" i="17"/>
  <c r="AA30" i="17"/>
  <c r="R39" i="17"/>
  <c r="AA39" i="17"/>
  <c r="R48" i="17"/>
  <c r="AA48" i="17"/>
  <c r="R32" i="17"/>
  <c r="AA32" i="17"/>
  <c r="R38" i="17"/>
  <c r="AA38" i="17"/>
  <c r="R58" i="17"/>
  <c r="X58" i="17" s="1"/>
  <c r="AA58" i="17"/>
  <c r="R35" i="17"/>
  <c r="AA35" i="17"/>
  <c r="R60" i="17"/>
  <c r="AA60" i="17"/>
  <c r="R36" i="17"/>
  <c r="AA36" i="17"/>
  <c r="R40" i="17"/>
  <c r="AA40" i="17"/>
  <c r="AA56" i="17"/>
  <c r="AA65" i="17"/>
  <c r="AA49" i="17"/>
  <c r="AA61" i="17"/>
  <c r="R51" i="17"/>
  <c r="AA51" i="17"/>
  <c r="R46" i="17"/>
  <c r="AA46" i="17"/>
  <c r="R50" i="17"/>
  <c r="AA50" i="17"/>
  <c r="R52" i="17"/>
  <c r="AA52" i="17"/>
  <c r="R47" i="17"/>
  <c r="AA47" i="17"/>
  <c r="R31" i="17"/>
  <c r="AA31" i="17"/>
  <c r="R44" i="17"/>
  <c r="AA44" i="17"/>
  <c r="R64" i="17"/>
  <c r="AA64" i="17"/>
  <c r="R43" i="17"/>
  <c r="AA43" i="17"/>
  <c r="AA37" i="17"/>
  <c r="AA33" i="17"/>
  <c r="AA45" i="17"/>
  <c r="Q67" i="17"/>
  <c r="T67" i="17"/>
  <c r="AA67" i="17"/>
  <c r="R67" i="17"/>
  <c r="X67" i="17" s="1"/>
  <c r="Q57" i="17"/>
  <c r="T57" i="17"/>
  <c r="Q60" i="17"/>
  <c r="T60" i="17"/>
  <c r="Q41" i="17"/>
  <c r="T41" i="17"/>
  <c r="Q53" i="17"/>
  <c r="T53" i="17"/>
  <c r="Q40" i="17"/>
  <c r="T40" i="17"/>
  <c r="Q55" i="17"/>
  <c r="T55" i="17"/>
  <c r="Q66" i="17"/>
  <c r="T66" i="17"/>
  <c r="Q52" i="17"/>
  <c r="T52" i="17"/>
  <c r="Q63" i="17"/>
  <c r="T63" i="17"/>
  <c r="Q65" i="17"/>
  <c r="T65" i="17"/>
  <c r="Q33" i="17"/>
  <c r="T33" i="17"/>
  <c r="Q44" i="17"/>
  <c r="T44" i="17"/>
  <c r="Q59" i="17"/>
  <c r="T59" i="17"/>
  <c r="Q61" i="17"/>
  <c r="T61" i="17"/>
  <c r="Q39" i="17"/>
  <c r="T39" i="17"/>
  <c r="Q50" i="17"/>
  <c r="T50" i="17"/>
  <c r="Q31" i="17"/>
  <c r="T31" i="17"/>
  <c r="Q49" i="17"/>
  <c r="T49" i="17"/>
  <c r="Q36" i="17"/>
  <c r="T36" i="17"/>
  <c r="Q51" i="17"/>
  <c r="T51" i="17"/>
  <c r="Q62" i="17"/>
  <c r="T62" i="17"/>
  <c r="Q64" i="17"/>
  <c r="T64" i="17"/>
  <c r="Q58" i="17"/>
  <c r="T58" i="17"/>
  <c r="Q43" i="17"/>
  <c r="T43" i="17"/>
  <c r="Q54" i="17"/>
  <c r="T54" i="17"/>
  <c r="Q32" i="17"/>
  <c r="T32" i="17"/>
  <c r="Q34" i="17"/>
  <c r="T34" i="17"/>
  <c r="Q37" i="17"/>
  <c r="T37" i="17"/>
  <c r="Q35" i="17"/>
  <c r="T35" i="17"/>
  <c r="Q46" i="17"/>
  <c r="T46" i="17"/>
  <c r="Q38" i="17"/>
  <c r="T38" i="17"/>
  <c r="Q56" i="17"/>
  <c r="T56" i="17"/>
  <c r="Q48" i="17"/>
  <c r="T48" i="17"/>
  <c r="Q42" i="17"/>
  <c r="T42" i="17"/>
  <c r="Q45" i="17"/>
  <c r="T45" i="17"/>
  <c r="Q30" i="17"/>
  <c r="T30" i="17"/>
  <c r="Q47" i="17"/>
  <c r="T47" i="17"/>
  <c r="R53" i="17"/>
  <c r="O78" i="17"/>
  <c r="O74" i="17"/>
  <c r="O84" i="17"/>
  <c r="O82" i="17"/>
  <c r="O90" i="17"/>
  <c r="O88" i="17"/>
  <c r="O68" i="17"/>
  <c r="O85" i="17"/>
  <c r="O86" i="17"/>
  <c r="O70" i="17"/>
  <c r="O76" i="17"/>
  <c r="O87" i="17"/>
  <c r="O73" i="17"/>
  <c r="O71" i="17"/>
  <c r="O83" i="17"/>
  <c r="O72" i="17"/>
  <c r="O79" i="17"/>
  <c r="O91" i="17"/>
  <c r="O81" i="17"/>
  <c r="O89" i="17"/>
  <c r="O80" i="17"/>
  <c r="O69" i="17"/>
  <c r="O77" i="17"/>
  <c r="O92" i="17"/>
  <c r="O75" i="17"/>
  <c r="O49" i="17"/>
  <c r="M59" i="18" s="1"/>
  <c r="AI59" i="18" s="1"/>
  <c r="O31" i="17"/>
  <c r="M41" i="18" s="1"/>
  <c r="AI41" i="18" s="1"/>
  <c r="O39" i="17"/>
  <c r="M49" i="18" s="1"/>
  <c r="AI49" i="18" s="1"/>
  <c r="O40" i="17"/>
  <c r="M50" i="18" s="1"/>
  <c r="AI50" i="18" s="1"/>
  <c r="O32" i="17"/>
  <c r="M42" i="18" s="1"/>
  <c r="AI42" i="18" s="1"/>
  <c r="O37" i="17"/>
  <c r="M47" i="18" s="1"/>
  <c r="AI47" i="18" s="1"/>
  <c r="O61" i="17"/>
  <c r="M71" i="18" s="1"/>
  <c r="AI71" i="18" s="1"/>
  <c r="O60" i="17"/>
  <c r="M70" i="18" s="1"/>
  <c r="AI70" i="18" s="1"/>
  <c r="O64" i="17"/>
  <c r="M74" i="18" s="1"/>
  <c r="AI74" i="18" s="1"/>
  <c r="O33" i="17"/>
  <c r="M43" i="18" s="1"/>
  <c r="AI43" i="18" s="1"/>
  <c r="O62" i="17"/>
  <c r="M72" i="18" s="1"/>
  <c r="AI72" i="18" s="1"/>
  <c r="O58" i="17"/>
  <c r="M68" i="18" s="1"/>
  <c r="AI68" i="18" s="1"/>
  <c r="O721" i="17"/>
  <c r="O230" i="17"/>
  <c r="O303" i="17"/>
  <c r="O213" i="17"/>
  <c r="O1061" i="17"/>
  <c r="O302" i="17"/>
  <c r="O558" i="17"/>
  <c r="O814" i="17"/>
  <c r="O982" i="17"/>
  <c r="O215" i="17"/>
  <c r="O599" i="17"/>
  <c r="O983" i="17"/>
  <c r="O868" i="17"/>
  <c r="O1064" i="17"/>
  <c r="O545" i="17"/>
  <c r="O254" i="17"/>
  <c r="O1022" i="17"/>
  <c r="O1071" i="17"/>
  <c r="O133" i="17"/>
  <c r="O693" i="17"/>
  <c r="O1189" i="17"/>
  <c r="O265" i="17"/>
  <c r="O457" i="17"/>
  <c r="O649" i="17"/>
  <c r="O841" i="17"/>
  <c r="O1033" i="17"/>
  <c r="O114" i="17"/>
  <c r="O370" i="17"/>
  <c r="O626" i="17"/>
  <c r="O882" i="17"/>
  <c r="O1138" i="17"/>
  <c r="O319" i="17"/>
  <c r="O703" i="17"/>
  <c r="O1087" i="17"/>
  <c r="O212" i="17"/>
  <c r="O305" i="17"/>
  <c r="O769" i="17"/>
  <c r="O102" i="17"/>
  <c r="O806" i="17"/>
  <c r="O527" i="17"/>
  <c r="O616" i="17"/>
  <c r="O341" i="17"/>
  <c r="O805" i="17"/>
  <c r="O125" i="17"/>
  <c r="O317" i="17"/>
  <c r="O509" i="17"/>
  <c r="O701" i="17"/>
  <c r="O957" i="17"/>
  <c r="O1149" i="17"/>
  <c r="O206" i="17"/>
  <c r="O462" i="17"/>
  <c r="O718" i="17"/>
  <c r="O974" i="17"/>
  <c r="O199" i="17"/>
  <c r="O583" i="17"/>
  <c r="O1095" i="17"/>
  <c r="O564" i="17"/>
  <c r="O170" i="17"/>
  <c r="O362" i="17"/>
  <c r="O554" i="17"/>
  <c r="O746" i="17"/>
  <c r="O938" i="17"/>
  <c r="O1130" i="17"/>
  <c r="O275" i="17"/>
  <c r="O467" i="17"/>
  <c r="O659" i="17"/>
  <c r="O851" i="17"/>
  <c r="O1043" i="17"/>
  <c r="O116" i="17"/>
  <c r="O540" i="17"/>
  <c r="O1048" i="17"/>
  <c r="O628" i="17"/>
  <c r="O1060" i="17"/>
  <c r="O316" i="17"/>
  <c r="O880" i="17"/>
  <c r="O700" i="17"/>
  <c r="O1132" i="17"/>
  <c r="O364" i="17"/>
  <c r="O944" i="17"/>
  <c r="O123" i="17"/>
  <c r="O315" i="17"/>
  <c r="O507" i="17"/>
  <c r="O763" i="17"/>
  <c r="O955" i="17"/>
  <c r="O1147" i="17"/>
  <c r="O468" i="17"/>
  <c r="O984" i="17"/>
  <c r="O712" i="17"/>
  <c r="O272" i="17"/>
  <c r="O804" i="17"/>
  <c r="O46" i="17"/>
  <c r="M56" i="18" s="1"/>
  <c r="AI56" i="18" s="1"/>
  <c r="O561" i="17"/>
  <c r="O993" i="17"/>
  <c r="O1185" i="17"/>
  <c r="O294" i="17"/>
  <c r="O550" i="17"/>
  <c r="O850" i="17"/>
  <c r="O1170" i="17"/>
  <c r="O463" i="17"/>
  <c r="O1039" i="17"/>
  <c r="O293" i="17"/>
  <c r="O565" i="17"/>
  <c r="O837" i="17"/>
  <c r="O1173" i="17"/>
  <c r="O150" i="17"/>
  <c r="O238" i="17"/>
  <c r="O322" i="17"/>
  <c r="O406" i="17"/>
  <c r="O494" i="17"/>
  <c r="O578" i="17"/>
  <c r="O662" i="17"/>
  <c r="O750" i="17"/>
  <c r="O834" i="17"/>
  <c r="O918" i="17"/>
  <c r="O1006" i="17"/>
  <c r="O1090" i="17"/>
  <c r="O1174" i="17"/>
  <c r="O119" i="17"/>
  <c r="O247" i="17"/>
  <c r="O375" i="17"/>
  <c r="O503" i="17"/>
  <c r="O631" i="17"/>
  <c r="O759" i="17"/>
  <c r="O887" i="17"/>
  <c r="O1015" i="17"/>
  <c r="O1143" i="17"/>
  <c r="O368" i="17"/>
  <c r="O1036" i="17"/>
  <c r="O1104" i="17"/>
  <c r="O476" i="17"/>
  <c r="O177" i="17"/>
  <c r="O401" i="17"/>
  <c r="O593" i="17"/>
  <c r="O801" i="17"/>
  <c r="O1009" i="17"/>
  <c r="O318" i="17"/>
  <c r="O594" i="17"/>
  <c r="O830" i="17"/>
  <c r="O1062" i="17"/>
  <c r="O143" i="17"/>
  <c r="O495" i="17"/>
  <c r="O847" i="17"/>
  <c r="O1167" i="17"/>
  <c r="O388" i="17"/>
  <c r="O816" i="17"/>
  <c r="O181" i="17"/>
  <c r="O373" i="17"/>
  <c r="O549" i="17"/>
  <c r="O741" i="17"/>
  <c r="O917" i="17"/>
  <c r="O1077" i="17"/>
  <c r="O153" i="17"/>
  <c r="O217" i="17"/>
  <c r="O281" i="17"/>
  <c r="O345" i="17"/>
  <c r="O409" i="17"/>
  <c r="O473" i="17"/>
  <c r="O537" i="17"/>
  <c r="O601" i="17"/>
  <c r="O665" i="17"/>
  <c r="O729" i="17"/>
  <c r="O793" i="17"/>
  <c r="O857" i="17"/>
  <c r="O921" i="17"/>
  <c r="O985" i="17"/>
  <c r="O1049" i="17"/>
  <c r="O1113" i="17"/>
  <c r="O1177" i="17"/>
  <c r="O134" i="17"/>
  <c r="O222" i="17"/>
  <c r="O306" i="17"/>
  <c r="O390" i="17"/>
  <c r="O478" i="17"/>
  <c r="O562" i="17"/>
  <c r="O646" i="17"/>
  <c r="O734" i="17"/>
  <c r="O818" i="17"/>
  <c r="O902" i="17"/>
  <c r="O990" i="17"/>
  <c r="O1074" i="17"/>
  <c r="O1158" i="17"/>
  <c r="O95" i="17"/>
  <c r="O223" i="17"/>
  <c r="O351" i="17"/>
  <c r="O479" i="17"/>
  <c r="O607" i="17"/>
  <c r="O735" i="17"/>
  <c r="O863" i="17"/>
  <c r="O991" i="17"/>
  <c r="O1119" i="17"/>
  <c r="O268" i="17"/>
  <c r="O908" i="17"/>
  <c r="O936" i="17"/>
  <c r="O348" i="17"/>
  <c r="O1112" i="17"/>
  <c r="O193" i="17"/>
  <c r="O337" i="17"/>
  <c r="O513" i="17"/>
  <c r="O641" i="17"/>
  <c r="O817" i="17"/>
  <c r="O977" i="17"/>
  <c r="O1153" i="17"/>
  <c r="O166" i="17"/>
  <c r="O382" i="17"/>
  <c r="O638" i="17"/>
  <c r="O870" i="17"/>
  <c r="O1106" i="17"/>
  <c r="O239" i="17"/>
  <c r="O623" i="17"/>
  <c r="O911" i="17"/>
  <c r="O152" i="17"/>
  <c r="O229" i="17"/>
  <c r="O389" i="17"/>
  <c r="O533" i="17"/>
  <c r="O677" i="17"/>
  <c r="O853" i="17"/>
  <c r="O1013" i="17"/>
  <c r="O1157" i="17"/>
  <c r="O141" i="17"/>
  <c r="O205" i="17"/>
  <c r="O269" i="17"/>
  <c r="O333" i="17"/>
  <c r="O397" i="17"/>
  <c r="O461" i="17"/>
  <c r="O525" i="17"/>
  <c r="O589" i="17"/>
  <c r="O653" i="17"/>
  <c r="O717" i="17"/>
  <c r="O781" i="17"/>
  <c r="O845" i="17"/>
  <c r="O909" i="17"/>
  <c r="O973" i="17"/>
  <c r="O1037" i="17"/>
  <c r="O1101" i="17"/>
  <c r="O1165" i="17"/>
  <c r="O142" i="17"/>
  <c r="O226" i="17"/>
  <c r="O310" i="17"/>
  <c r="O398" i="17"/>
  <c r="O482" i="17"/>
  <c r="O566" i="17"/>
  <c r="O654" i="17"/>
  <c r="O738" i="17"/>
  <c r="O822" i="17"/>
  <c r="O910" i="17"/>
  <c r="O994" i="17"/>
  <c r="O1078" i="17"/>
  <c r="O1166" i="17"/>
  <c r="O103" i="17"/>
  <c r="O231" i="17"/>
  <c r="O359" i="17"/>
  <c r="O487" i="17"/>
  <c r="O615" i="17"/>
  <c r="O743" i="17"/>
  <c r="O871" i="17"/>
  <c r="O999" i="17"/>
  <c r="O1127" i="17"/>
  <c r="O176" i="17"/>
  <c r="O784" i="17"/>
  <c r="O776" i="17"/>
  <c r="O384" i="17"/>
  <c r="O1160" i="17"/>
  <c r="O122" i="17"/>
  <c r="O186" i="17"/>
  <c r="O250" i="17"/>
  <c r="O314" i="17"/>
  <c r="O378" i="17"/>
  <c r="O442" i="17"/>
  <c r="O506" i="17"/>
  <c r="O570" i="17"/>
  <c r="O634" i="17"/>
  <c r="O698" i="17"/>
  <c r="O762" i="17"/>
  <c r="O826" i="17"/>
  <c r="O890" i="17"/>
  <c r="O954" i="17"/>
  <c r="O1018" i="17"/>
  <c r="O1082" i="17"/>
  <c r="O1146" i="17"/>
  <c r="O99" i="17"/>
  <c r="O163" i="17"/>
  <c r="O227" i="17"/>
  <c r="O291" i="17"/>
  <c r="O355" i="17"/>
  <c r="O419" i="17"/>
  <c r="O483" i="17"/>
  <c r="O547" i="17"/>
  <c r="O611" i="17"/>
  <c r="O675" i="17"/>
  <c r="O739" i="17"/>
  <c r="O803" i="17"/>
  <c r="O867" i="17"/>
  <c r="O931" i="17"/>
  <c r="O995" i="17"/>
  <c r="O1059" i="17"/>
  <c r="O1123" i="17"/>
  <c r="O1187" i="17"/>
  <c r="O148" i="17"/>
  <c r="O276" i="17"/>
  <c r="O408" i="17"/>
  <c r="O580" i="17"/>
  <c r="O748" i="17"/>
  <c r="O920" i="17"/>
  <c r="O1084" i="17"/>
  <c r="O472" i="17"/>
  <c r="O684" i="17"/>
  <c r="O900" i="17"/>
  <c r="O1116" i="17"/>
  <c r="O224" i="17"/>
  <c r="O356" i="17"/>
  <c r="O532" i="17"/>
  <c r="O732" i="17"/>
  <c r="O928" i="17"/>
  <c r="O1124" i="17"/>
  <c r="O96" i="17"/>
  <c r="O220" i="17"/>
  <c r="O352" i="17"/>
  <c r="O504" i="17"/>
  <c r="O676" i="17"/>
  <c r="O848" i="17"/>
  <c r="O1012" i="17"/>
  <c r="O1180" i="17"/>
  <c r="O536" i="17"/>
  <c r="O752" i="17"/>
  <c r="O964" i="17"/>
  <c r="O1192" i="17"/>
  <c r="O136" i="17"/>
  <c r="O260" i="17"/>
  <c r="O404" i="17"/>
  <c r="O596" i="17"/>
  <c r="O792" i="17"/>
  <c r="O996" i="17"/>
  <c r="O1184" i="17"/>
  <c r="O139" i="17"/>
  <c r="O203" i="17"/>
  <c r="O267" i="17"/>
  <c r="O331" i="17"/>
  <c r="O395" i="17"/>
  <c r="O459" i="17"/>
  <c r="O523" i="17"/>
  <c r="O587" i="17"/>
  <c r="O651" i="17"/>
  <c r="O715" i="17"/>
  <c r="O779" i="17"/>
  <c r="O843" i="17"/>
  <c r="O907" i="17"/>
  <c r="O971" i="17"/>
  <c r="O1035" i="17"/>
  <c r="O1099" i="17"/>
  <c r="O1163" i="17"/>
  <c r="O100" i="17"/>
  <c r="O232" i="17"/>
  <c r="O360" i="17"/>
  <c r="O516" i="17"/>
  <c r="O688" i="17"/>
  <c r="O856" i="17"/>
  <c r="O1024" i="17"/>
  <c r="O1188" i="17"/>
  <c r="O548" i="17"/>
  <c r="O764" i="17"/>
  <c r="O976" i="17"/>
  <c r="O172" i="17"/>
  <c r="O300" i="17"/>
  <c r="O464" i="17"/>
  <c r="O660" i="17"/>
  <c r="O852" i="17"/>
  <c r="O1052" i="17"/>
  <c r="O257" i="17"/>
  <c r="O1137" i="17"/>
  <c r="O766" i="17"/>
  <c r="O879" i="17"/>
  <c r="O517" i="17"/>
  <c r="O214" i="17"/>
  <c r="O470" i="17"/>
  <c r="O726" i="17"/>
  <c r="O1070" i="17"/>
  <c r="O343" i="17"/>
  <c r="O727" i="17"/>
  <c r="O1111" i="17"/>
  <c r="O884" i="17"/>
  <c r="O353" i="17"/>
  <c r="O961" i="17"/>
  <c r="O530" i="17"/>
  <c r="O399" i="17"/>
  <c r="O1156" i="17"/>
  <c r="O325" i="17"/>
  <c r="O869" i="17"/>
  <c r="O137" i="17"/>
  <c r="O329" i="17"/>
  <c r="O521" i="17"/>
  <c r="O713" i="17"/>
  <c r="O905" i="17"/>
  <c r="O1161" i="17"/>
  <c r="O198" i="17"/>
  <c r="O454" i="17"/>
  <c r="O710" i="17"/>
  <c r="O1054" i="17"/>
  <c r="O191" i="17"/>
  <c r="O575" i="17"/>
  <c r="O959" i="17"/>
  <c r="O740" i="17"/>
  <c r="O916" i="17"/>
  <c r="O465" i="17"/>
  <c r="O945" i="17"/>
  <c r="O338" i="17"/>
  <c r="O175" i="17"/>
  <c r="O1135" i="17"/>
  <c r="O661" i="17"/>
  <c r="O1125" i="17"/>
  <c r="O253" i="17"/>
  <c r="O445" i="17"/>
  <c r="O637" i="17"/>
  <c r="O829" i="17"/>
  <c r="O1021" i="17"/>
  <c r="O290" i="17"/>
  <c r="O546" i="17"/>
  <c r="O802" i="17"/>
  <c r="O1058" i="17"/>
  <c r="O455" i="17"/>
  <c r="O839" i="17"/>
  <c r="O244" i="17"/>
  <c r="O106" i="17"/>
  <c r="O298" i="17"/>
  <c r="O490" i="17"/>
  <c r="O682" i="17"/>
  <c r="O874" i="17"/>
  <c r="O1066" i="17"/>
  <c r="O147" i="17"/>
  <c r="O403" i="17"/>
  <c r="O595" i="17"/>
  <c r="O787" i="17"/>
  <c r="O979" i="17"/>
  <c r="O1171" i="17"/>
  <c r="O704" i="17"/>
  <c r="O320" i="17"/>
  <c r="O456" i="17"/>
  <c r="O808" i="17"/>
  <c r="O1140" i="17"/>
  <c r="O912" i="17"/>
  <c r="O228" i="17"/>
  <c r="O744" i="17"/>
  <c r="O251" i="17"/>
  <c r="O443" i="17"/>
  <c r="O635" i="17"/>
  <c r="O827" i="17"/>
  <c r="O1083" i="17"/>
  <c r="O324" i="17"/>
  <c r="O820" i="17"/>
  <c r="O500" i="17"/>
  <c r="O1144" i="17"/>
  <c r="O416" i="17"/>
  <c r="O1008" i="17"/>
  <c r="O34" i="17"/>
  <c r="M44" i="18" s="1"/>
  <c r="AI44" i="18" s="1"/>
  <c r="O48" i="17"/>
  <c r="M58" i="18" s="1"/>
  <c r="AI58" i="18" s="1"/>
  <c r="O321" i="17"/>
  <c r="O369" i="17"/>
  <c r="O833" i="17"/>
  <c r="O614" i="17"/>
  <c r="O208" i="17"/>
  <c r="O357" i="17"/>
  <c r="O901" i="17"/>
  <c r="O174" i="17"/>
  <c r="O258" i="17"/>
  <c r="O342" i="17"/>
  <c r="O430" i="17"/>
  <c r="O514" i="17"/>
  <c r="O598" i="17"/>
  <c r="O686" i="17"/>
  <c r="O770" i="17"/>
  <c r="O854" i="17"/>
  <c r="O942" i="17"/>
  <c r="O1026" i="17"/>
  <c r="O1110" i="17"/>
  <c r="O151" i="17"/>
  <c r="O279" i="17"/>
  <c r="O407" i="17"/>
  <c r="O535" i="17"/>
  <c r="O663" i="17"/>
  <c r="O791" i="17"/>
  <c r="O919" i="17"/>
  <c r="O1047" i="17"/>
  <c r="O1175" i="17"/>
  <c r="O528" i="17"/>
  <c r="O460" i="17"/>
  <c r="O668" i="17"/>
  <c r="O241" i="17"/>
  <c r="O449" i="17"/>
  <c r="O657" i="17"/>
  <c r="O849" i="17"/>
  <c r="O1057" i="17"/>
  <c r="O126" i="17"/>
  <c r="O402" i="17"/>
  <c r="O658" i="17"/>
  <c r="O894" i="17"/>
  <c r="O1126" i="17"/>
  <c r="O271" i="17"/>
  <c r="O591" i="17"/>
  <c r="O943" i="17"/>
  <c r="O336" i="17"/>
  <c r="O828" i="17"/>
  <c r="O245" i="17"/>
  <c r="O405" i="17"/>
  <c r="O597" i="17"/>
  <c r="O789" i="17"/>
  <c r="O949" i="17"/>
  <c r="O1109" i="17"/>
  <c r="O105" i="17"/>
  <c r="O169" i="17"/>
  <c r="O233" i="17"/>
  <c r="O297" i="17"/>
  <c r="O361" i="17"/>
  <c r="O425" i="17"/>
  <c r="O489" i="17"/>
  <c r="O553" i="17"/>
  <c r="O617" i="17"/>
  <c r="O681" i="17"/>
  <c r="O745" i="17"/>
  <c r="O809" i="17"/>
  <c r="O873" i="17"/>
  <c r="O937" i="17"/>
  <c r="O1001" i="17"/>
  <c r="O1065" i="17"/>
  <c r="O1129" i="17"/>
  <c r="O1193" i="17"/>
  <c r="O158" i="17"/>
  <c r="O242" i="17"/>
  <c r="O326" i="17"/>
  <c r="O414" i="17"/>
  <c r="O498" i="17"/>
  <c r="O582" i="17"/>
  <c r="O670" i="17"/>
  <c r="O754" i="17"/>
  <c r="O838" i="17"/>
  <c r="O926" i="17"/>
  <c r="O1010" i="17"/>
  <c r="O1094" i="17"/>
  <c r="O1182" i="17"/>
  <c r="O127" i="17"/>
  <c r="O255" i="17"/>
  <c r="O383" i="17"/>
  <c r="O511" i="17"/>
  <c r="O639" i="17"/>
  <c r="O767" i="17"/>
  <c r="O895" i="17"/>
  <c r="O1023" i="17"/>
  <c r="O1151" i="17"/>
  <c r="O400" i="17"/>
  <c r="O1076" i="17"/>
  <c r="O1164" i="17"/>
  <c r="O520" i="17"/>
  <c r="O225" i="17"/>
  <c r="O385" i="17"/>
  <c r="O529" i="17"/>
  <c r="O689" i="17"/>
  <c r="O865" i="17"/>
  <c r="O1025" i="17"/>
  <c r="O210" i="17"/>
  <c r="O446" i="17"/>
  <c r="O702" i="17"/>
  <c r="O914" i="17"/>
  <c r="O1150" i="17"/>
  <c r="O335" i="17"/>
  <c r="O687" i="17"/>
  <c r="O975" i="17"/>
  <c r="O480" i="17"/>
  <c r="O620" i="17"/>
  <c r="O117" i="17"/>
  <c r="O261" i="17"/>
  <c r="O421" i="17"/>
  <c r="O581" i="17"/>
  <c r="O725" i="17"/>
  <c r="O885" i="17"/>
  <c r="O1045" i="17"/>
  <c r="O93" i="17"/>
  <c r="O157" i="17"/>
  <c r="O221" i="17"/>
  <c r="O285" i="17"/>
  <c r="O349" i="17"/>
  <c r="O413" i="17"/>
  <c r="O477" i="17"/>
  <c r="O541" i="17"/>
  <c r="O605" i="17"/>
  <c r="O669" i="17"/>
  <c r="O733" i="17"/>
  <c r="O797" i="17"/>
  <c r="O861" i="17"/>
  <c r="O925" i="17"/>
  <c r="O989" i="17"/>
  <c r="O1053" i="17"/>
  <c r="O1117" i="17"/>
  <c r="O1181" i="17"/>
  <c r="O162" i="17"/>
  <c r="O246" i="17"/>
  <c r="O334" i="17"/>
  <c r="O418" i="17"/>
  <c r="O502" i="17"/>
  <c r="O590" i="17"/>
  <c r="O674" i="17"/>
  <c r="O758" i="17"/>
  <c r="O846" i="17"/>
  <c r="O930" i="17"/>
  <c r="O1014" i="17"/>
  <c r="O1102" i="17"/>
  <c r="O1186" i="17"/>
  <c r="O135" i="17"/>
  <c r="O263" i="17"/>
  <c r="O391" i="17"/>
  <c r="O519" i="17"/>
  <c r="O647" i="17"/>
  <c r="O775" i="17"/>
  <c r="O903" i="17"/>
  <c r="O1031" i="17"/>
  <c r="O1159" i="17"/>
  <c r="O304" i="17"/>
  <c r="O948" i="17"/>
  <c r="O988" i="17"/>
  <c r="O572" i="17"/>
  <c r="O138" i="17"/>
  <c r="O202" i="17"/>
  <c r="O266" i="17"/>
  <c r="O330" i="17"/>
  <c r="O394" i="17"/>
  <c r="O458" i="17"/>
  <c r="O522" i="17"/>
  <c r="O586" i="17"/>
  <c r="O650" i="17"/>
  <c r="O714" i="17"/>
  <c r="O778" i="17"/>
  <c r="O842" i="17"/>
  <c r="O906" i="17"/>
  <c r="O970" i="17"/>
  <c r="O1034" i="17"/>
  <c r="O1098" i="17"/>
  <c r="O1162" i="17"/>
  <c r="O115" i="17"/>
  <c r="O179" i="17"/>
  <c r="O243" i="17"/>
  <c r="O307" i="17"/>
  <c r="O371" i="17"/>
  <c r="O435" i="17"/>
  <c r="O499" i="17"/>
  <c r="O563" i="17"/>
  <c r="O627" i="17"/>
  <c r="O691" i="17"/>
  <c r="O755" i="17"/>
  <c r="O819" i="17"/>
  <c r="O883" i="17"/>
  <c r="O947" i="17"/>
  <c r="O1011" i="17"/>
  <c r="O1075" i="17"/>
  <c r="O1139" i="17"/>
  <c r="O180" i="17"/>
  <c r="O312" i="17"/>
  <c r="O448" i="17"/>
  <c r="O624" i="17"/>
  <c r="O796" i="17"/>
  <c r="O960" i="17"/>
  <c r="O1128" i="17"/>
  <c r="O524" i="17"/>
  <c r="O736" i="17"/>
  <c r="O952" i="17"/>
  <c r="O1176" i="17"/>
  <c r="O128" i="17"/>
  <c r="O252" i="17"/>
  <c r="O392" i="17"/>
  <c r="O584" i="17"/>
  <c r="O780" i="17"/>
  <c r="O980" i="17"/>
  <c r="O1172" i="17"/>
  <c r="O124" i="17"/>
  <c r="O256" i="17"/>
  <c r="O380" i="17"/>
  <c r="O552" i="17"/>
  <c r="O716" i="17"/>
  <c r="O888" i="17"/>
  <c r="O1056" i="17"/>
  <c r="O588" i="17"/>
  <c r="O800" i="17"/>
  <c r="O1016" i="17"/>
  <c r="O164" i="17"/>
  <c r="O292" i="17"/>
  <c r="O452" i="17"/>
  <c r="O648" i="17"/>
  <c r="O840" i="17"/>
  <c r="O1040" i="17"/>
  <c r="O155" i="17"/>
  <c r="O219" i="17"/>
  <c r="O283" i="17"/>
  <c r="O347" i="17"/>
  <c r="O411" i="17"/>
  <c r="O475" i="17"/>
  <c r="O539" i="17"/>
  <c r="O603" i="17"/>
  <c r="O667" i="17"/>
  <c r="O731" i="17"/>
  <c r="O795" i="17"/>
  <c r="O859" i="17"/>
  <c r="O923" i="17"/>
  <c r="O987" i="17"/>
  <c r="O1051" i="17"/>
  <c r="O1115" i="17"/>
  <c r="O1179" i="17"/>
  <c r="O132" i="17"/>
  <c r="O264" i="17"/>
  <c r="O396" i="17"/>
  <c r="O560" i="17"/>
  <c r="O728" i="17"/>
  <c r="O896" i="17"/>
  <c r="O1068" i="17"/>
  <c r="O328" i="17"/>
  <c r="O600" i="17"/>
  <c r="O812" i="17"/>
  <c r="O1028" i="17"/>
  <c r="O204" i="17"/>
  <c r="O340" i="17"/>
  <c r="O508" i="17"/>
  <c r="O708" i="17"/>
  <c r="O904" i="17"/>
  <c r="O1100" i="17"/>
  <c r="O497" i="17"/>
  <c r="O929" i="17"/>
  <c r="O486" i="17"/>
  <c r="O1086" i="17"/>
  <c r="O280" i="17"/>
  <c r="O757" i="17"/>
  <c r="O130" i="17"/>
  <c r="O386" i="17"/>
  <c r="O642" i="17"/>
  <c r="O898" i="17"/>
  <c r="O1154" i="17"/>
  <c r="O471" i="17"/>
  <c r="O855" i="17"/>
  <c r="O240" i="17"/>
  <c r="O308" i="17"/>
  <c r="O145" i="17"/>
  <c r="O753" i="17"/>
  <c r="O1169" i="17"/>
  <c r="O786" i="17"/>
  <c r="O751" i="17"/>
  <c r="O424" i="17"/>
  <c r="O501" i="17"/>
  <c r="O1029" i="17"/>
  <c r="O201" i="17"/>
  <c r="O393" i="17"/>
  <c r="O585" i="17"/>
  <c r="O777" i="17"/>
  <c r="O969" i="17"/>
  <c r="O1097" i="17"/>
  <c r="O286" i="17"/>
  <c r="O542" i="17"/>
  <c r="O798" i="17"/>
  <c r="O966" i="17"/>
  <c r="O447" i="17"/>
  <c r="O831" i="17"/>
  <c r="O140" i="17"/>
  <c r="O724" i="17"/>
  <c r="O161" i="17"/>
  <c r="O625" i="17"/>
  <c r="O1105" i="17"/>
  <c r="O574" i="17"/>
  <c r="O1042" i="17"/>
  <c r="O815" i="17"/>
  <c r="O197" i="17"/>
  <c r="O485" i="17"/>
  <c r="O965" i="17"/>
  <c r="O189" i="17"/>
  <c r="O381" i="17"/>
  <c r="O573" i="17"/>
  <c r="O765" i="17"/>
  <c r="O893" i="17"/>
  <c r="O1085" i="17"/>
  <c r="O118" i="17"/>
  <c r="O374" i="17"/>
  <c r="O630" i="17"/>
  <c r="O886" i="17"/>
  <c r="O1142" i="17"/>
  <c r="O327" i="17"/>
  <c r="O711" i="17"/>
  <c r="O967" i="17"/>
  <c r="O612" i="17"/>
  <c r="O968" i="17"/>
  <c r="O234" i="17"/>
  <c r="O426" i="17"/>
  <c r="O618" i="17"/>
  <c r="O810" i="17"/>
  <c r="O1002" i="17"/>
  <c r="O211" i="17"/>
  <c r="O339" i="17"/>
  <c r="O531" i="17"/>
  <c r="O723" i="17"/>
  <c r="O915" i="17"/>
  <c r="O1107" i="17"/>
  <c r="O248" i="17"/>
  <c r="O372" i="17"/>
  <c r="O876" i="17"/>
  <c r="O412" i="17"/>
  <c r="O844" i="17"/>
  <c r="O192" i="17"/>
  <c r="O488" i="17"/>
  <c r="O680" i="17"/>
  <c r="O1080" i="17"/>
  <c r="O188" i="17"/>
  <c r="O636" i="17"/>
  <c r="O972" i="17"/>
  <c r="O484" i="17"/>
  <c r="O104" i="17"/>
  <c r="O544" i="17"/>
  <c r="O1136" i="17"/>
  <c r="O187" i="17"/>
  <c r="O379" i="17"/>
  <c r="O571" i="17"/>
  <c r="O699" i="17"/>
  <c r="O891" i="17"/>
  <c r="O1019" i="17"/>
  <c r="O200" i="17"/>
  <c r="O644" i="17"/>
  <c r="O1152" i="17"/>
  <c r="O924" i="17"/>
  <c r="O144" i="17"/>
  <c r="O608" i="17"/>
  <c r="O785" i="17"/>
  <c r="O129" i="17"/>
  <c r="O609" i="17"/>
  <c r="O1041" i="17"/>
  <c r="O358" i="17"/>
  <c r="O934" i="17"/>
  <c r="O559" i="17"/>
  <c r="O645" i="17"/>
  <c r="O209" i="17"/>
  <c r="O433" i="17"/>
  <c r="O673" i="17"/>
  <c r="O881" i="17"/>
  <c r="O1089" i="17"/>
  <c r="O146" i="17"/>
  <c r="O422" i="17"/>
  <c r="O678" i="17"/>
  <c r="O998" i="17"/>
  <c r="O207" i="17"/>
  <c r="O719" i="17"/>
  <c r="O824" i="17"/>
  <c r="O149" i="17"/>
  <c r="O437" i="17"/>
  <c r="O709" i="17"/>
  <c r="O981" i="17"/>
  <c r="O110" i="17"/>
  <c r="O194" i="17"/>
  <c r="O278" i="17"/>
  <c r="O366" i="17"/>
  <c r="O450" i="17"/>
  <c r="O534" i="17"/>
  <c r="O622" i="17"/>
  <c r="O706" i="17"/>
  <c r="O790" i="17"/>
  <c r="O878" i="17"/>
  <c r="O962" i="17"/>
  <c r="O1046" i="17"/>
  <c r="O1134" i="17"/>
  <c r="O183" i="17"/>
  <c r="O311" i="17"/>
  <c r="O439" i="17"/>
  <c r="O567" i="17"/>
  <c r="O695" i="17"/>
  <c r="O823" i="17"/>
  <c r="O951" i="17"/>
  <c r="O1079" i="17"/>
  <c r="O108" i="17"/>
  <c r="O696" i="17"/>
  <c r="O672" i="17"/>
  <c r="O184" i="17"/>
  <c r="O864" i="17"/>
  <c r="O113" i="17"/>
  <c r="O289" i="17"/>
  <c r="O481" i="17"/>
  <c r="O705" i="17"/>
  <c r="O897" i="17"/>
  <c r="O1121" i="17"/>
  <c r="O190" i="17"/>
  <c r="O466" i="17"/>
  <c r="O722" i="17"/>
  <c r="O958" i="17"/>
  <c r="O1190" i="17"/>
  <c r="O367" i="17"/>
  <c r="O655" i="17"/>
  <c r="O1007" i="17"/>
  <c r="O652" i="17"/>
  <c r="O1044" i="17"/>
  <c r="O101" i="17"/>
  <c r="O277" i="17"/>
  <c r="O453" i="17"/>
  <c r="O629" i="17"/>
  <c r="O821" i="17"/>
  <c r="O997" i="17"/>
  <c r="O1141" i="17"/>
  <c r="O121" i="17"/>
  <c r="O185" i="17"/>
  <c r="O249" i="17"/>
  <c r="O313" i="17"/>
  <c r="O377" i="17"/>
  <c r="O441" i="17"/>
  <c r="O505" i="17"/>
  <c r="O569" i="17"/>
  <c r="O633" i="17"/>
  <c r="O697" i="17"/>
  <c r="O761" i="17"/>
  <c r="O825" i="17"/>
  <c r="O889" i="17"/>
  <c r="O953" i="17"/>
  <c r="O1017" i="17"/>
  <c r="O1081" i="17"/>
  <c r="O1145" i="17"/>
  <c r="O94" i="17"/>
  <c r="O178" i="17"/>
  <c r="O262" i="17"/>
  <c r="O350" i="17"/>
  <c r="O434" i="17"/>
  <c r="O518" i="17"/>
  <c r="O606" i="17"/>
  <c r="O690" i="17"/>
  <c r="O774" i="17"/>
  <c r="O862" i="17"/>
  <c r="O946" i="17"/>
  <c r="O1030" i="17"/>
  <c r="O1118" i="17"/>
  <c r="O159" i="17"/>
  <c r="O287" i="17"/>
  <c r="O415" i="17"/>
  <c r="O543" i="17"/>
  <c r="O671" i="17"/>
  <c r="O799" i="17"/>
  <c r="O927" i="17"/>
  <c r="O1055" i="17"/>
  <c r="O1183" i="17"/>
  <c r="O568" i="17"/>
  <c r="O512" i="17"/>
  <c r="O720" i="17"/>
  <c r="O97" i="17"/>
  <c r="O273" i="17"/>
  <c r="O417" i="17"/>
  <c r="O577" i="17"/>
  <c r="O737" i="17"/>
  <c r="O913" i="17"/>
  <c r="O1073" i="17"/>
  <c r="O274" i="17"/>
  <c r="O510" i="17"/>
  <c r="O742" i="17"/>
  <c r="O978" i="17"/>
  <c r="O111" i="17"/>
  <c r="O431" i="17"/>
  <c r="O783" i="17"/>
  <c r="O1103" i="17"/>
  <c r="O992" i="17"/>
  <c r="O1020" i="17"/>
  <c r="O165" i="17"/>
  <c r="O309" i="17"/>
  <c r="O469" i="17"/>
  <c r="O613" i="17"/>
  <c r="O773" i="17"/>
  <c r="O933" i="17"/>
  <c r="O1093" i="17"/>
  <c r="O109" i="17"/>
  <c r="O173" i="17"/>
  <c r="O237" i="17"/>
  <c r="O301" i="17"/>
  <c r="O365" i="17"/>
  <c r="O429" i="17"/>
  <c r="O493" i="17"/>
  <c r="O557" i="17"/>
  <c r="O621" i="17"/>
  <c r="O685" i="17"/>
  <c r="O749" i="17"/>
  <c r="O813" i="17"/>
  <c r="O877" i="17"/>
  <c r="O941" i="17"/>
  <c r="O1005" i="17"/>
  <c r="O1069" i="17"/>
  <c r="O1133" i="17"/>
  <c r="O98" i="17"/>
  <c r="O182" i="17"/>
  <c r="O270" i="17"/>
  <c r="O354" i="17"/>
  <c r="O438" i="17"/>
  <c r="O526" i="17"/>
  <c r="O610" i="17"/>
  <c r="O694" i="17"/>
  <c r="O782" i="17"/>
  <c r="O866" i="17"/>
  <c r="O950" i="17"/>
  <c r="O1038" i="17"/>
  <c r="O1122" i="17"/>
  <c r="O167" i="17"/>
  <c r="O295" i="17"/>
  <c r="O423" i="17"/>
  <c r="O551" i="17"/>
  <c r="O679" i="17"/>
  <c r="O807" i="17"/>
  <c r="O935" i="17"/>
  <c r="O1063" i="17"/>
  <c r="O1191" i="17"/>
  <c r="O440" i="17"/>
  <c r="O1120" i="17"/>
  <c r="O120" i="17"/>
  <c r="O768" i="17"/>
  <c r="O154" i="17"/>
  <c r="O218" i="17"/>
  <c r="O282" i="17"/>
  <c r="O346" i="17"/>
  <c r="O410" i="17"/>
  <c r="O474" i="17"/>
  <c r="O538" i="17"/>
  <c r="O602" i="17"/>
  <c r="O666" i="17"/>
  <c r="O730" i="17"/>
  <c r="O794" i="17"/>
  <c r="O858" i="17"/>
  <c r="O922" i="17"/>
  <c r="O986" i="17"/>
  <c r="O1050" i="17"/>
  <c r="O1114" i="17"/>
  <c r="O1178" i="17"/>
  <c r="O131" i="17"/>
  <c r="O195" i="17"/>
  <c r="O259" i="17"/>
  <c r="O323" i="17"/>
  <c r="O387" i="17"/>
  <c r="O451" i="17"/>
  <c r="O515" i="17"/>
  <c r="O579" i="17"/>
  <c r="O643" i="17"/>
  <c r="O707" i="17"/>
  <c r="O771" i="17"/>
  <c r="O835" i="17"/>
  <c r="O899" i="17"/>
  <c r="O963" i="17"/>
  <c r="O1027" i="17"/>
  <c r="O1091" i="17"/>
  <c r="O1155" i="17"/>
  <c r="O216" i="17"/>
  <c r="O344" i="17"/>
  <c r="O492" i="17"/>
  <c r="O664" i="17"/>
  <c r="O836" i="17"/>
  <c r="O1000" i="17"/>
  <c r="O1168" i="17"/>
  <c r="O576" i="17"/>
  <c r="O788" i="17"/>
  <c r="O1004" i="17"/>
  <c r="O160" i="17"/>
  <c r="O288" i="17"/>
  <c r="O436" i="17"/>
  <c r="O632" i="17"/>
  <c r="O832" i="17"/>
  <c r="O1032" i="17"/>
  <c r="O156" i="17"/>
  <c r="O284" i="17"/>
  <c r="O420" i="17"/>
  <c r="O592" i="17"/>
  <c r="O760" i="17"/>
  <c r="O932" i="17"/>
  <c r="O1096" i="17"/>
  <c r="O432" i="17"/>
  <c r="O640" i="17"/>
  <c r="O860" i="17"/>
  <c r="O1072" i="17"/>
  <c r="O196" i="17"/>
  <c r="O332" i="17"/>
  <c r="O496" i="17"/>
  <c r="O692" i="17"/>
  <c r="O892" i="17"/>
  <c r="O1092" i="17"/>
  <c r="O107" i="17"/>
  <c r="O171" i="17"/>
  <c r="O235" i="17"/>
  <c r="O299" i="17"/>
  <c r="O363" i="17"/>
  <c r="O427" i="17"/>
  <c r="O491" i="17"/>
  <c r="O555" i="17"/>
  <c r="O619" i="17"/>
  <c r="O683" i="17"/>
  <c r="O747" i="17"/>
  <c r="O811" i="17"/>
  <c r="O875" i="17"/>
  <c r="O939" i="17"/>
  <c r="O1003" i="17"/>
  <c r="O1067" i="17"/>
  <c r="O1131" i="17"/>
  <c r="O168" i="17"/>
  <c r="O296" i="17"/>
  <c r="O428" i="17"/>
  <c r="O604" i="17"/>
  <c r="O772" i="17"/>
  <c r="O940" i="17"/>
  <c r="O1108" i="17"/>
  <c r="O444" i="17"/>
  <c r="O656" i="17"/>
  <c r="O872" i="17"/>
  <c r="O1088" i="17"/>
  <c r="O112" i="17"/>
  <c r="O236" i="17"/>
  <c r="O376" i="17"/>
  <c r="O556" i="17"/>
  <c r="O756" i="17"/>
  <c r="O956" i="17"/>
  <c r="O1148" i="17"/>
  <c r="E218" i="11"/>
  <c r="E189" i="11"/>
  <c r="E60" i="11"/>
  <c r="E137" i="11"/>
  <c r="E112" i="11"/>
  <c r="O43" i="17" l="1"/>
  <c r="M53" i="18" s="1"/>
  <c r="AI53" i="18" s="1"/>
  <c r="O44" i="17"/>
  <c r="M54" i="18" s="1"/>
  <c r="AI54" i="18" s="1"/>
  <c r="O47" i="17"/>
  <c r="M57" i="18" s="1"/>
  <c r="AI57" i="18" s="1"/>
  <c r="O50" i="17"/>
  <c r="M60" i="18" s="1"/>
  <c r="AI60" i="18" s="1"/>
  <c r="O51" i="17"/>
  <c r="M61" i="18" s="1"/>
  <c r="AI61" i="18" s="1"/>
  <c r="O35" i="17"/>
  <c r="M45" i="18" s="1"/>
  <c r="AI45" i="18" s="1"/>
  <c r="O55" i="17"/>
  <c r="M65" i="18" s="1"/>
  <c r="AI65" i="18" s="1"/>
  <c r="O38" i="17"/>
  <c r="M48" i="18" s="1"/>
  <c r="AI48" i="18" s="1"/>
  <c r="O36" i="17"/>
  <c r="M46" i="18" s="1"/>
  <c r="AI46" i="18" s="1"/>
  <c r="O52" i="17"/>
  <c r="M62" i="18" s="1"/>
  <c r="AI62" i="18" s="1"/>
  <c r="O42" i="17"/>
  <c r="M52" i="18" s="1"/>
  <c r="AI52" i="18" s="1"/>
  <c r="O66" i="17"/>
  <c r="M76" i="18" s="1"/>
  <c r="AI76" i="18" s="1"/>
  <c r="O30" i="17"/>
  <c r="M40" i="18" s="1"/>
  <c r="AI40" i="18" s="1"/>
  <c r="K47" i="17"/>
  <c r="J47" i="17"/>
  <c r="K45" i="17"/>
  <c r="J45" i="17"/>
  <c r="J48" i="17"/>
  <c r="K48" i="17"/>
  <c r="K38" i="17"/>
  <c r="J38" i="17"/>
  <c r="K35" i="17"/>
  <c r="J35" i="17"/>
  <c r="J34" i="17"/>
  <c r="K34" i="17"/>
  <c r="K54" i="17"/>
  <c r="J54" i="17"/>
  <c r="K58" i="17"/>
  <c r="J58" i="17"/>
  <c r="K62" i="17"/>
  <c r="J62" i="17"/>
  <c r="K36" i="17"/>
  <c r="J36" i="17"/>
  <c r="K31" i="17"/>
  <c r="J31" i="17"/>
  <c r="K39" i="17"/>
  <c r="J39" i="17"/>
  <c r="J59" i="17"/>
  <c r="K59" i="17"/>
  <c r="J33" i="17"/>
  <c r="K33" i="17"/>
  <c r="J63" i="17"/>
  <c r="K63" i="17"/>
  <c r="K66" i="17"/>
  <c r="J66" i="17"/>
  <c r="K40" i="17"/>
  <c r="J40" i="17"/>
  <c r="K41" i="17"/>
  <c r="J41" i="17"/>
  <c r="K57" i="17"/>
  <c r="J57" i="17"/>
  <c r="AI66" i="18"/>
  <c r="K30" i="17"/>
  <c r="J30" i="17"/>
  <c r="K42" i="17"/>
  <c r="J42" i="17"/>
  <c r="K46" i="17"/>
  <c r="J46" i="17"/>
  <c r="K37" i="17"/>
  <c r="J37" i="17"/>
  <c r="J32" i="17"/>
  <c r="K32" i="17"/>
  <c r="K43" i="17"/>
  <c r="J43" i="17"/>
  <c r="K64" i="17"/>
  <c r="J64" i="17"/>
  <c r="K51" i="17"/>
  <c r="J51" i="17"/>
  <c r="J49" i="17"/>
  <c r="K49" i="17"/>
  <c r="J50" i="17"/>
  <c r="K50" i="17"/>
  <c r="K61" i="17"/>
  <c r="J61" i="17"/>
  <c r="K44" i="17"/>
  <c r="J44" i="17"/>
  <c r="J65" i="17"/>
  <c r="K65" i="17"/>
  <c r="K52" i="17"/>
  <c r="J52" i="17"/>
  <c r="K55" i="17"/>
  <c r="J55" i="17"/>
  <c r="K53" i="17"/>
  <c r="J53" i="17"/>
  <c r="K60" i="17"/>
  <c r="J60" i="17"/>
  <c r="K56" i="17"/>
  <c r="J56" i="17"/>
  <c r="O67" i="17"/>
  <c r="M77" i="18" s="1"/>
  <c r="AI77" i="18" s="1"/>
  <c r="J67" i="17"/>
  <c r="K67" i="17"/>
  <c r="O53" i="17"/>
  <c r="M63" i="18" s="1"/>
  <c r="AI63" i="18" s="1"/>
  <c r="F218" i="11"/>
  <c r="F189" i="11"/>
  <c r="F60" i="11"/>
  <c r="F137" i="11"/>
  <c r="F112" i="11"/>
  <c r="E87" i="11" l="1"/>
  <c r="F87" i="11" s="1"/>
  <c r="C38" i="11"/>
  <c r="R38" i="11" s="1"/>
  <c r="C39" i="11"/>
  <c r="C40" i="11"/>
  <c r="C41" i="11"/>
  <c r="R41" i="11" s="1"/>
  <c r="C42" i="11"/>
  <c r="R42" i="11" s="1"/>
  <c r="C43" i="11"/>
  <c r="C44" i="11"/>
  <c r="C45" i="11"/>
  <c r="R45" i="11" s="1"/>
  <c r="C46" i="11"/>
  <c r="R46" i="11" s="1"/>
  <c r="C47" i="11"/>
  <c r="C48" i="11"/>
  <c r="C49" i="11"/>
  <c r="R49" i="11" s="1"/>
  <c r="C50" i="11"/>
  <c r="R50" i="11" s="1"/>
  <c r="C51" i="11"/>
  <c r="C52" i="11"/>
  <c r="C53" i="11"/>
  <c r="R53" i="11" s="1"/>
  <c r="C54" i="11"/>
  <c r="R54" i="11" s="1"/>
  <c r="C55" i="11"/>
  <c r="C56" i="11"/>
  <c r="C37" i="11"/>
  <c r="R37" i="11" s="1"/>
  <c r="F15" i="11"/>
  <c r="F11" i="11"/>
  <c r="F10" i="11"/>
  <c r="G52" i="11"/>
  <c r="F7" i="11"/>
  <c r="E193" i="25"/>
  <c r="B193" i="25"/>
  <c r="C193" i="25" s="1"/>
  <c r="E192" i="25"/>
  <c r="F192" i="25" s="1"/>
  <c r="B192" i="25"/>
  <c r="C192" i="25" s="1"/>
  <c r="E191" i="25"/>
  <c r="B191" i="25"/>
  <c r="C191" i="25" s="1"/>
  <c r="E190" i="25"/>
  <c r="F190" i="25" s="1"/>
  <c r="B190" i="25"/>
  <c r="C190" i="25" s="1"/>
  <c r="E189" i="25"/>
  <c r="B189" i="25"/>
  <c r="C189" i="25" s="1"/>
  <c r="E188" i="25"/>
  <c r="F188" i="25" s="1"/>
  <c r="B188" i="25"/>
  <c r="C188" i="25" s="1"/>
  <c r="E187" i="25"/>
  <c r="B187" i="25"/>
  <c r="C187" i="25" s="1"/>
  <c r="E186" i="25"/>
  <c r="F186" i="25" s="1"/>
  <c r="B186" i="25"/>
  <c r="C186" i="25" s="1"/>
  <c r="E185" i="25"/>
  <c r="B185" i="25"/>
  <c r="C185" i="25" s="1"/>
  <c r="E184" i="25"/>
  <c r="F184" i="25" s="1"/>
  <c r="B184" i="25"/>
  <c r="C184" i="25" s="1"/>
  <c r="E183" i="25"/>
  <c r="B183" i="25"/>
  <c r="C183" i="25" s="1"/>
  <c r="E182" i="25"/>
  <c r="B182" i="25"/>
  <c r="C182" i="25" s="1"/>
  <c r="E181" i="25"/>
  <c r="F181" i="25" s="1"/>
  <c r="B181" i="25"/>
  <c r="C181" i="25" s="1"/>
  <c r="E180" i="25"/>
  <c r="F180" i="25" s="1"/>
  <c r="B180" i="25"/>
  <c r="C180" i="25" s="1"/>
  <c r="E179" i="25"/>
  <c r="B179" i="25"/>
  <c r="C179" i="25" s="1"/>
  <c r="E178" i="25"/>
  <c r="F178" i="25" s="1"/>
  <c r="B178" i="25"/>
  <c r="C178" i="25" s="1"/>
  <c r="E177" i="25"/>
  <c r="F177" i="25" s="1"/>
  <c r="B177" i="25"/>
  <c r="C177" i="25" s="1"/>
  <c r="E176" i="25"/>
  <c r="F176" i="25" s="1"/>
  <c r="C176" i="25"/>
  <c r="E171" i="25"/>
  <c r="F171" i="25" s="1"/>
  <c r="B171" i="25"/>
  <c r="C171" i="25" s="1"/>
  <c r="E170" i="25"/>
  <c r="F170" i="25" s="1"/>
  <c r="B170" i="25"/>
  <c r="C170" i="25" s="1"/>
  <c r="E169" i="25"/>
  <c r="F169" i="25" s="1"/>
  <c r="B169" i="25"/>
  <c r="C169" i="25" s="1"/>
  <c r="E168" i="25"/>
  <c r="F168" i="25" s="1"/>
  <c r="B168" i="25"/>
  <c r="C168" i="25" s="1"/>
  <c r="E167" i="25"/>
  <c r="B167" i="25"/>
  <c r="C167" i="25" s="1"/>
  <c r="E166" i="25"/>
  <c r="F166" i="25" s="1"/>
  <c r="B166" i="25"/>
  <c r="C166" i="25" s="1"/>
  <c r="E165" i="25"/>
  <c r="F165" i="25" s="1"/>
  <c r="B165" i="25"/>
  <c r="C165" i="25" s="1"/>
  <c r="E164" i="25"/>
  <c r="F164" i="25" s="1"/>
  <c r="B164" i="25"/>
  <c r="C164" i="25" s="1"/>
  <c r="E163" i="25"/>
  <c r="F163" i="25" s="1"/>
  <c r="B163" i="25"/>
  <c r="C163" i="25" s="1"/>
  <c r="E162" i="25"/>
  <c r="F162" i="25" s="1"/>
  <c r="B162" i="25"/>
  <c r="C162" i="25" s="1"/>
  <c r="E161" i="25"/>
  <c r="F161" i="25" s="1"/>
  <c r="B161" i="25"/>
  <c r="C161" i="25" s="1"/>
  <c r="E160" i="25"/>
  <c r="F160" i="25" s="1"/>
  <c r="B160" i="25"/>
  <c r="C160" i="25" s="1"/>
  <c r="E159" i="25"/>
  <c r="B159" i="25"/>
  <c r="C159" i="25" s="1"/>
  <c r="E158" i="25"/>
  <c r="B158" i="25"/>
  <c r="C158" i="25" s="1"/>
  <c r="E157" i="25"/>
  <c r="F157" i="25" s="1"/>
  <c r="B157" i="25"/>
  <c r="C157" i="25" s="1"/>
  <c r="E156" i="25"/>
  <c r="B156" i="25"/>
  <c r="C156" i="25" s="1"/>
  <c r="E155" i="25"/>
  <c r="F155" i="25" s="1"/>
  <c r="C155" i="25"/>
  <c r="E150" i="25"/>
  <c r="B150" i="25"/>
  <c r="C150" i="25" s="1"/>
  <c r="E149" i="25"/>
  <c r="F149" i="25" s="1"/>
  <c r="B149" i="25"/>
  <c r="C149" i="25" s="1"/>
  <c r="E148" i="25"/>
  <c r="B148" i="25"/>
  <c r="C148" i="25" s="1"/>
  <c r="E147" i="25"/>
  <c r="F147" i="25" s="1"/>
  <c r="B147" i="25"/>
  <c r="C147" i="25" s="1"/>
  <c r="E146" i="25"/>
  <c r="F146" i="25" s="1"/>
  <c r="B146" i="25"/>
  <c r="C146" i="25" s="1"/>
  <c r="E145" i="25"/>
  <c r="F145" i="25" s="1"/>
  <c r="B145" i="25"/>
  <c r="C145" i="25" s="1"/>
  <c r="E144" i="25"/>
  <c r="F144" i="25" s="1"/>
  <c r="B144" i="25"/>
  <c r="C144" i="25" s="1"/>
  <c r="E143" i="25"/>
  <c r="F143" i="25" s="1"/>
  <c r="B143" i="25"/>
  <c r="C143" i="25" s="1"/>
  <c r="E142" i="25"/>
  <c r="B142" i="25"/>
  <c r="C142" i="25" s="1"/>
  <c r="E141" i="25"/>
  <c r="F141" i="25" s="1"/>
  <c r="B141" i="25"/>
  <c r="C141" i="25" s="1"/>
  <c r="E140" i="25"/>
  <c r="B140" i="25"/>
  <c r="C140" i="25" s="1"/>
  <c r="E139" i="25"/>
  <c r="F139" i="25" s="1"/>
  <c r="B139" i="25"/>
  <c r="C139" i="25" s="1"/>
  <c r="E138" i="25"/>
  <c r="F138" i="25" s="1"/>
  <c r="B138" i="25"/>
  <c r="C138" i="25" s="1"/>
  <c r="E137" i="25"/>
  <c r="F137" i="25" s="1"/>
  <c r="B137" i="25"/>
  <c r="C137" i="25" s="1"/>
  <c r="E136" i="25"/>
  <c r="F136" i="25" s="1"/>
  <c r="B136" i="25"/>
  <c r="C136" i="25" s="1"/>
  <c r="E135" i="25"/>
  <c r="F135" i="25" s="1"/>
  <c r="B135" i="25"/>
  <c r="C135" i="25" s="1"/>
  <c r="E134" i="25"/>
  <c r="B134" i="25"/>
  <c r="C134" i="25" s="1"/>
  <c r="E133" i="25"/>
  <c r="F133" i="25" s="1"/>
  <c r="B133" i="25"/>
  <c r="C133" i="25" s="1"/>
  <c r="E132" i="25"/>
  <c r="F132" i="25" s="1"/>
  <c r="B132" i="25"/>
  <c r="C132" i="25" s="1"/>
  <c r="E131" i="25"/>
  <c r="F131" i="25" s="1"/>
  <c r="C131" i="25"/>
  <c r="E127" i="25"/>
  <c r="B127" i="25"/>
  <c r="C127" i="25" s="1"/>
  <c r="E126" i="25"/>
  <c r="B126" i="25"/>
  <c r="C126" i="25" s="1"/>
  <c r="E125" i="25"/>
  <c r="F125" i="25" s="1"/>
  <c r="B125" i="25"/>
  <c r="C125" i="25" s="1"/>
  <c r="E124" i="25"/>
  <c r="F124" i="25" s="1"/>
  <c r="B124" i="25"/>
  <c r="C124" i="25" s="1"/>
  <c r="E123" i="25"/>
  <c r="B123" i="25"/>
  <c r="C123" i="25" s="1"/>
  <c r="E122" i="25"/>
  <c r="F122" i="25" s="1"/>
  <c r="B122" i="25"/>
  <c r="C122" i="25" s="1"/>
  <c r="E121" i="25"/>
  <c r="B121" i="25"/>
  <c r="C121" i="25" s="1"/>
  <c r="E120" i="25"/>
  <c r="B120" i="25"/>
  <c r="C120" i="25" s="1"/>
  <c r="E119" i="25"/>
  <c r="F119" i="25" s="1"/>
  <c r="B119" i="25"/>
  <c r="C119" i="25" s="1"/>
  <c r="E118" i="25"/>
  <c r="F118" i="25" s="1"/>
  <c r="B118" i="25"/>
  <c r="C118" i="25" s="1"/>
  <c r="E117" i="25"/>
  <c r="F117" i="25" s="1"/>
  <c r="B117" i="25"/>
  <c r="C117" i="25" s="1"/>
  <c r="E116" i="25"/>
  <c r="F116" i="25" s="1"/>
  <c r="B116" i="25"/>
  <c r="C116" i="25" s="1"/>
  <c r="E115" i="25"/>
  <c r="F115" i="25" s="1"/>
  <c r="B115" i="25"/>
  <c r="C115" i="25" s="1"/>
  <c r="E114" i="25"/>
  <c r="F114" i="25" s="1"/>
  <c r="B114" i="25"/>
  <c r="C114" i="25" s="1"/>
  <c r="E113" i="25"/>
  <c r="F113" i="25" s="1"/>
  <c r="B113" i="25"/>
  <c r="C113" i="25" s="1"/>
  <c r="E112" i="25"/>
  <c r="F112" i="25" s="1"/>
  <c r="B112" i="25"/>
  <c r="C112" i="25" s="1"/>
  <c r="E111" i="25"/>
  <c r="F111" i="25" s="1"/>
  <c r="B111" i="25"/>
  <c r="C111" i="25" s="1"/>
  <c r="E110" i="25"/>
  <c r="B110" i="25"/>
  <c r="C110" i="25" s="1"/>
  <c r="E109" i="25"/>
  <c r="F109" i="25" s="1"/>
  <c r="C109" i="25"/>
  <c r="E104" i="25"/>
  <c r="B104" i="25"/>
  <c r="C104" i="25" s="1"/>
  <c r="E103" i="25"/>
  <c r="F103" i="25" s="1"/>
  <c r="B103" i="25"/>
  <c r="C103" i="25" s="1"/>
  <c r="E102" i="25"/>
  <c r="B102" i="25"/>
  <c r="C102" i="25" s="1"/>
  <c r="E101" i="25"/>
  <c r="F101" i="25" s="1"/>
  <c r="B101" i="25"/>
  <c r="C101" i="25" s="1"/>
  <c r="E100" i="25"/>
  <c r="F100" i="25" s="1"/>
  <c r="B100" i="25"/>
  <c r="C100" i="25" s="1"/>
  <c r="E99" i="25"/>
  <c r="F99" i="25" s="1"/>
  <c r="B99" i="25"/>
  <c r="C99" i="25" s="1"/>
  <c r="E98" i="25"/>
  <c r="F98" i="25" s="1"/>
  <c r="B98" i="25"/>
  <c r="C98" i="25" s="1"/>
  <c r="E97" i="25"/>
  <c r="F97" i="25" s="1"/>
  <c r="B97" i="25"/>
  <c r="C97" i="25" s="1"/>
  <c r="E96" i="25"/>
  <c r="B96" i="25"/>
  <c r="C96" i="25" s="1"/>
  <c r="E95" i="25"/>
  <c r="F95" i="25" s="1"/>
  <c r="B95" i="25"/>
  <c r="C95" i="25" s="1"/>
  <c r="E94" i="25"/>
  <c r="B94" i="25"/>
  <c r="C94" i="25" s="1"/>
  <c r="E93" i="25"/>
  <c r="F93" i="25" s="1"/>
  <c r="B93" i="25"/>
  <c r="C93" i="25" s="1"/>
  <c r="E92" i="25"/>
  <c r="F92" i="25" s="1"/>
  <c r="B92" i="25"/>
  <c r="C92" i="25" s="1"/>
  <c r="E91" i="25"/>
  <c r="F91" i="25" s="1"/>
  <c r="B91" i="25"/>
  <c r="C91" i="25" s="1"/>
  <c r="E90" i="25"/>
  <c r="F90" i="25" s="1"/>
  <c r="B90" i="25"/>
  <c r="C90" i="25" s="1"/>
  <c r="E89" i="25"/>
  <c r="F89" i="25" s="1"/>
  <c r="B89" i="25"/>
  <c r="C89" i="25" s="1"/>
  <c r="E88" i="25"/>
  <c r="B88" i="25"/>
  <c r="C88" i="25" s="1"/>
  <c r="E87" i="25"/>
  <c r="F87" i="25" s="1"/>
  <c r="B87" i="25"/>
  <c r="C87" i="25" s="1"/>
  <c r="E86" i="25"/>
  <c r="B86" i="25"/>
  <c r="C86" i="25" s="1"/>
  <c r="E85" i="25"/>
  <c r="F85" i="25" s="1"/>
  <c r="C85" i="25"/>
  <c r="E80" i="25"/>
  <c r="F80" i="25" s="1"/>
  <c r="B80" i="25"/>
  <c r="C80" i="25" s="1"/>
  <c r="E79" i="25"/>
  <c r="B79" i="25"/>
  <c r="C79" i="25" s="1"/>
  <c r="E78" i="25"/>
  <c r="F78" i="25" s="1"/>
  <c r="B78" i="25"/>
  <c r="C78" i="25" s="1"/>
  <c r="E77" i="25"/>
  <c r="F77" i="25" s="1"/>
  <c r="B77" i="25"/>
  <c r="C77" i="25" s="1"/>
  <c r="E76" i="25"/>
  <c r="B76" i="25"/>
  <c r="C76" i="25" s="1"/>
  <c r="E75" i="25"/>
  <c r="F75" i="25" s="1"/>
  <c r="B75" i="25"/>
  <c r="C75" i="25" s="1"/>
  <c r="E74" i="25"/>
  <c r="B74" i="25"/>
  <c r="C74" i="25" s="1"/>
  <c r="E73" i="25"/>
  <c r="F73" i="25" s="1"/>
  <c r="B73" i="25"/>
  <c r="C73" i="25" s="1"/>
  <c r="E72" i="25"/>
  <c r="B72" i="25"/>
  <c r="C72" i="25" s="1"/>
  <c r="E71" i="25"/>
  <c r="F71" i="25" s="1"/>
  <c r="B71" i="25"/>
  <c r="C71" i="25" s="1"/>
  <c r="E70" i="25"/>
  <c r="B70" i="25"/>
  <c r="C70" i="25" s="1"/>
  <c r="E69" i="25"/>
  <c r="F69" i="25" s="1"/>
  <c r="B69" i="25"/>
  <c r="C69" i="25" s="1"/>
  <c r="E68" i="25"/>
  <c r="B68" i="25"/>
  <c r="C68" i="25" s="1"/>
  <c r="E67" i="25"/>
  <c r="F67" i="25" s="1"/>
  <c r="B67" i="25"/>
  <c r="C67" i="25" s="1"/>
  <c r="E66" i="25"/>
  <c r="B66" i="25"/>
  <c r="C66" i="25" s="1"/>
  <c r="E65" i="25"/>
  <c r="F65" i="25" s="1"/>
  <c r="B65" i="25"/>
  <c r="C65" i="25" s="1"/>
  <c r="E64" i="25"/>
  <c r="B64" i="25"/>
  <c r="C64" i="25" s="1"/>
  <c r="E63" i="25"/>
  <c r="F63" i="25" s="1"/>
  <c r="B63" i="25"/>
  <c r="C63" i="25" s="1"/>
  <c r="E62" i="25"/>
  <c r="B62" i="25"/>
  <c r="C62" i="25" s="1"/>
  <c r="E61" i="25"/>
  <c r="F61" i="25" s="1"/>
  <c r="C61" i="25"/>
  <c r="C56" i="25"/>
  <c r="C55" i="25"/>
  <c r="C54" i="25"/>
  <c r="E54" i="25" s="1"/>
  <c r="C53" i="25"/>
  <c r="C52" i="25"/>
  <c r="E52" i="25" s="1"/>
  <c r="C51" i="25"/>
  <c r="C50" i="25"/>
  <c r="C49" i="25"/>
  <c r="C48" i="25"/>
  <c r="E48" i="25" s="1"/>
  <c r="C47" i="25"/>
  <c r="C46" i="25"/>
  <c r="C45" i="25"/>
  <c r="C44" i="25"/>
  <c r="E44" i="25" s="1"/>
  <c r="C43" i="25"/>
  <c r="C42" i="25"/>
  <c r="C41" i="25"/>
  <c r="C40" i="25"/>
  <c r="E40" i="25" s="1"/>
  <c r="C39" i="25"/>
  <c r="C38" i="25"/>
  <c r="C37" i="25"/>
  <c r="F15" i="25"/>
  <c r="F11" i="25"/>
  <c r="I138" i="25" s="1"/>
  <c r="F10" i="25"/>
  <c r="G122" i="25" s="1"/>
  <c r="G45" i="25"/>
  <c r="F7" i="25"/>
  <c r="E193" i="24"/>
  <c r="F193" i="24" s="1"/>
  <c r="B193" i="24"/>
  <c r="C193" i="24" s="1"/>
  <c r="E192" i="24"/>
  <c r="F192" i="24" s="1"/>
  <c r="B192" i="24"/>
  <c r="C192" i="24" s="1"/>
  <c r="E191" i="24"/>
  <c r="F191" i="24" s="1"/>
  <c r="B191" i="24"/>
  <c r="C191" i="24" s="1"/>
  <c r="E190" i="24"/>
  <c r="F190" i="24" s="1"/>
  <c r="B190" i="24"/>
  <c r="C190" i="24" s="1"/>
  <c r="E189" i="24"/>
  <c r="F189" i="24" s="1"/>
  <c r="B189" i="24"/>
  <c r="C189" i="24" s="1"/>
  <c r="E188" i="24"/>
  <c r="F188" i="24" s="1"/>
  <c r="B188" i="24"/>
  <c r="C188" i="24" s="1"/>
  <c r="E187" i="24"/>
  <c r="F187" i="24" s="1"/>
  <c r="B187" i="24"/>
  <c r="C187" i="24" s="1"/>
  <c r="E186" i="24"/>
  <c r="F186" i="24" s="1"/>
  <c r="B186" i="24"/>
  <c r="C186" i="24" s="1"/>
  <c r="E185" i="24"/>
  <c r="F185" i="24" s="1"/>
  <c r="B185" i="24"/>
  <c r="C185" i="24" s="1"/>
  <c r="E184" i="24"/>
  <c r="F184" i="24" s="1"/>
  <c r="B184" i="24"/>
  <c r="C184" i="24" s="1"/>
  <c r="E183" i="24"/>
  <c r="F183" i="24" s="1"/>
  <c r="B183" i="24"/>
  <c r="C183" i="24" s="1"/>
  <c r="E182" i="24"/>
  <c r="F182" i="24" s="1"/>
  <c r="B182" i="24"/>
  <c r="C182" i="24" s="1"/>
  <c r="E181" i="24"/>
  <c r="F181" i="24" s="1"/>
  <c r="B181" i="24"/>
  <c r="C181" i="24" s="1"/>
  <c r="E180" i="24"/>
  <c r="F180" i="24" s="1"/>
  <c r="B180" i="24"/>
  <c r="C180" i="24" s="1"/>
  <c r="E179" i="24"/>
  <c r="F179" i="24" s="1"/>
  <c r="B179" i="24"/>
  <c r="C179" i="24" s="1"/>
  <c r="E178" i="24"/>
  <c r="F178" i="24" s="1"/>
  <c r="B178" i="24"/>
  <c r="C178" i="24" s="1"/>
  <c r="E177" i="24"/>
  <c r="F177" i="24" s="1"/>
  <c r="B177" i="24"/>
  <c r="C177" i="24" s="1"/>
  <c r="E176" i="24"/>
  <c r="F176" i="24" s="1"/>
  <c r="C176" i="24"/>
  <c r="E171" i="24"/>
  <c r="F171" i="24" s="1"/>
  <c r="B171" i="24"/>
  <c r="C171" i="24" s="1"/>
  <c r="E170" i="24"/>
  <c r="B170" i="24"/>
  <c r="C170" i="24" s="1"/>
  <c r="E169" i="24"/>
  <c r="F169" i="24" s="1"/>
  <c r="B169" i="24"/>
  <c r="C169" i="24" s="1"/>
  <c r="E168" i="24"/>
  <c r="B168" i="24"/>
  <c r="C168" i="24" s="1"/>
  <c r="E167" i="24"/>
  <c r="F167" i="24" s="1"/>
  <c r="B167" i="24"/>
  <c r="C167" i="24" s="1"/>
  <c r="E166" i="24"/>
  <c r="B166" i="24"/>
  <c r="C166" i="24" s="1"/>
  <c r="E165" i="24"/>
  <c r="F165" i="24" s="1"/>
  <c r="B165" i="24"/>
  <c r="C165" i="24" s="1"/>
  <c r="E164" i="24"/>
  <c r="B164" i="24"/>
  <c r="C164" i="24" s="1"/>
  <c r="E163" i="24"/>
  <c r="F163" i="24" s="1"/>
  <c r="B163" i="24"/>
  <c r="C163" i="24" s="1"/>
  <c r="E162" i="24"/>
  <c r="B162" i="24"/>
  <c r="C162" i="24" s="1"/>
  <c r="E161" i="24"/>
  <c r="F161" i="24" s="1"/>
  <c r="B161" i="24"/>
  <c r="C161" i="24" s="1"/>
  <c r="E160" i="24"/>
  <c r="B160" i="24"/>
  <c r="C160" i="24" s="1"/>
  <c r="E159" i="24"/>
  <c r="F159" i="24" s="1"/>
  <c r="B159" i="24"/>
  <c r="C159" i="24" s="1"/>
  <c r="E158" i="24"/>
  <c r="F158" i="24" s="1"/>
  <c r="B158" i="24"/>
  <c r="C158" i="24" s="1"/>
  <c r="E157" i="24"/>
  <c r="F157" i="24" s="1"/>
  <c r="B157" i="24"/>
  <c r="C157" i="24" s="1"/>
  <c r="E156" i="24"/>
  <c r="F156" i="24" s="1"/>
  <c r="B156" i="24"/>
  <c r="C156" i="24" s="1"/>
  <c r="E155" i="24"/>
  <c r="F155" i="24" s="1"/>
  <c r="C155" i="24"/>
  <c r="E150" i="24"/>
  <c r="B150" i="24"/>
  <c r="C150" i="24" s="1"/>
  <c r="E149" i="24"/>
  <c r="B149" i="24"/>
  <c r="C149" i="24" s="1"/>
  <c r="E148" i="24"/>
  <c r="B148" i="24"/>
  <c r="C148" i="24" s="1"/>
  <c r="E147" i="24"/>
  <c r="B147" i="24"/>
  <c r="C147" i="24" s="1"/>
  <c r="E146" i="24"/>
  <c r="F146" i="24" s="1"/>
  <c r="B146" i="24"/>
  <c r="C146" i="24" s="1"/>
  <c r="E145" i="24"/>
  <c r="F145" i="24" s="1"/>
  <c r="B145" i="24"/>
  <c r="C145" i="24" s="1"/>
  <c r="E144" i="24"/>
  <c r="F144" i="24" s="1"/>
  <c r="B144" i="24"/>
  <c r="C144" i="24" s="1"/>
  <c r="E143" i="24"/>
  <c r="F143" i="24" s="1"/>
  <c r="B143" i="24"/>
  <c r="C143" i="24" s="1"/>
  <c r="E142" i="24"/>
  <c r="F142" i="24" s="1"/>
  <c r="B142" i="24"/>
  <c r="C142" i="24" s="1"/>
  <c r="E141" i="24"/>
  <c r="F141" i="24" s="1"/>
  <c r="B141" i="24"/>
  <c r="C141" i="24" s="1"/>
  <c r="E140" i="24"/>
  <c r="F140" i="24" s="1"/>
  <c r="B140" i="24"/>
  <c r="C140" i="24" s="1"/>
  <c r="E139" i="24"/>
  <c r="F139" i="24" s="1"/>
  <c r="B139" i="24"/>
  <c r="C139" i="24" s="1"/>
  <c r="E138" i="24"/>
  <c r="F138" i="24" s="1"/>
  <c r="B138" i="24"/>
  <c r="C138" i="24" s="1"/>
  <c r="E137" i="24"/>
  <c r="F137" i="24" s="1"/>
  <c r="B137" i="24"/>
  <c r="C137" i="24" s="1"/>
  <c r="E136" i="24"/>
  <c r="F136" i="24" s="1"/>
  <c r="B136" i="24"/>
  <c r="C136" i="24" s="1"/>
  <c r="E135" i="24"/>
  <c r="F135" i="24" s="1"/>
  <c r="B135" i="24"/>
  <c r="C135" i="24" s="1"/>
  <c r="E134" i="24"/>
  <c r="B134" i="24"/>
  <c r="C134" i="24" s="1"/>
  <c r="E133" i="24"/>
  <c r="F133" i="24" s="1"/>
  <c r="B133" i="24"/>
  <c r="C133" i="24" s="1"/>
  <c r="E132" i="24"/>
  <c r="B132" i="24"/>
  <c r="C132" i="24" s="1"/>
  <c r="E131" i="24"/>
  <c r="C131" i="24"/>
  <c r="E127" i="24"/>
  <c r="F127" i="24" s="1"/>
  <c r="B127" i="24"/>
  <c r="C127" i="24" s="1"/>
  <c r="E126" i="24"/>
  <c r="B126" i="24"/>
  <c r="C126" i="24" s="1"/>
  <c r="E125" i="24"/>
  <c r="F125" i="24" s="1"/>
  <c r="B125" i="24"/>
  <c r="C125" i="24" s="1"/>
  <c r="E124" i="24"/>
  <c r="B124" i="24"/>
  <c r="C124" i="24" s="1"/>
  <c r="E123" i="24"/>
  <c r="F123" i="24" s="1"/>
  <c r="B123" i="24"/>
  <c r="C123" i="24" s="1"/>
  <c r="E122" i="24"/>
  <c r="B122" i="24"/>
  <c r="C122" i="24" s="1"/>
  <c r="E121" i="24"/>
  <c r="F121" i="24" s="1"/>
  <c r="B121" i="24"/>
  <c r="C121" i="24" s="1"/>
  <c r="E120" i="24"/>
  <c r="B120" i="24"/>
  <c r="C120" i="24" s="1"/>
  <c r="E119" i="24"/>
  <c r="F119" i="24" s="1"/>
  <c r="B119" i="24"/>
  <c r="C119" i="24" s="1"/>
  <c r="E118" i="24"/>
  <c r="B118" i="24"/>
  <c r="C118" i="24" s="1"/>
  <c r="E117" i="24"/>
  <c r="F117" i="24" s="1"/>
  <c r="B117" i="24"/>
  <c r="C117" i="24" s="1"/>
  <c r="E116" i="24"/>
  <c r="B116" i="24"/>
  <c r="C116" i="24" s="1"/>
  <c r="E115" i="24"/>
  <c r="F115" i="24" s="1"/>
  <c r="B115" i="24"/>
  <c r="C115" i="24" s="1"/>
  <c r="E114" i="24"/>
  <c r="B114" i="24"/>
  <c r="C114" i="24" s="1"/>
  <c r="E113" i="24"/>
  <c r="F113" i="24" s="1"/>
  <c r="B113" i="24"/>
  <c r="C113" i="24" s="1"/>
  <c r="E112" i="24"/>
  <c r="B112" i="24"/>
  <c r="C112" i="24" s="1"/>
  <c r="E111" i="24"/>
  <c r="F111" i="24" s="1"/>
  <c r="B111" i="24"/>
  <c r="C111" i="24" s="1"/>
  <c r="E110" i="24"/>
  <c r="B110" i="24"/>
  <c r="C110" i="24" s="1"/>
  <c r="E109" i="24"/>
  <c r="F109" i="24" s="1"/>
  <c r="C109" i="24"/>
  <c r="E104" i="24"/>
  <c r="F104" i="24" s="1"/>
  <c r="B104" i="24"/>
  <c r="C104" i="24" s="1"/>
  <c r="E103" i="24"/>
  <c r="F103" i="24" s="1"/>
  <c r="B103" i="24"/>
  <c r="C103" i="24" s="1"/>
  <c r="E102" i="24"/>
  <c r="F102" i="24" s="1"/>
  <c r="B102" i="24"/>
  <c r="C102" i="24" s="1"/>
  <c r="E101" i="24"/>
  <c r="B101" i="24"/>
  <c r="C101" i="24" s="1"/>
  <c r="E100" i="24"/>
  <c r="F100" i="24" s="1"/>
  <c r="B100" i="24"/>
  <c r="C100" i="24" s="1"/>
  <c r="E99" i="24"/>
  <c r="F99" i="24" s="1"/>
  <c r="B99" i="24"/>
  <c r="C99" i="24" s="1"/>
  <c r="E98" i="24"/>
  <c r="F98" i="24" s="1"/>
  <c r="B98" i="24"/>
  <c r="C98" i="24" s="1"/>
  <c r="E97" i="24"/>
  <c r="B97" i="24"/>
  <c r="C97" i="24" s="1"/>
  <c r="E96" i="24"/>
  <c r="F96" i="24" s="1"/>
  <c r="B96" i="24"/>
  <c r="C96" i="24" s="1"/>
  <c r="E95" i="24"/>
  <c r="F95" i="24" s="1"/>
  <c r="B95" i="24"/>
  <c r="C95" i="24" s="1"/>
  <c r="E94" i="24"/>
  <c r="F94" i="24" s="1"/>
  <c r="B94" i="24"/>
  <c r="C94" i="24" s="1"/>
  <c r="E93" i="24"/>
  <c r="B93" i="24"/>
  <c r="C93" i="24" s="1"/>
  <c r="E92" i="24"/>
  <c r="F92" i="24" s="1"/>
  <c r="B92" i="24"/>
  <c r="C92" i="24" s="1"/>
  <c r="E91" i="24"/>
  <c r="F91" i="24" s="1"/>
  <c r="B91" i="24"/>
  <c r="C91" i="24" s="1"/>
  <c r="E90" i="24"/>
  <c r="F90" i="24" s="1"/>
  <c r="B90" i="24"/>
  <c r="C90" i="24" s="1"/>
  <c r="E89" i="24"/>
  <c r="B89" i="24"/>
  <c r="C89" i="24" s="1"/>
  <c r="E88" i="24"/>
  <c r="F88" i="24" s="1"/>
  <c r="B88" i="24"/>
  <c r="C88" i="24" s="1"/>
  <c r="E87" i="24"/>
  <c r="F87" i="24" s="1"/>
  <c r="B87" i="24"/>
  <c r="C87" i="24" s="1"/>
  <c r="E86" i="24"/>
  <c r="F86" i="24" s="1"/>
  <c r="B86" i="24"/>
  <c r="C86" i="24" s="1"/>
  <c r="E85" i="24"/>
  <c r="C85" i="24"/>
  <c r="E80" i="24"/>
  <c r="F80" i="24" s="1"/>
  <c r="B80" i="24"/>
  <c r="C80" i="24" s="1"/>
  <c r="E79" i="24"/>
  <c r="F79" i="24" s="1"/>
  <c r="B79" i="24"/>
  <c r="C79" i="24" s="1"/>
  <c r="E78" i="24"/>
  <c r="F78" i="24" s="1"/>
  <c r="B78" i="24"/>
  <c r="C78" i="24" s="1"/>
  <c r="E77" i="24"/>
  <c r="B77" i="24"/>
  <c r="C77" i="24" s="1"/>
  <c r="E76" i="24"/>
  <c r="F76" i="24" s="1"/>
  <c r="B76" i="24"/>
  <c r="C76" i="24" s="1"/>
  <c r="E75" i="24"/>
  <c r="F75" i="24" s="1"/>
  <c r="B75" i="24"/>
  <c r="C75" i="24" s="1"/>
  <c r="E74" i="24"/>
  <c r="F74" i="24" s="1"/>
  <c r="B74" i="24"/>
  <c r="C74" i="24" s="1"/>
  <c r="E73" i="24"/>
  <c r="F73" i="24" s="1"/>
  <c r="B73" i="24"/>
  <c r="C73" i="24" s="1"/>
  <c r="E72" i="24"/>
  <c r="F72" i="24" s="1"/>
  <c r="B72" i="24"/>
  <c r="C72" i="24" s="1"/>
  <c r="E71" i="24"/>
  <c r="F71" i="24" s="1"/>
  <c r="B71" i="24"/>
  <c r="C71" i="24" s="1"/>
  <c r="E70" i="24"/>
  <c r="F70" i="24" s="1"/>
  <c r="B70" i="24"/>
  <c r="C70" i="24" s="1"/>
  <c r="E69" i="24"/>
  <c r="B69" i="24"/>
  <c r="C69" i="24" s="1"/>
  <c r="E68" i="24"/>
  <c r="F68" i="24" s="1"/>
  <c r="B68" i="24"/>
  <c r="C68" i="24" s="1"/>
  <c r="E67" i="24"/>
  <c r="F67" i="24" s="1"/>
  <c r="B67" i="24"/>
  <c r="C67" i="24" s="1"/>
  <c r="E66" i="24"/>
  <c r="F66" i="24" s="1"/>
  <c r="B66" i="24"/>
  <c r="C66" i="24" s="1"/>
  <c r="E65" i="24"/>
  <c r="F65" i="24" s="1"/>
  <c r="B65" i="24"/>
  <c r="C65" i="24" s="1"/>
  <c r="E64" i="24"/>
  <c r="F64" i="24" s="1"/>
  <c r="B64" i="24"/>
  <c r="C64" i="24" s="1"/>
  <c r="E63" i="24"/>
  <c r="F63" i="24" s="1"/>
  <c r="B63" i="24"/>
  <c r="C63" i="24" s="1"/>
  <c r="E62" i="24"/>
  <c r="F62" i="24" s="1"/>
  <c r="B62" i="24"/>
  <c r="C62" i="24" s="1"/>
  <c r="E61" i="24"/>
  <c r="C61" i="24"/>
  <c r="C56" i="24"/>
  <c r="E56" i="24" s="1"/>
  <c r="C55" i="24"/>
  <c r="E55" i="24" s="1"/>
  <c r="C54" i="24"/>
  <c r="E54" i="24" s="1"/>
  <c r="C53" i="24"/>
  <c r="E53" i="24" s="1"/>
  <c r="C52" i="24"/>
  <c r="E52" i="24" s="1"/>
  <c r="C51" i="24"/>
  <c r="E51" i="24" s="1"/>
  <c r="C50" i="24"/>
  <c r="E50" i="24" s="1"/>
  <c r="C49" i="24"/>
  <c r="E49" i="24" s="1"/>
  <c r="C48" i="24"/>
  <c r="E48" i="24" s="1"/>
  <c r="C47" i="24"/>
  <c r="E47" i="24" s="1"/>
  <c r="C46" i="24"/>
  <c r="E46" i="24" s="1"/>
  <c r="C45" i="24"/>
  <c r="E45" i="24" s="1"/>
  <c r="C44" i="24"/>
  <c r="E44" i="24" s="1"/>
  <c r="C43" i="24"/>
  <c r="E43" i="24" s="1"/>
  <c r="C42" i="24"/>
  <c r="E42" i="24" s="1"/>
  <c r="C41" i="24"/>
  <c r="C40" i="24"/>
  <c r="C39" i="24"/>
  <c r="C38" i="24"/>
  <c r="C37" i="24"/>
  <c r="F15" i="24"/>
  <c r="F11" i="24"/>
  <c r="F10" i="24"/>
  <c r="G148" i="24" s="1"/>
  <c r="F7" i="24"/>
  <c r="E86" i="23"/>
  <c r="E87" i="23"/>
  <c r="E88" i="23"/>
  <c r="E89" i="23"/>
  <c r="F89" i="23" s="1"/>
  <c r="E90" i="23"/>
  <c r="F90" i="23" s="1"/>
  <c r="E91" i="23"/>
  <c r="F91" i="23" s="1"/>
  <c r="E92" i="23"/>
  <c r="F92" i="23" s="1"/>
  <c r="E93" i="23"/>
  <c r="F93" i="23" s="1"/>
  <c r="E94" i="23"/>
  <c r="F94" i="23" s="1"/>
  <c r="E95" i="23"/>
  <c r="F95" i="23" s="1"/>
  <c r="E96" i="23"/>
  <c r="F96" i="23" s="1"/>
  <c r="E97" i="23"/>
  <c r="F97" i="23" s="1"/>
  <c r="E98" i="23"/>
  <c r="F98" i="23" s="1"/>
  <c r="E99" i="23"/>
  <c r="F99" i="23" s="1"/>
  <c r="E100" i="23"/>
  <c r="F100" i="23" s="1"/>
  <c r="E101" i="23"/>
  <c r="F101" i="23" s="1"/>
  <c r="F102" i="23"/>
  <c r="F103" i="23"/>
  <c r="E104" i="23"/>
  <c r="F104" i="23" s="1"/>
  <c r="E110" i="23"/>
  <c r="F110" i="23" s="1"/>
  <c r="E111" i="23"/>
  <c r="F111" i="23" s="1"/>
  <c r="E112" i="23"/>
  <c r="F112" i="23" s="1"/>
  <c r="E113" i="23"/>
  <c r="F113" i="23" s="1"/>
  <c r="E114" i="23"/>
  <c r="F114" i="23" s="1"/>
  <c r="E115" i="23"/>
  <c r="F115" i="23" s="1"/>
  <c r="E116" i="23"/>
  <c r="F116" i="23" s="1"/>
  <c r="E117" i="23"/>
  <c r="F117" i="23" s="1"/>
  <c r="E118" i="23"/>
  <c r="F118" i="23" s="1"/>
  <c r="E119" i="23"/>
  <c r="F119" i="23" s="1"/>
  <c r="E120" i="23"/>
  <c r="F120" i="23" s="1"/>
  <c r="E121" i="23"/>
  <c r="F121" i="23" s="1"/>
  <c r="E122" i="23"/>
  <c r="F122" i="23" s="1"/>
  <c r="E123" i="23"/>
  <c r="F123" i="23" s="1"/>
  <c r="E124" i="23"/>
  <c r="F124" i="23" s="1"/>
  <c r="F125" i="23"/>
  <c r="F126" i="23"/>
  <c r="E127" i="23"/>
  <c r="F127" i="23" s="1"/>
  <c r="E132" i="23"/>
  <c r="F132" i="23" s="1"/>
  <c r="E133" i="23"/>
  <c r="F133" i="23" s="1"/>
  <c r="E134" i="23"/>
  <c r="F134" i="23" s="1"/>
  <c r="E135" i="23"/>
  <c r="F135" i="23" s="1"/>
  <c r="E136" i="23"/>
  <c r="F136" i="23" s="1"/>
  <c r="E137" i="23"/>
  <c r="F137" i="23" s="1"/>
  <c r="E138" i="23"/>
  <c r="F138" i="23" s="1"/>
  <c r="E139" i="23"/>
  <c r="F139" i="23" s="1"/>
  <c r="E140" i="23"/>
  <c r="F140" i="23" s="1"/>
  <c r="E141" i="23"/>
  <c r="F141" i="23" s="1"/>
  <c r="E142" i="23"/>
  <c r="F142" i="23" s="1"/>
  <c r="E143" i="23"/>
  <c r="F143" i="23" s="1"/>
  <c r="E144" i="23"/>
  <c r="F144" i="23" s="1"/>
  <c r="E145" i="23"/>
  <c r="F145" i="23" s="1"/>
  <c r="E146" i="23"/>
  <c r="F146" i="23" s="1"/>
  <c r="E147" i="23"/>
  <c r="F147" i="23" s="1"/>
  <c r="F148" i="23"/>
  <c r="F149" i="23"/>
  <c r="E150" i="23"/>
  <c r="F150" i="23" s="1"/>
  <c r="E156" i="23"/>
  <c r="F156" i="23" s="1"/>
  <c r="E157" i="23"/>
  <c r="E158" i="23"/>
  <c r="F158" i="23" s="1"/>
  <c r="E159" i="23"/>
  <c r="F159" i="23" s="1"/>
  <c r="E160" i="23"/>
  <c r="F160" i="23" s="1"/>
  <c r="E161" i="23"/>
  <c r="F161" i="23" s="1"/>
  <c r="E162" i="23"/>
  <c r="F162" i="23" s="1"/>
  <c r="E163" i="23"/>
  <c r="F163" i="23" s="1"/>
  <c r="E164" i="23"/>
  <c r="F164" i="23" s="1"/>
  <c r="E165" i="23"/>
  <c r="F165" i="23" s="1"/>
  <c r="E166" i="23"/>
  <c r="F166" i="23" s="1"/>
  <c r="E167" i="23"/>
  <c r="F167" i="23" s="1"/>
  <c r="E168" i="23"/>
  <c r="F168" i="23" s="1"/>
  <c r="F169" i="23"/>
  <c r="F170" i="23"/>
  <c r="E171" i="23"/>
  <c r="F171" i="23" s="1"/>
  <c r="E177" i="23"/>
  <c r="F177" i="23" s="1"/>
  <c r="E178" i="23"/>
  <c r="F178" i="23" s="1"/>
  <c r="E179" i="23"/>
  <c r="F179" i="23" s="1"/>
  <c r="E180" i="23"/>
  <c r="F180" i="23" s="1"/>
  <c r="E181" i="23"/>
  <c r="F181" i="23" s="1"/>
  <c r="E182" i="23"/>
  <c r="F182" i="23" s="1"/>
  <c r="E183" i="23"/>
  <c r="F183" i="23" s="1"/>
  <c r="E184" i="23"/>
  <c r="F184" i="23" s="1"/>
  <c r="E185" i="23"/>
  <c r="F185" i="23" s="1"/>
  <c r="E186" i="23"/>
  <c r="F186" i="23" s="1"/>
  <c r="E187" i="23"/>
  <c r="F187" i="23" s="1"/>
  <c r="E188" i="23"/>
  <c r="F188" i="23" s="1"/>
  <c r="E189" i="23"/>
  <c r="F189" i="23" s="1"/>
  <c r="E190" i="23"/>
  <c r="F190" i="23" s="1"/>
  <c r="F191" i="23"/>
  <c r="F192" i="23"/>
  <c r="E193" i="23"/>
  <c r="F193" i="23" s="1"/>
  <c r="E176" i="23"/>
  <c r="F176" i="23" s="1"/>
  <c r="E155" i="23"/>
  <c r="F155" i="23" s="1"/>
  <c r="E131" i="23"/>
  <c r="F131" i="23" s="1"/>
  <c r="E109" i="23"/>
  <c r="F109" i="23" s="1"/>
  <c r="E85" i="23"/>
  <c r="F85" i="23" s="1"/>
  <c r="E62" i="23"/>
  <c r="F62" i="23" s="1"/>
  <c r="E63" i="23"/>
  <c r="F63" i="23" s="1"/>
  <c r="E64" i="23"/>
  <c r="F64" i="23" s="1"/>
  <c r="E65" i="23"/>
  <c r="F65" i="23" s="1"/>
  <c r="E66" i="23"/>
  <c r="F66" i="23" s="1"/>
  <c r="E67" i="23"/>
  <c r="F67" i="23" s="1"/>
  <c r="E68" i="23"/>
  <c r="F68" i="23" s="1"/>
  <c r="E69" i="23"/>
  <c r="F69" i="23" s="1"/>
  <c r="E70" i="23"/>
  <c r="F70" i="23" s="1"/>
  <c r="E71" i="23"/>
  <c r="F71" i="23" s="1"/>
  <c r="E72" i="23"/>
  <c r="F72" i="23" s="1"/>
  <c r="E73" i="23"/>
  <c r="F73" i="23" s="1"/>
  <c r="E74" i="23"/>
  <c r="F74" i="23" s="1"/>
  <c r="E75" i="23"/>
  <c r="F75" i="23" s="1"/>
  <c r="E76" i="23"/>
  <c r="F76" i="23" s="1"/>
  <c r="E77" i="23"/>
  <c r="F77" i="23" s="1"/>
  <c r="F78" i="23"/>
  <c r="F79" i="23"/>
  <c r="E80" i="23"/>
  <c r="F80" i="23" s="1"/>
  <c r="E61" i="23"/>
  <c r="F61" i="23" s="1"/>
  <c r="C38" i="23"/>
  <c r="E38" i="23" s="1"/>
  <c r="C39" i="23"/>
  <c r="E39" i="23" s="1"/>
  <c r="C40" i="23"/>
  <c r="E40" i="23" s="1"/>
  <c r="C41" i="23"/>
  <c r="C42" i="23"/>
  <c r="E42" i="23" s="1"/>
  <c r="C43" i="23"/>
  <c r="E43" i="23" s="1"/>
  <c r="C44" i="23"/>
  <c r="E44" i="23" s="1"/>
  <c r="C45" i="23"/>
  <c r="E45" i="23" s="1"/>
  <c r="C46" i="23"/>
  <c r="E46" i="23" s="1"/>
  <c r="C47" i="23"/>
  <c r="E47" i="23" s="1"/>
  <c r="C48" i="23"/>
  <c r="E48" i="23" s="1"/>
  <c r="C49" i="23"/>
  <c r="E49" i="23" s="1"/>
  <c r="C50" i="23"/>
  <c r="E50" i="23" s="1"/>
  <c r="C51" i="23"/>
  <c r="E51" i="23" s="1"/>
  <c r="C52" i="23"/>
  <c r="E52" i="23" s="1"/>
  <c r="C53" i="23"/>
  <c r="E53" i="23" s="1"/>
  <c r="C54" i="23"/>
  <c r="E54" i="23" s="1"/>
  <c r="C55" i="23"/>
  <c r="E55" i="23" s="1"/>
  <c r="C56" i="23"/>
  <c r="E56" i="23" s="1"/>
  <c r="C37" i="23"/>
  <c r="B193" i="23"/>
  <c r="C193" i="23" s="1"/>
  <c r="B192" i="23"/>
  <c r="C192" i="23" s="1"/>
  <c r="B191" i="23"/>
  <c r="C191" i="23" s="1"/>
  <c r="B190" i="23"/>
  <c r="C190" i="23" s="1"/>
  <c r="B189" i="23"/>
  <c r="C189" i="23" s="1"/>
  <c r="B188" i="23"/>
  <c r="C188" i="23" s="1"/>
  <c r="B187" i="23"/>
  <c r="C187" i="23" s="1"/>
  <c r="B186" i="23"/>
  <c r="C186" i="23" s="1"/>
  <c r="B185" i="23"/>
  <c r="C185" i="23" s="1"/>
  <c r="B184" i="23"/>
  <c r="C184" i="23" s="1"/>
  <c r="B183" i="23"/>
  <c r="C183" i="23" s="1"/>
  <c r="B182" i="23"/>
  <c r="C182" i="23" s="1"/>
  <c r="B181" i="23"/>
  <c r="C181" i="23" s="1"/>
  <c r="B180" i="23"/>
  <c r="C180" i="23" s="1"/>
  <c r="B179" i="23"/>
  <c r="C179" i="23" s="1"/>
  <c r="B178" i="23"/>
  <c r="C178" i="23" s="1"/>
  <c r="B177" i="23"/>
  <c r="C177" i="23" s="1"/>
  <c r="C176" i="23"/>
  <c r="B171" i="23"/>
  <c r="C171" i="23" s="1"/>
  <c r="B170" i="23"/>
  <c r="C170" i="23" s="1"/>
  <c r="B169" i="23"/>
  <c r="C169" i="23" s="1"/>
  <c r="B168" i="23"/>
  <c r="C168" i="23" s="1"/>
  <c r="B167" i="23"/>
  <c r="C167" i="23" s="1"/>
  <c r="B166" i="23"/>
  <c r="C166" i="23" s="1"/>
  <c r="B165" i="23"/>
  <c r="C165" i="23" s="1"/>
  <c r="B164" i="23"/>
  <c r="C164" i="23" s="1"/>
  <c r="B163" i="23"/>
  <c r="C163" i="23" s="1"/>
  <c r="B162" i="23"/>
  <c r="C162" i="23" s="1"/>
  <c r="B161" i="23"/>
  <c r="C161" i="23" s="1"/>
  <c r="B160" i="23"/>
  <c r="C160" i="23" s="1"/>
  <c r="B159" i="23"/>
  <c r="C159" i="23" s="1"/>
  <c r="B158" i="23"/>
  <c r="C158" i="23" s="1"/>
  <c r="B157" i="23"/>
  <c r="C157" i="23" s="1"/>
  <c r="B156" i="23"/>
  <c r="C156" i="23" s="1"/>
  <c r="C155" i="23"/>
  <c r="B150" i="23"/>
  <c r="C150" i="23" s="1"/>
  <c r="B149" i="23"/>
  <c r="C149" i="23" s="1"/>
  <c r="B148" i="23"/>
  <c r="C148" i="23" s="1"/>
  <c r="B147" i="23"/>
  <c r="C147" i="23" s="1"/>
  <c r="B146" i="23"/>
  <c r="C146" i="23" s="1"/>
  <c r="B145" i="23"/>
  <c r="C145" i="23" s="1"/>
  <c r="B144" i="23"/>
  <c r="C144" i="23" s="1"/>
  <c r="B143" i="23"/>
  <c r="C143" i="23" s="1"/>
  <c r="B142" i="23"/>
  <c r="C142" i="23" s="1"/>
  <c r="B141" i="23"/>
  <c r="C141" i="23" s="1"/>
  <c r="B140" i="23"/>
  <c r="C140" i="23" s="1"/>
  <c r="B139" i="23"/>
  <c r="C139" i="23" s="1"/>
  <c r="B138" i="23"/>
  <c r="C138" i="23" s="1"/>
  <c r="B137" i="23"/>
  <c r="C137" i="23" s="1"/>
  <c r="B136" i="23"/>
  <c r="C136" i="23" s="1"/>
  <c r="B135" i="23"/>
  <c r="C135" i="23" s="1"/>
  <c r="B134" i="23"/>
  <c r="C134" i="23" s="1"/>
  <c r="B133" i="23"/>
  <c r="C133" i="23" s="1"/>
  <c r="B132" i="23"/>
  <c r="C132" i="23" s="1"/>
  <c r="C131" i="23"/>
  <c r="B127" i="23"/>
  <c r="C127" i="23" s="1"/>
  <c r="B126" i="23"/>
  <c r="C126" i="23" s="1"/>
  <c r="B125" i="23"/>
  <c r="C125" i="23" s="1"/>
  <c r="B124" i="23"/>
  <c r="C124" i="23" s="1"/>
  <c r="B123" i="23"/>
  <c r="C123" i="23" s="1"/>
  <c r="B122" i="23"/>
  <c r="C122" i="23" s="1"/>
  <c r="B121" i="23"/>
  <c r="C121" i="23" s="1"/>
  <c r="B120" i="23"/>
  <c r="C120" i="23" s="1"/>
  <c r="B119" i="23"/>
  <c r="C119" i="23" s="1"/>
  <c r="B118" i="23"/>
  <c r="C118" i="23" s="1"/>
  <c r="B117" i="23"/>
  <c r="C117" i="23" s="1"/>
  <c r="B116" i="23"/>
  <c r="C116" i="23" s="1"/>
  <c r="B115" i="23"/>
  <c r="C115" i="23" s="1"/>
  <c r="B114" i="23"/>
  <c r="C114" i="23" s="1"/>
  <c r="B113" i="23"/>
  <c r="C113" i="23" s="1"/>
  <c r="B112" i="23"/>
  <c r="C112" i="23" s="1"/>
  <c r="B111" i="23"/>
  <c r="C111" i="23" s="1"/>
  <c r="B110" i="23"/>
  <c r="C110" i="23" s="1"/>
  <c r="C109" i="23"/>
  <c r="B104" i="23"/>
  <c r="C104" i="23" s="1"/>
  <c r="B103" i="23"/>
  <c r="C103" i="23" s="1"/>
  <c r="B102" i="23"/>
  <c r="C102" i="23" s="1"/>
  <c r="B101" i="23"/>
  <c r="C101" i="23" s="1"/>
  <c r="B100" i="23"/>
  <c r="C100" i="23" s="1"/>
  <c r="B99" i="23"/>
  <c r="C99" i="23" s="1"/>
  <c r="B98" i="23"/>
  <c r="C98" i="23" s="1"/>
  <c r="B97" i="23"/>
  <c r="C97" i="23" s="1"/>
  <c r="B96" i="23"/>
  <c r="C96" i="23" s="1"/>
  <c r="B95" i="23"/>
  <c r="C95" i="23" s="1"/>
  <c r="B94" i="23"/>
  <c r="C94" i="23" s="1"/>
  <c r="B93" i="23"/>
  <c r="C93" i="23" s="1"/>
  <c r="B92" i="23"/>
  <c r="C92" i="23" s="1"/>
  <c r="B91" i="23"/>
  <c r="C91" i="23" s="1"/>
  <c r="B90" i="23"/>
  <c r="C90" i="23" s="1"/>
  <c r="B89" i="23"/>
  <c r="C89" i="23" s="1"/>
  <c r="B88" i="23"/>
  <c r="C88" i="23" s="1"/>
  <c r="B87" i="23"/>
  <c r="C87" i="23" s="1"/>
  <c r="B86" i="23"/>
  <c r="C86" i="23" s="1"/>
  <c r="C85" i="23"/>
  <c r="B80" i="23"/>
  <c r="C80" i="23" s="1"/>
  <c r="B79" i="23"/>
  <c r="C79" i="23" s="1"/>
  <c r="B78" i="23"/>
  <c r="C78" i="23" s="1"/>
  <c r="B77" i="23"/>
  <c r="C77" i="23" s="1"/>
  <c r="B76" i="23"/>
  <c r="C76" i="23" s="1"/>
  <c r="B75" i="23"/>
  <c r="C75" i="23" s="1"/>
  <c r="B74" i="23"/>
  <c r="C74" i="23" s="1"/>
  <c r="B73" i="23"/>
  <c r="C73" i="23" s="1"/>
  <c r="B72" i="23"/>
  <c r="C72" i="23" s="1"/>
  <c r="B71" i="23"/>
  <c r="C71" i="23" s="1"/>
  <c r="B70" i="23"/>
  <c r="C70" i="23" s="1"/>
  <c r="B69" i="23"/>
  <c r="C69" i="23" s="1"/>
  <c r="B68" i="23"/>
  <c r="C68" i="23" s="1"/>
  <c r="B67" i="23"/>
  <c r="C67" i="23" s="1"/>
  <c r="B66" i="23"/>
  <c r="C66" i="23" s="1"/>
  <c r="B65" i="23"/>
  <c r="C65" i="23" s="1"/>
  <c r="B64" i="23"/>
  <c r="C64" i="23" s="1"/>
  <c r="B63" i="23"/>
  <c r="C63" i="23" s="1"/>
  <c r="B62" i="23"/>
  <c r="C62" i="23" s="1"/>
  <c r="C61" i="23"/>
  <c r="F15" i="23"/>
  <c r="F11" i="23"/>
  <c r="I177" i="23" s="1"/>
  <c r="F10" i="23"/>
  <c r="G138" i="23" s="1"/>
  <c r="G56" i="23"/>
  <c r="F7" i="23"/>
  <c r="F15" i="9"/>
  <c r="J61" i="9" l="1"/>
  <c r="J179" i="9"/>
  <c r="J180" i="9"/>
  <c r="J181" i="9"/>
  <c r="J182" i="9"/>
  <c r="J162" i="9"/>
  <c r="J163" i="9"/>
  <c r="J170" i="9"/>
  <c r="J171" i="9"/>
  <c r="J132" i="9"/>
  <c r="J137" i="9"/>
  <c r="J140" i="9"/>
  <c r="J145" i="9"/>
  <c r="J148" i="9"/>
  <c r="J110" i="9"/>
  <c r="J111" i="9"/>
  <c r="J124" i="9"/>
  <c r="J125" i="9"/>
  <c r="J126" i="9"/>
  <c r="J127" i="9"/>
  <c r="J87" i="9"/>
  <c r="J90" i="9"/>
  <c r="J177" i="9"/>
  <c r="J178" i="9"/>
  <c r="J191" i="9"/>
  <c r="J192" i="9"/>
  <c r="J193" i="9"/>
  <c r="J156" i="9"/>
  <c r="J161" i="9"/>
  <c r="J164" i="9"/>
  <c r="J169" i="9"/>
  <c r="J155" i="9"/>
  <c r="J134" i="9"/>
  <c r="J135" i="9"/>
  <c r="J142" i="9"/>
  <c r="J143" i="9"/>
  <c r="J150" i="9"/>
  <c r="J131" i="9"/>
  <c r="J120" i="9"/>
  <c r="J121" i="9"/>
  <c r="J122" i="9"/>
  <c r="J123" i="9"/>
  <c r="J92" i="9"/>
  <c r="J93" i="9"/>
  <c r="J187" i="9"/>
  <c r="J188" i="9"/>
  <c r="J189" i="9"/>
  <c r="J190" i="9"/>
  <c r="J176" i="9"/>
  <c r="J158" i="9"/>
  <c r="J159" i="9"/>
  <c r="J166" i="9"/>
  <c r="J167" i="9"/>
  <c r="J133" i="9"/>
  <c r="J136" i="9"/>
  <c r="J141" i="9"/>
  <c r="J144" i="9"/>
  <c r="J149" i="9"/>
  <c r="J116" i="9"/>
  <c r="J117" i="9"/>
  <c r="J118" i="9"/>
  <c r="J119" i="9"/>
  <c r="J86" i="9"/>
  <c r="J91" i="9"/>
  <c r="J186" i="9"/>
  <c r="J147" i="9"/>
  <c r="J113" i="9"/>
  <c r="J95" i="9"/>
  <c r="J98" i="9"/>
  <c r="J103" i="9"/>
  <c r="J66" i="9"/>
  <c r="J67" i="9"/>
  <c r="J74" i="9"/>
  <c r="J75" i="9"/>
  <c r="J183" i="9"/>
  <c r="J160" i="9"/>
  <c r="J114" i="9"/>
  <c r="J88" i="9"/>
  <c r="J100" i="9"/>
  <c r="J101" i="9"/>
  <c r="J65" i="9"/>
  <c r="J68" i="9"/>
  <c r="J73" i="9"/>
  <c r="J76" i="9"/>
  <c r="J184" i="9"/>
  <c r="J157" i="9"/>
  <c r="J168" i="9"/>
  <c r="J138" i="9"/>
  <c r="J115" i="9"/>
  <c r="J109" i="9"/>
  <c r="J89" i="9"/>
  <c r="J94" i="9"/>
  <c r="J99" i="9"/>
  <c r="J102" i="9"/>
  <c r="J62" i="9"/>
  <c r="J63" i="9"/>
  <c r="J70" i="9"/>
  <c r="J71" i="9"/>
  <c r="J78" i="9"/>
  <c r="J79" i="9"/>
  <c r="J146" i="9"/>
  <c r="J97" i="9"/>
  <c r="J104" i="9"/>
  <c r="J64" i="9"/>
  <c r="J185" i="9"/>
  <c r="J85" i="9"/>
  <c r="J72" i="9"/>
  <c r="J165" i="9"/>
  <c r="J139" i="9"/>
  <c r="J112" i="9"/>
  <c r="J69" i="9"/>
  <c r="J80" i="9"/>
  <c r="J77" i="9"/>
  <c r="J96" i="9"/>
  <c r="N181" i="23"/>
  <c r="O181" i="23" s="1"/>
  <c r="N182" i="23"/>
  <c r="O182" i="23" s="1"/>
  <c r="N184" i="23"/>
  <c r="N189" i="23"/>
  <c r="N190" i="23"/>
  <c r="O190" i="23" s="1"/>
  <c r="N192" i="23"/>
  <c r="O192" i="23" s="1"/>
  <c r="N176" i="23"/>
  <c r="O176" i="23" s="1"/>
  <c r="N162" i="23"/>
  <c r="O162" i="23" s="1"/>
  <c r="N179" i="23"/>
  <c r="N177" i="23"/>
  <c r="O177" i="23" s="1"/>
  <c r="N178" i="23"/>
  <c r="O178" i="23" s="1"/>
  <c r="N180" i="23"/>
  <c r="O180" i="23" s="1"/>
  <c r="N185" i="23"/>
  <c r="N186" i="23"/>
  <c r="O186" i="23" s="1"/>
  <c r="N188" i="23"/>
  <c r="N193" i="23"/>
  <c r="O193" i="23" s="1"/>
  <c r="N158" i="23"/>
  <c r="N191" i="23"/>
  <c r="O191" i="23" s="1"/>
  <c r="N157" i="23"/>
  <c r="N159" i="23"/>
  <c r="O159" i="23" s="1"/>
  <c r="N166" i="23"/>
  <c r="N132" i="23"/>
  <c r="O132" i="23" s="1"/>
  <c r="N133" i="23"/>
  <c r="O133" i="23" s="1"/>
  <c r="N135" i="23"/>
  <c r="O135" i="23" s="1"/>
  <c r="N140" i="23"/>
  <c r="N141" i="23"/>
  <c r="O141" i="23" s="1"/>
  <c r="N143" i="23"/>
  <c r="N148" i="23"/>
  <c r="O148" i="23" s="1"/>
  <c r="N149" i="23"/>
  <c r="O149" i="23" s="1"/>
  <c r="N114" i="23"/>
  <c r="O114" i="23" s="1"/>
  <c r="N115" i="23"/>
  <c r="O115" i="23" s="1"/>
  <c r="N117" i="23"/>
  <c r="O117" i="23" s="1"/>
  <c r="N122" i="23"/>
  <c r="N123" i="23"/>
  <c r="O123" i="23" s="1"/>
  <c r="N125" i="23"/>
  <c r="N86" i="23"/>
  <c r="N87" i="23"/>
  <c r="N89" i="23"/>
  <c r="O89" i="23" s="1"/>
  <c r="N161" i="23"/>
  <c r="O161" i="23" s="1"/>
  <c r="N164" i="23"/>
  <c r="O164" i="23" s="1"/>
  <c r="N165" i="23"/>
  <c r="O165" i="23" s="1"/>
  <c r="N167" i="23"/>
  <c r="O167" i="23" s="1"/>
  <c r="N155" i="23"/>
  <c r="O155" i="23" s="1"/>
  <c r="N138" i="23"/>
  <c r="O138" i="23" s="1"/>
  <c r="N146" i="23"/>
  <c r="N131" i="23"/>
  <c r="O131" i="23" s="1"/>
  <c r="N112" i="23"/>
  <c r="N156" i="23"/>
  <c r="O156" i="23" s="1"/>
  <c r="N170" i="23"/>
  <c r="N136" i="23"/>
  <c r="O136" i="23" s="1"/>
  <c r="N137" i="23"/>
  <c r="O137" i="23" s="1"/>
  <c r="N139" i="23"/>
  <c r="N144" i="23"/>
  <c r="O144" i="23" s="1"/>
  <c r="N145" i="23"/>
  <c r="O145" i="23" s="1"/>
  <c r="N147" i="23"/>
  <c r="N110" i="23"/>
  <c r="O110" i="23" s="1"/>
  <c r="N111" i="23"/>
  <c r="O111" i="23" s="1"/>
  <c r="N113" i="23"/>
  <c r="O113" i="23" s="1"/>
  <c r="N118" i="23"/>
  <c r="N119" i="23"/>
  <c r="O119" i="23" s="1"/>
  <c r="N121" i="23"/>
  <c r="N126" i="23"/>
  <c r="O126" i="23" s="1"/>
  <c r="N127" i="23"/>
  <c r="O127" i="23" s="1"/>
  <c r="N160" i="23"/>
  <c r="N168" i="23"/>
  <c r="N142" i="23"/>
  <c r="O142" i="23" s="1"/>
  <c r="N120" i="23"/>
  <c r="N96" i="23"/>
  <c r="O96" i="23" s="1"/>
  <c r="N98" i="23"/>
  <c r="N99" i="23"/>
  <c r="O99" i="23" s="1"/>
  <c r="N101" i="23"/>
  <c r="O101" i="23" s="1"/>
  <c r="N85" i="23"/>
  <c r="O85" i="23" s="1"/>
  <c r="N64" i="23"/>
  <c r="O64" i="23" s="1"/>
  <c r="N66" i="23"/>
  <c r="O66" i="23" s="1"/>
  <c r="N67" i="23"/>
  <c r="O67" i="23" s="1"/>
  <c r="N69" i="23"/>
  <c r="O69" i="23" s="1"/>
  <c r="N80" i="23"/>
  <c r="O80" i="23" s="1"/>
  <c r="N187" i="23"/>
  <c r="O187" i="23" s="1"/>
  <c r="N169" i="23"/>
  <c r="O169" i="23" s="1"/>
  <c r="N150" i="23"/>
  <c r="N124" i="23"/>
  <c r="O124" i="23" s="1"/>
  <c r="N109" i="23"/>
  <c r="O109" i="23" s="1"/>
  <c r="N92" i="23"/>
  <c r="N94" i="23"/>
  <c r="N95" i="23"/>
  <c r="O95" i="23" s="1"/>
  <c r="N97" i="23"/>
  <c r="O97" i="23" s="1"/>
  <c r="N62" i="23"/>
  <c r="N63" i="23"/>
  <c r="O63" i="23" s="1"/>
  <c r="N65" i="23"/>
  <c r="O65" i="23" s="1"/>
  <c r="N76" i="23"/>
  <c r="O76" i="23" s="1"/>
  <c r="N78" i="23"/>
  <c r="N79" i="23"/>
  <c r="O79" i="23" s="1"/>
  <c r="N163" i="23"/>
  <c r="N116" i="23"/>
  <c r="O116" i="23" s="1"/>
  <c r="N91" i="23"/>
  <c r="O91" i="23" s="1"/>
  <c r="N93" i="23"/>
  <c r="O93" i="23" s="1"/>
  <c r="N104" i="23"/>
  <c r="N72" i="23"/>
  <c r="O72" i="23" s="1"/>
  <c r="N74" i="23"/>
  <c r="N75" i="23"/>
  <c r="O75" i="23" s="1"/>
  <c r="N77" i="23"/>
  <c r="O77" i="23" s="1"/>
  <c r="N171" i="23"/>
  <c r="O171" i="23" s="1"/>
  <c r="N90" i="23"/>
  <c r="N103" i="23"/>
  <c r="O103" i="23" s="1"/>
  <c r="N68" i="23"/>
  <c r="O68" i="23" s="1"/>
  <c r="N134" i="23"/>
  <c r="O134" i="23" s="1"/>
  <c r="N100" i="23"/>
  <c r="N73" i="23"/>
  <c r="O73" i="23" s="1"/>
  <c r="N70" i="23"/>
  <c r="O70" i="23" s="1"/>
  <c r="N183" i="23"/>
  <c r="O183" i="23" s="1"/>
  <c r="N102" i="23"/>
  <c r="N88" i="23"/>
  <c r="N71" i="23"/>
  <c r="O71" i="23" s="1"/>
  <c r="K179" i="23"/>
  <c r="K180" i="23"/>
  <c r="K187" i="23"/>
  <c r="K188" i="23"/>
  <c r="K156" i="23"/>
  <c r="K161" i="23"/>
  <c r="K178" i="23"/>
  <c r="K181" i="23"/>
  <c r="K183" i="23"/>
  <c r="K184" i="23"/>
  <c r="K191" i="23"/>
  <c r="K192" i="23"/>
  <c r="K157" i="23"/>
  <c r="K160" i="23"/>
  <c r="K177" i="23"/>
  <c r="K193" i="23"/>
  <c r="K165" i="23"/>
  <c r="K168" i="23"/>
  <c r="K138" i="23"/>
  <c r="K139" i="23"/>
  <c r="K146" i="23"/>
  <c r="K147" i="23"/>
  <c r="K131" i="23"/>
  <c r="K112" i="23"/>
  <c r="K113" i="23"/>
  <c r="K120" i="23"/>
  <c r="K121" i="23"/>
  <c r="K109" i="23"/>
  <c r="K186" i="23"/>
  <c r="K158" i="23"/>
  <c r="K163" i="23"/>
  <c r="K170" i="23"/>
  <c r="K171" i="23"/>
  <c r="K132" i="23"/>
  <c r="K137" i="23"/>
  <c r="K140" i="23"/>
  <c r="K145" i="23"/>
  <c r="K148" i="23"/>
  <c r="K111" i="23"/>
  <c r="K114" i="23"/>
  <c r="K182" i="23"/>
  <c r="K185" i="23"/>
  <c r="K190" i="23"/>
  <c r="K162" i="23"/>
  <c r="K164" i="23"/>
  <c r="K169" i="23"/>
  <c r="K155" i="23"/>
  <c r="K134" i="23"/>
  <c r="K135" i="23"/>
  <c r="K142" i="23"/>
  <c r="K143" i="23"/>
  <c r="K150" i="23"/>
  <c r="K116" i="23"/>
  <c r="K117" i="23"/>
  <c r="K124" i="23"/>
  <c r="K125" i="23"/>
  <c r="K88" i="23"/>
  <c r="K89" i="23"/>
  <c r="K90" i="23"/>
  <c r="K149" i="23"/>
  <c r="K118" i="23"/>
  <c r="K122" i="23"/>
  <c r="K127" i="23"/>
  <c r="K92" i="23"/>
  <c r="K93" i="23"/>
  <c r="K94" i="23"/>
  <c r="K95" i="23"/>
  <c r="K62" i="23"/>
  <c r="K63" i="23"/>
  <c r="K76" i="23"/>
  <c r="K77" i="23"/>
  <c r="K78" i="23"/>
  <c r="K79" i="23"/>
  <c r="K176" i="23"/>
  <c r="K166" i="23"/>
  <c r="K136" i="23"/>
  <c r="K115" i="23"/>
  <c r="K126" i="23"/>
  <c r="K87" i="23"/>
  <c r="K91" i="23"/>
  <c r="K104" i="23"/>
  <c r="K85" i="23"/>
  <c r="K72" i="23"/>
  <c r="K73" i="23"/>
  <c r="K74" i="23"/>
  <c r="K75" i="23"/>
  <c r="K189" i="23"/>
  <c r="K167" i="23"/>
  <c r="K133" i="23"/>
  <c r="K144" i="23"/>
  <c r="K119" i="23"/>
  <c r="K100" i="23"/>
  <c r="K101" i="23"/>
  <c r="K102" i="23"/>
  <c r="K103" i="23"/>
  <c r="K68" i="23"/>
  <c r="K69" i="23"/>
  <c r="K70" i="23"/>
  <c r="K71" i="23"/>
  <c r="K99" i="23"/>
  <c r="K64" i="23"/>
  <c r="K159" i="23"/>
  <c r="K96" i="23"/>
  <c r="K65" i="23"/>
  <c r="K110" i="23"/>
  <c r="K86" i="23"/>
  <c r="K97" i="23"/>
  <c r="K66" i="23"/>
  <c r="K123" i="23"/>
  <c r="K80" i="23"/>
  <c r="K141" i="23"/>
  <c r="K67" i="23"/>
  <c r="K98" i="23"/>
  <c r="O140" i="23"/>
  <c r="O120" i="23"/>
  <c r="O112" i="23"/>
  <c r="O189" i="23"/>
  <c r="O185" i="23"/>
  <c r="O168" i="23"/>
  <c r="O160" i="23"/>
  <c r="O147" i="23"/>
  <c r="O143" i="23"/>
  <c r="O139" i="23"/>
  <c r="O102" i="23"/>
  <c r="O98" i="23"/>
  <c r="O94" i="23"/>
  <c r="O90" i="23"/>
  <c r="K183" i="24"/>
  <c r="K184" i="24"/>
  <c r="K191" i="24"/>
  <c r="K192" i="24"/>
  <c r="K157" i="24"/>
  <c r="K160" i="24"/>
  <c r="K165" i="24"/>
  <c r="K168" i="24"/>
  <c r="K133" i="24"/>
  <c r="K136" i="24"/>
  <c r="K141" i="24"/>
  <c r="K144" i="24"/>
  <c r="K149" i="24"/>
  <c r="K111" i="24"/>
  <c r="K114" i="24"/>
  <c r="K119" i="24"/>
  <c r="K122" i="24"/>
  <c r="K127" i="24"/>
  <c r="K87" i="24"/>
  <c r="K90" i="24"/>
  <c r="K95" i="24"/>
  <c r="K98" i="24"/>
  <c r="K103" i="24"/>
  <c r="K68" i="24"/>
  <c r="K69" i="24"/>
  <c r="K70" i="24"/>
  <c r="K177" i="24"/>
  <c r="K182" i="24"/>
  <c r="K185" i="24"/>
  <c r="K190" i="24"/>
  <c r="K193" i="24"/>
  <c r="K162" i="24"/>
  <c r="K163" i="24"/>
  <c r="K170" i="24"/>
  <c r="K171" i="24"/>
  <c r="K138" i="24"/>
  <c r="K139" i="24"/>
  <c r="K146" i="24"/>
  <c r="K147" i="24"/>
  <c r="K116" i="24"/>
  <c r="K117" i="24"/>
  <c r="K124" i="24"/>
  <c r="K125" i="24"/>
  <c r="K92" i="24"/>
  <c r="K93" i="24"/>
  <c r="K179" i="24"/>
  <c r="K180" i="24"/>
  <c r="K187" i="24"/>
  <c r="K188" i="24"/>
  <c r="K156" i="24"/>
  <c r="K161" i="24"/>
  <c r="K164" i="24"/>
  <c r="K169" i="24"/>
  <c r="K132" i="24"/>
  <c r="K137" i="24"/>
  <c r="K140" i="24"/>
  <c r="K145" i="24"/>
  <c r="K148" i="24"/>
  <c r="K110" i="24"/>
  <c r="K115" i="24"/>
  <c r="K118" i="24"/>
  <c r="K123" i="24"/>
  <c r="K126" i="24"/>
  <c r="K86" i="24"/>
  <c r="K91" i="24"/>
  <c r="K94" i="24"/>
  <c r="K99" i="24"/>
  <c r="K102" i="24"/>
  <c r="K62" i="24"/>
  <c r="K63" i="24"/>
  <c r="K176" i="24"/>
  <c r="K159" i="24"/>
  <c r="K166" i="24"/>
  <c r="K143" i="24"/>
  <c r="K150" i="24"/>
  <c r="K112" i="24"/>
  <c r="K100" i="24"/>
  <c r="K64" i="24"/>
  <c r="K66" i="24"/>
  <c r="K76" i="24"/>
  <c r="K77" i="24"/>
  <c r="K78" i="24"/>
  <c r="K79" i="24"/>
  <c r="K181" i="24"/>
  <c r="K167" i="24"/>
  <c r="K131" i="24"/>
  <c r="K113" i="24"/>
  <c r="K120" i="24"/>
  <c r="K88" i="24"/>
  <c r="K104" i="24"/>
  <c r="K72" i="24"/>
  <c r="K73" i="24"/>
  <c r="K74" i="24"/>
  <c r="K75" i="24"/>
  <c r="K178" i="24"/>
  <c r="K189" i="24"/>
  <c r="K134" i="24"/>
  <c r="K121" i="24"/>
  <c r="K109" i="24"/>
  <c r="K89" i="24"/>
  <c r="K96" i="24"/>
  <c r="K101" i="24"/>
  <c r="K65" i="24"/>
  <c r="K67" i="24"/>
  <c r="K71" i="24"/>
  <c r="K186" i="24"/>
  <c r="K135" i="24"/>
  <c r="K97" i="24"/>
  <c r="K85" i="24"/>
  <c r="K142" i="24"/>
  <c r="K80" i="24"/>
  <c r="K158" i="24"/>
  <c r="K155" i="24"/>
  <c r="N219" i="11"/>
  <c r="N220" i="11"/>
  <c r="N233" i="11"/>
  <c r="N234" i="11"/>
  <c r="N235" i="11"/>
  <c r="N236" i="11"/>
  <c r="N196" i="11"/>
  <c r="N197" i="11"/>
  <c r="N198" i="11"/>
  <c r="N199" i="11"/>
  <c r="N212" i="11"/>
  <c r="N213" i="11"/>
  <c r="N214" i="11"/>
  <c r="N61" i="11"/>
  <c r="N62" i="11"/>
  <c r="N71" i="11"/>
  <c r="N73" i="11"/>
  <c r="N74" i="11"/>
  <c r="N81" i="11"/>
  <c r="N82" i="11"/>
  <c r="N144" i="11"/>
  <c r="N145" i="11"/>
  <c r="N146" i="11"/>
  <c r="N147" i="11"/>
  <c r="N149" i="11"/>
  <c r="N150" i="11"/>
  <c r="N151" i="11"/>
  <c r="N154" i="11"/>
  <c r="N155" i="11"/>
  <c r="N157" i="11"/>
  <c r="N121" i="11"/>
  <c r="N122" i="11"/>
  <c r="N229" i="11"/>
  <c r="N230" i="11"/>
  <c r="N231" i="11"/>
  <c r="N232" i="11"/>
  <c r="N218" i="11"/>
  <c r="O218" i="11" s="1"/>
  <c r="N192" i="11"/>
  <c r="N193" i="11"/>
  <c r="N194" i="11"/>
  <c r="N195" i="11"/>
  <c r="N208" i="11"/>
  <c r="O208" i="11" s="1"/>
  <c r="N209" i="11"/>
  <c r="O209" i="11" s="1"/>
  <c r="N210" i="11"/>
  <c r="N211" i="11"/>
  <c r="N67" i="11"/>
  <c r="N69" i="11"/>
  <c r="N70" i="11"/>
  <c r="N72" i="11"/>
  <c r="N79" i="11"/>
  <c r="O79" i="11" s="1"/>
  <c r="N80" i="11"/>
  <c r="O80" i="11" s="1"/>
  <c r="N60" i="11"/>
  <c r="O60" i="11" s="1"/>
  <c r="N140" i="11"/>
  <c r="N141" i="11"/>
  <c r="N142" i="11"/>
  <c r="N143" i="11"/>
  <c r="N221" i="11"/>
  <c r="N225" i="11"/>
  <c r="N226" i="11"/>
  <c r="N227" i="11"/>
  <c r="N228" i="11"/>
  <c r="N190" i="11"/>
  <c r="N191" i="11"/>
  <c r="N204" i="11"/>
  <c r="N205" i="11"/>
  <c r="O205" i="11" s="1"/>
  <c r="N206" i="11"/>
  <c r="O206" i="11" s="1"/>
  <c r="N207" i="11"/>
  <c r="O207" i="11" s="1"/>
  <c r="N65" i="11"/>
  <c r="N66" i="11"/>
  <c r="N68" i="11"/>
  <c r="N77" i="11"/>
  <c r="N78" i="11"/>
  <c r="N138" i="11"/>
  <c r="N139" i="11"/>
  <c r="N137" i="11"/>
  <c r="O137" i="11" s="1"/>
  <c r="N115" i="11"/>
  <c r="N117" i="11"/>
  <c r="N118" i="11"/>
  <c r="N125" i="11"/>
  <c r="N126" i="11"/>
  <c r="N222" i="11"/>
  <c r="N223" i="11"/>
  <c r="N224" i="11"/>
  <c r="N237" i="11"/>
  <c r="N238" i="11"/>
  <c r="N201" i="11"/>
  <c r="N63" i="11"/>
  <c r="N76" i="11"/>
  <c r="N119" i="11"/>
  <c r="N128" i="11"/>
  <c r="N88" i="11"/>
  <c r="N89" i="11"/>
  <c r="N92" i="11"/>
  <c r="N93" i="11"/>
  <c r="N94" i="11"/>
  <c r="N95" i="11"/>
  <c r="N202" i="11"/>
  <c r="N189" i="11"/>
  <c r="O189" i="11" s="1"/>
  <c r="N64" i="11"/>
  <c r="N153" i="11"/>
  <c r="N113" i="11"/>
  <c r="N124" i="11"/>
  <c r="N90" i="11"/>
  <c r="N91" i="11"/>
  <c r="N104" i="11"/>
  <c r="N105" i="11"/>
  <c r="N106" i="11"/>
  <c r="N107" i="11"/>
  <c r="N203" i="11"/>
  <c r="N120" i="11"/>
  <c r="N127" i="11"/>
  <c r="N131" i="11"/>
  <c r="N132" i="11"/>
  <c r="N100" i="11"/>
  <c r="N101" i="11"/>
  <c r="N102" i="11"/>
  <c r="N103" i="11"/>
  <c r="N200" i="11"/>
  <c r="N75" i="11"/>
  <c r="N148" i="11"/>
  <c r="N152" i="11"/>
  <c r="N156" i="11"/>
  <c r="N114" i="11"/>
  <c r="N116" i="11"/>
  <c r="N123" i="11"/>
  <c r="N129" i="11"/>
  <c r="N130" i="11"/>
  <c r="N112" i="11"/>
  <c r="O112" i="11" s="1"/>
  <c r="N96" i="11"/>
  <c r="N97" i="11"/>
  <c r="N98" i="11"/>
  <c r="N99" i="11"/>
  <c r="K229" i="11"/>
  <c r="K230" i="11"/>
  <c r="K231" i="11"/>
  <c r="K232" i="11"/>
  <c r="K192" i="11"/>
  <c r="K193" i="11"/>
  <c r="K194" i="11"/>
  <c r="K195" i="11"/>
  <c r="K208" i="11"/>
  <c r="K209" i="11"/>
  <c r="K210" i="11"/>
  <c r="K211" i="11"/>
  <c r="K189" i="11"/>
  <c r="K67" i="11"/>
  <c r="K68" i="11"/>
  <c r="K69" i="11"/>
  <c r="K70" i="11"/>
  <c r="K79" i="11"/>
  <c r="K80" i="11"/>
  <c r="K140" i="11"/>
  <c r="K141" i="11"/>
  <c r="K142" i="11"/>
  <c r="K143" i="11"/>
  <c r="K119" i="11"/>
  <c r="K120" i="11"/>
  <c r="K127" i="11"/>
  <c r="K128" i="11"/>
  <c r="K221" i="11"/>
  <c r="K222" i="11"/>
  <c r="K225" i="11"/>
  <c r="K226" i="11"/>
  <c r="K227" i="11"/>
  <c r="K228" i="11"/>
  <c r="K190" i="11"/>
  <c r="K191" i="11"/>
  <c r="K204" i="11"/>
  <c r="K205" i="11"/>
  <c r="K206" i="11"/>
  <c r="K207" i="11"/>
  <c r="K65" i="11"/>
  <c r="K66" i="11"/>
  <c r="K77" i="11"/>
  <c r="K78" i="11"/>
  <c r="K138" i="11"/>
  <c r="K139" i="11"/>
  <c r="K223" i="11"/>
  <c r="K224" i="11"/>
  <c r="K237" i="11"/>
  <c r="K238" i="11"/>
  <c r="K218" i="11"/>
  <c r="K200" i="11"/>
  <c r="K201" i="11"/>
  <c r="K202" i="11"/>
  <c r="K203" i="11"/>
  <c r="K63" i="11"/>
  <c r="K64" i="11"/>
  <c r="K75" i="11"/>
  <c r="K76" i="11"/>
  <c r="K60" i="11"/>
  <c r="K148" i="11"/>
  <c r="K149" i="11"/>
  <c r="K152" i="11"/>
  <c r="K153" i="11"/>
  <c r="K154" i="11"/>
  <c r="K156" i="11"/>
  <c r="K157" i="11"/>
  <c r="K113" i="11"/>
  <c r="K114" i="11"/>
  <c r="K123" i="11"/>
  <c r="K124" i="11"/>
  <c r="K219" i="11"/>
  <c r="K220" i="11"/>
  <c r="K233" i="11"/>
  <c r="K234" i="11"/>
  <c r="K235" i="11"/>
  <c r="K236" i="11"/>
  <c r="K197" i="11"/>
  <c r="K214" i="11"/>
  <c r="K72" i="11"/>
  <c r="K81" i="11"/>
  <c r="K144" i="11"/>
  <c r="K115" i="11"/>
  <c r="K117" i="11"/>
  <c r="K126" i="11"/>
  <c r="K112" i="11"/>
  <c r="K91" i="11"/>
  <c r="K104" i="11"/>
  <c r="K105" i="11"/>
  <c r="K106" i="11"/>
  <c r="K107" i="11"/>
  <c r="K198" i="11"/>
  <c r="K73" i="11"/>
  <c r="K82" i="11"/>
  <c r="K145" i="11"/>
  <c r="K147" i="11"/>
  <c r="K151" i="11"/>
  <c r="K155" i="11"/>
  <c r="K122" i="11"/>
  <c r="K131" i="11"/>
  <c r="K132" i="11"/>
  <c r="K100" i="11"/>
  <c r="K101" i="11"/>
  <c r="K102" i="11"/>
  <c r="K103" i="11"/>
  <c r="K199" i="11"/>
  <c r="K212" i="11"/>
  <c r="K61" i="11"/>
  <c r="K74" i="11"/>
  <c r="K116" i="11"/>
  <c r="K118" i="11"/>
  <c r="K125" i="11"/>
  <c r="K129" i="11"/>
  <c r="K130" i="11"/>
  <c r="K96" i="11"/>
  <c r="K97" i="11"/>
  <c r="K98" i="11"/>
  <c r="K99" i="11"/>
  <c r="K196" i="11"/>
  <c r="K213" i="11"/>
  <c r="K62" i="11"/>
  <c r="K71" i="11"/>
  <c r="K146" i="11"/>
  <c r="K150" i="11"/>
  <c r="K137" i="11"/>
  <c r="K121" i="11"/>
  <c r="K88" i="11"/>
  <c r="K89" i="11"/>
  <c r="K90" i="11"/>
  <c r="K92" i="11"/>
  <c r="K93" i="11"/>
  <c r="K94" i="11"/>
  <c r="K95" i="11"/>
  <c r="O188" i="23"/>
  <c r="O184" i="23"/>
  <c r="O163" i="23"/>
  <c r="O150" i="23"/>
  <c r="O146" i="23"/>
  <c r="O122" i="23"/>
  <c r="O118" i="23"/>
  <c r="N177" i="24"/>
  <c r="O177" i="24" s="1"/>
  <c r="N178" i="24"/>
  <c r="O178" i="24" s="1"/>
  <c r="N180" i="24"/>
  <c r="O180" i="24" s="1"/>
  <c r="N185" i="24"/>
  <c r="O185" i="24" s="1"/>
  <c r="N186" i="24"/>
  <c r="O186" i="24" s="1"/>
  <c r="N188" i="24"/>
  <c r="O188" i="24" s="1"/>
  <c r="N193" i="24"/>
  <c r="O193" i="24" s="1"/>
  <c r="N158" i="24"/>
  <c r="O158" i="24" s="1"/>
  <c r="N166" i="24"/>
  <c r="N134" i="24"/>
  <c r="N142" i="24"/>
  <c r="O142" i="24" s="1"/>
  <c r="N150" i="24"/>
  <c r="N112" i="24"/>
  <c r="N120" i="24"/>
  <c r="N88" i="24"/>
  <c r="O88" i="24" s="1"/>
  <c r="N96" i="24"/>
  <c r="O96" i="24" s="1"/>
  <c r="N104" i="24"/>
  <c r="O104" i="24" s="1"/>
  <c r="N183" i="24"/>
  <c r="O183" i="24" s="1"/>
  <c r="N191" i="24"/>
  <c r="O191" i="24" s="1"/>
  <c r="N156" i="24"/>
  <c r="O156" i="24" s="1"/>
  <c r="N157" i="24"/>
  <c r="O157" i="24" s="1"/>
  <c r="N159" i="24"/>
  <c r="O159" i="24" s="1"/>
  <c r="N164" i="24"/>
  <c r="N165" i="24"/>
  <c r="O165" i="24" s="1"/>
  <c r="N167" i="24"/>
  <c r="O167" i="24" s="1"/>
  <c r="N132" i="24"/>
  <c r="N133" i="24"/>
  <c r="O133" i="24" s="1"/>
  <c r="N135" i="24"/>
  <c r="O135" i="24" s="1"/>
  <c r="N140" i="24"/>
  <c r="O140" i="24" s="1"/>
  <c r="N141" i="24"/>
  <c r="O141" i="24" s="1"/>
  <c r="N143" i="24"/>
  <c r="O143" i="24" s="1"/>
  <c r="N148" i="24"/>
  <c r="N149" i="24"/>
  <c r="N110" i="24"/>
  <c r="N111" i="24"/>
  <c r="O111" i="24" s="1"/>
  <c r="N113" i="24"/>
  <c r="O113" i="24" s="1"/>
  <c r="N118" i="24"/>
  <c r="N119" i="24"/>
  <c r="O119" i="24" s="1"/>
  <c r="N121" i="24"/>
  <c r="N126" i="24"/>
  <c r="N127" i="24"/>
  <c r="O127" i="24" s="1"/>
  <c r="N86" i="24"/>
  <c r="O86" i="24" s="1"/>
  <c r="N87" i="24"/>
  <c r="O87" i="24" s="1"/>
  <c r="N89" i="24"/>
  <c r="N94" i="24"/>
  <c r="O94" i="24" s="1"/>
  <c r="N95" i="24"/>
  <c r="O95" i="24" s="1"/>
  <c r="N97" i="24"/>
  <c r="N181" i="24"/>
  <c r="O181" i="24" s="1"/>
  <c r="N182" i="24"/>
  <c r="O182" i="24" s="1"/>
  <c r="N184" i="24"/>
  <c r="O184" i="24" s="1"/>
  <c r="N189" i="24"/>
  <c r="O189" i="24" s="1"/>
  <c r="N190" i="24"/>
  <c r="O190" i="24" s="1"/>
  <c r="N192" i="24"/>
  <c r="O192" i="24" s="1"/>
  <c r="N176" i="24"/>
  <c r="O176" i="24" s="1"/>
  <c r="N162" i="24"/>
  <c r="N170" i="24"/>
  <c r="N155" i="24"/>
  <c r="O155" i="24" s="1"/>
  <c r="N138" i="24"/>
  <c r="O138" i="24" s="1"/>
  <c r="N146" i="24"/>
  <c r="O146" i="24" s="1"/>
  <c r="N131" i="24"/>
  <c r="N116" i="24"/>
  <c r="N124" i="24"/>
  <c r="N109" i="24"/>
  <c r="O109" i="24" s="1"/>
  <c r="N92" i="24"/>
  <c r="O92" i="24" s="1"/>
  <c r="N100" i="24"/>
  <c r="O100" i="24" s="1"/>
  <c r="N85" i="24"/>
  <c r="N64" i="24"/>
  <c r="O64" i="24" s="1"/>
  <c r="N66" i="24"/>
  <c r="O66" i="24" s="1"/>
  <c r="N67" i="24"/>
  <c r="O67" i="24" s="1"/>
  <c r="N69" i="24"/>
  <c r="N187" i="24"/>
  <c r="O187" i="24" s="1"/>
  <c r="N169" i="24"/>
  <c r="O169" i="24" s="1"/>
  <c r="N139" i="24"/>
  <c r="O139" i="24" s="1"/>
  <c r="N115" i="24"/>
  <c r="O115" i="24" s="1"/>
  <c r="N122" i="24"/>
  <c r="N90" i="24"/>
  <c r="O90" i="24" s="1"/>
  <c r="N103" i="24"/>
  <c r="O103" i="24" s="1"/>
  <c r="N68" i="24"/>
  <c r="O68" i="24" s="1"/>
  <c r="N70" i="24"/>
  <c r="O70" i="24" s="1"/>
  <c r="N80" i="24"/>
  <c r="O80" i="24" s="1"/>
  <c r="N163" i="24"/>
  <c r="O163" i="24" s="1"/>
  <c r="N136" i="24"/>
  <c r="O136" i="24" s="1"/>
  <c r="N147" i="24"/>
  <c r="N123" i="24"/>
  <c r="O123" i="24" s="1"/>
  <c r="N91" i="24"/>
  <c r="O91" i="24" s="1"/>
  <c r="N98" i="24"/>
  <c r="O98" i="24" s="1"/>
  <c r="N62" i="24"/>
  <c r="O62" i="24" s="1"/>
  <c r="N76" i="24"/>
  <c r="O76" i="24" s="1"/>
  <c r="N78" i="24"/>
  <c r="O78" i="24" s="1"/>
  <c r="N79" i="24"/>
  <c r="O79" i="24" s="1"/>
  <c r="N160" i="24"/>
  <c r="N171" i="24"/>
  <c r="O171" i="24" s="1"/>
  <c r="N137" i="24"/>
  <c r="O137" i="24" s="1"/>
  <c r="N144" i="24"/>
  <c r="O144" i="24" s="1"/>
  <c r="N117" i="24"/>
  <c r="O117" i="24" s="1"/>
  <c r="N102" i="24"/>
  <c r="O102" i="24" s="1"/>
  <c r="N72" i="24"/>
  <c r="O72" i="24" s="1"/>
  <c r="N74" i="24"/>
  <c r="O74" i="24" s="1"/>
  <c r="N75" i="24"/>
  <c r="O75" i="24" s="1"/>
  <c r="N77" i="24"/>
  <c r="N161" i="24"/>
  <c r="O161" i="24" s="1"/>
  <c r="N93" i="24"/>
  <c r="N73" i="24"/>
  <c r="O73" i="24" s="1"/>
  <c r="N125" i="24"/>
  <c r="O125" i="24" s="1"/>
  <c r="N179" i="24"/>
  <c r="O179" i="24" s="1"/>
  <c r="N168" i="24"/>
  <c r="N114" i="24"/>
  <c r="N99" i="24"/>
  <c r="O99" i="24" s="1"/>
  <c r="N63" i="24"/>
  <c r="O63" i="24" s="1"/>
  <c r="N71" i="24"/>
  <c r="O71" i="24" s="1"/>
  <c r="N101" i="24"/>
  <c r="N145" i="24"/>
  <c r="O145" i="24" s="1"/>
  <c r="N65" i="24"/>
  <c r="O65" i="24" s="1"/>
  <c r="O78" i="23"/>
  <c r="O74" i="23"/>
  <c r="O62" i="23"/>
  <c r="O179" i="23"/>
  <c r="O170" i="23"/>
  <c r="O166" i="23"/>
  <c r="O158" i="23"/>
  <c r="O125" i="23"/>
  <c r="O121" i="23"/>
  <c r="O104" i="23"/>
  <c r="O100" i="23"/>
  <c r="O92" i="23"/>
  <c r="O121" i="24"/>
  <c r="N183" i="25"/>
  <c r="N185" i="25"/>
  <c r="N186" i="25"/>
  <c r="O186" i="25" s="1"/>
  <c r="N188" i="25"/>
  <c r="O188" i="25" s="1"/>
  <c r="N176" i="25"/>
  <c r="O176" i="25" s="1"/>
  <c r="N158" i="25"/>
  <c r="N160" i="25"/>
  <c r="O160" i="25" s="1"/>
  <c r="N161" i="25"/>
  <c r="O161" i="25" s="1"/>
  <c r="N163" i="25"/>
  <c r="O163" i="25" s="1"/>
  <c r="N136" i="25"/>
  <c r="O136" i="25" s="1"/>
  <c r="N137" i="25"/>
  <c r="O137" i="25" s="1"/>
  <c r="N139" i="25"/>
  <c r="O139" i="25" s="1"/>
  <c r="N144" i="25"/>
  <c r="O144" i="25" s="1"/>
  <c r="N145" i="25"/>
  <c r="O145" i="25" s="1"/>
  <c r="N147" i="25"/>
  <c r="O147" i="25" s="1"/>
  <c r="N113" i="25"/>
  <c r="O113" i="25" s="1"/>
  <c r="N115" i="25"/>
  <c r="N118" i="25"/>
  <c r="O118" i="25" s="1"/>
  <c r="N124" i="25"/>
  <c r="O124" i="25" s="1"/>
  <c r="N86" i="25"/>
  <c r="N87" i="25"/>
  <c r="O87" i="25" s="1"/>
  <c r="N89" i="25"/>
  <c r="O89" i="25" s="1"/>
  <c r="N100" i="25"/>
  <c r="O100" i="25" s="1"/>
  <c r="N102" i="25"/>
  <c r="N103" i="25"/>
  <c r="O103" i="25" s="1"/>
  <c r="N66" i="25"/>
  <c r="N74" i="25"/>
  <c r="N179" i="25"/>
  <c r="N181" i="25"/>
  <c r="O181" i="25" s="1"/>
  <c r="N182" i="25"/>
  <c r="N184" i="25"/>
  <c r="O184" i="25" s="1"/>
  <c r="N156" i="25"/>
  <c r="N157" i="25"/>
  <c r="O157" i="25" s="1"/>
  <c r="N159" i="25"/>
  <c r="N170" i="25"/>
  <c r="O170" i="25" s="1"/>
  <c r="N134" i="25"/>
  <c r="N142" i="25"/>
  <c r="N150" i="25"/>
  <c r="N112" i="25"/>
  <c r="O112" i="25" s="1"/>
  <c r="N117" i="25"/>
  <c r="O117" i="25" s="1"/>
  <c r="N119" i="25"/>
  <c r="N122" i="25"/>
  <c r="O122" i="25" s="1"/>
  <c r="N177" i="25"/>
  <c r="O177" i="25" s="1"/>
  <c r="N178" i="25"/>
  <c r="O178" i="25" s="1"/>
  <c r="N180" i="25"/>
  <c r="O180" i="25" s="1"/>
  <c r="N191" i="25"/>
  <c r="N193" i="25"/>
  <c r="N166" i="25"/>
  <c r="O166" i="25" s="1"/>
  <c r="N168" i="25"/>
  <c r="O168" i="25" s="1"/>
  <c r="N169" i="25"/>
  <c r="O169" i="25" s="1"/>
  <c r="N171" i="25"/>
  <c r="O171" i="25" s="1"/>
  <c r="N132" i="25"/>
  <c r="O132" i="25" s="1"/>
  <c r="N133" i="25"/>
  <c r="O133" i="25" s="1"/>
  <c r="N135" i="25"/>
  <c r="O135" i="25" s="1"/>
  <c r="N140" i="25"/>
  <c r="N141" i="25"/>
  <c r="O141" i="25" s="1"/>
  <c r="N143" i="25"/>
  <c r="N148" i="25"/>
  <c r="N149" i="25"/>
  <c r="O149" i="25" s="1"/>
  <c r="N110" i="25"/>
  <c r="N116" i="25"/>
  <c r="O116" i="25" s="1"/>
  <c r="N121" i="25"/>
  <c r="N123" i="25"/>
  <c r="N126" i="25"/>
  <c r="N109" i="25"/>
  <c r="O109" i="25" s="1"/>
  <c r="N92" i="25"/>
  <c r="O92" i="25" s="1"/>
  <c r="N94" i="25"/>
  <c r="N95" i="25"/>
  <c r="O95" i="25" s="1"/>
  <c r="N97" i="25"/>
  <c r="O97" i="25" s="1"/>
  <c r="N62" i="25"/>
  <c r="N70" i="25"/>
  <c r="N78" i="25"/>
  <c r="O78" i="25" s="1"/>
  <c r="N190" i="25"/>
  <c r="O190" i="25" s="1"/>
  <c r="N164" i="25"/>
  <c r="O164" i="25" s="1"/>
  <c r="N146" i="25"/>
  <c r="O146" i="25" s="1"/>
  <c r="N111" i="25"/>
  <c r="O111" i="25" s="1"/>
  <c r="N99" i="25"/>
  <c r="O99" i="25" s="1"/>
  <c r="N101" i="25"/>
  <c r="O101" i="25" s="1"/>
  <c r="N65" i="25"/>
  <c r="O65" i="25" s="1"/>
  <c r="N67" i="25"/>
  <c r="O67" i="25" s="1"/>
  <c r="N72" i="25"/>
  <c r="N80" i="25"/>
  <c r="O80" i="25" s="1"/>
  <c r="N187" i="25"/>
  <c r="N165" i="25"/>
  <c r="O165" i="25" s="1"/>
  <c r="N131" i="25"/>
  <c r="O131" i="25" s="1"/>
  <c r="N91" i="25"/>
  <c r="O91" i="25" s="1"/>
  <c r="N93" i="25"/>
  <c r="O93" i="25" s="1"/>
  <c r="N104" i="25"/>
  <c r="N69" i="25"/>
  <c r="O69" i="25" s="1"/>
  <c r="N71" i="25"/>
  <c r="O71" i="25" s="1"/>
  <c r="N76" i="25"/>
  <c r="N192" i="25"/>
  <c r="O192" i="25" s="1"/>
  <c r="N162" i="25"/>
  <c r="O162" i="25" s="1"/>
  <c r="N120" i="25"/>
  <c r="N96" i="25"/>
  <c r="N98" i="25"/>
  <c r="O98" i="25" s="1"/>
  <c r="N85" i="25"/>
  <c r="O85" i="25" s="1"/>
  <c r="N64" i="25"/>
  <c r="N73" i="25"/>
  <c r="O73" i="25" s="1"/>
  <c r="N75" i="25"/>
  <c r="O75" i="25" s="1"/>
  <c r="N189" i="25"/>
  <c r="N167" i="25"/>
  <c r="N114" i="25"/>
  <c r="O114" i="25" s="1"/>
  <c r="N127" i="25"/>
  <c r="N79" i="25"/>
  <c r="N155" i="25"/>
  <c r="O155" i="25" s="1"/>
  <c r="N88" i="25"/>
  <c r="N68" i="25"/>
  <c r="N138" i="25"/>
  <c r="O138" i="25" s="1"/>
  <c r="N125" i="25"/>
  <c r="O125" i="25" s="1"/>
  <c r="N90" i="25"/>
  <c r="O90" i="25" s="1"/>
  <c r="N63" i="25"/>
  <c r="O63" i="25" s="1"/>
  <c r="N77" i="25"/>
  <c r="O77" i="25" s="1"/>
  <c r="K179" i="25"/>
  <c r="K180" i="25"/>
  <c r="K181" i="25"/>
  <c r="K182" i="25"/>
  <c r="K156" i="25"/>
  <c r="K157" i="25"/>
  <c r="K170" i="25"/>
  <c r="K171" i="25"/>
  <c r="K155" i="25"/>
  <c r="K134" i="25"/>
  <c r="K135" i="25"/>
  <c r="K142" i="25"/>
  <c r="K143" i="25"/>
  <c r="K150" i="25"/>
  <c r="K117" i="25"/>
  <c r="K120" i="25"/>
  <c r="K122" i="25"/>
  <c r="K123" i="25"/>
  <c r="K109" i="25"/>
  <c r="K96" i="25"/>
  <c r="K97" i="25"/>
  <c r="K98" i="25"/>
  <c r="K99" i="25"/>
  <c r="K65" i="25"/>
  <c r="K68" i="25"/>
  <c r="K73" i="25"/>
  <c r="K76" i="25"/>
  <c r="K177" i="25"/>
  <c r="K178" i="25"/>
  <c r="K191" i="25"/>
  <c r="K192" i="25"/>
  <c r="K193" i="25"/>
  <c r="K176" i="25"/>
  <c r="K166" i="25"/>
  <c r="K167" i="25"/>
  <c r="K168" i="25"/>
  <c r="K169" i="25"/>
  <c r="K133" i="25"/>
  <c r="K136" i="25"/>
  <c r="K141" i="25"/>
  <c r="K144" i="25"/>
  <c r="K149" i="25"/>
  <c r="K110" i="25"/>
  <c r="K111" i="25"/>
  <c r="K121" i="25"/>
  <c r="K124" i="25"/>
  <c r="K187" i="25"/>
  <c r="K188" i="25"/>
  <c r="K189" i="25"/>
  <c r="K190" i="25"/>
  <c r="K162" i="25"/>
  <c r="K163" i="25"/>
  <c r="K164" i="25"/>
  <c r="K165" i="25"/>
  <c r="K138" i="25"/>
  <c r="K139" i="25"/>
  <c r="K146" i="25"/>
  <c r="K147" i="25"/>
  <c r="K131" i="25"/>
  <c r="K112" i="25"/>
  <c r="K114" i="25"/>
  <c r="K115" i="25"/>
  <c r="K125" i="25"/>
  <c r="K88" i="25"/>
  <c r="K89" i="25"/>
  <c r="K90" i="25"/>
  <c r="K91" i="25"/>
  <c r="K104" i="25"/>
  <c r="K85" i="25"/>
  <c r="K64" i="25"/>
  <c r="K69" i="25"/>
  <c r="K72" i="25"/>
  <c r="K77" i="25"/>
  <c r="K186" i="25"/>
  <c r="K160" i="25"/>
  <c r="K132" i="25"/>
  <c r="K119" i="25"/>
  <c r="K126" i="25"/>
  <c r="K93" i="25"/>
  <c r="K95" i="25"/>
  <c r="K62" i="25"/>
  <c r="K71" i="25"/>
  <c r="K78" i="25"/>
  <c r="K183" i="25"/>
  <c r="K161" i="25"/>
  <c r="K140" i="25"/>
  <c r="K116" i="25"/>
  <c r="K87" i="25"/>
  <c r="K100" i="25"/>
  <c r="K102" i="25"/>
  <c r="K66" i="25"/>
  <c r="K75" i="25"/>
  <c r="K80" i="25"/>
  <c r="K184" i="25"/>
  <c r="K158" i="25"/>
  <c r="K137" i="25"/>
  <c r="K148" i="25"/>
  <c r="K113" i="25"/>
  <c r="K127" i="25"/>
  <c r="K92" i="25"/>
  <c r="K94" i="25"/>
  <c r="K63" i="25"/>
  <c r="K70" i="25"/>
  <c r="K79" i="25"/>
  <c r="K101" i="25"/>
  <c r="K145" i="25"/>
  <c r="K118" i="25"/>
  <c r="K86" i="25"/>
  <c r="K103" i="25"/>
  <c r="K67" i="25"/>
  <c r="K74" i="25"/>
  <c r="K159" i="25"/>
  <c r="K185" i="25"/>
  <c r="O115" i="25"/>
  <c r="O119" i="25"/>
  <c r="O143" i="25"/>
  <c r="H138" i="23"/>
  <c r="G112" i="23"/>
  <c r="H112" i="23" s="1"/>
  <c r="G170" i="23"/>
  <c r="H170" i="23" s="1"/>
  <c r="I91" i="23"/>
  <c r="I191" i="23"/>
  <c r="I95" i="23"/>
  <c r="I103" i="23"/>
  <c r="I87" i="23"/>
  <c r="G113" i="23"/>
  <c r="H113" i="23" s="1"/>
  <c r="I176" i="23"/>
  <c r="G80" i="24"/>
  <c r="H80" i="24" s="1"/>
  <c r="G104" i="24"/>
  <c r="H104" i="24" s="1"/>
  <c r="G49" i="25"/>
  <c r="I99" i="23"/>
  <c r="I126" i="23"/>
  <c r="I148" i="23"/>
  <c r="G96" i="24"/>
  <c r="H96" i="24" s="1"/>
  <c r="G41" i="25"/>
  <c r="G133" i="24"/>
  <c r="H133" i="24" s="1"/>
  <c r="G104" i="23"/>
  <c r="H104" i="23" s="1"/>
  <c r="G179" i="23"/>
  <c r="H179" i="23" s="1"/>
  <c r="G183" i="23"/>
  <c r="H183" i="23" s="1"/>
  <c r="G185" i="23"/>
  <c r="H185" i="23" s="1"/>
  <c r="G188" i="23"/>
  <c r="H188" i="23" s="1"/>
  <c r="G190" i="23"/>
  <c r="H190" i="23" s="1"/>
  <c r="G176" i="23"/>
  <c r="H176" i="23" s="1"/>
  <c r="G158" i="23"/>
  <c r="H158" i="23" s="1"/>
  <c r="G163" i="23"/>
  <c r="H163" i="23" s="1"/>
  <c r="G166" i="23"/>
  <c r="H166" i="23" s="1"/>
  <c r="G168" i="23"/>
  <c r="H168" i="23" s="1"/>
  <c r="G187" i="23"/>
  <c r="H187" i="23" s="1"/>
  <c r="G189" i="23"/>
  <c r="H189" i="23" s="1"/>
  <c r="G192" i="23"/>
  <c r="H192" i="23" s="1"/>
  <c r="G156" i="23"/>
  <c r="H156" i="23" s="1"/>
  <c r="G162" i="23"/>
  <c r="H162" i="23" s="1"/>
  <c r="G164" i="23"/>
  <c r="H164" i="23" s="1"/>
  <c r="G165" i="23"/>
  <c r="H165" i="23" s="1"/>
  <c r="G177" i="23"/>
  <c r="H177" i="23" s="1"/>
  <c r="G180" i="23"/>
  <c r="H180" i="23" s="1"/>
  <c r="G182" i="23"/>
  <c r="H182" i="23" s="1"/>
  <c r="G191" i="23"/>
  <c r="H191" i="23" s="1"/>
  <c r="G193" i="23"/>
  <c r="H193" i="23" s="1"/>
  <c r="G157" i="23"/>
  <c r="H157" i="23" s="1"/>
  <c r="G159" i="23"/>
  <c r="H159" i="23" s="1"/>
  <c r="G160" i="23"/>
  <c r="H160" i="23" s="1"/>
  <c r="G161" i="23"/>
  <c r="H161" i="23" s="1"/>
  <c r="G178" i="23"/>
  <c r="H178" i="23" s="1"/>
  <c r="G169" i="23"/>
  <c r="H169" i="23" s="1"/>
  <c r="G133" i="23"/>
  <c r="H133" i="23" s="1"/>
  <c r="G142" i="23"/>
  <c r="H142" i="23" s="1"/>
  <c r="G144" i="23"/>
  <c r="H144" i="23" s="1"/>
  <c r="G147" i="23"/>
  <c r="H147" i="23" s="1"/>
  <c r="G149" i="23"/>
  <c r="H149" i="23" s="1"/>
  <c r="G131" i="23"/>
  <c r="H131" i="23" s="1"/>
  <c r="G120" i="23"/>
  <c r="H120" i="23" s="1"/>
  <c r="G122" i="23"/>
  <c r="H122" i="23" s="1"/>
  <c r="G125" i="23"/>
  <c r="H125" i="23" s="1"/>
  <c r="G127" i="23"/>
  <c r="H127" i="23" s="1"/>
  <c r="G134" i="23"/>
  <c r="H134" i="23" s="1"/>
  <c r="G137" i="23"/>
  <c r="H137" i="23" s="1"/>
  <c r="G184" i="23"/>
  <c r="H184" i="23" s="1"/>
  <c r="G167" i="23"/>
  <c r="H167" i="23" s="1"/>
  <c r="G171" i="23"/>
  <c r="H171" i="23" s="1"/>
  <c r="G155" i="23"/>
  <c r="H155" i="23" s="1"/>
  <c r="G135" i="23"/>
  <c r="H135" i="23" s="1"/>
  <c r="G139" i="23"/>
  <c r="H139" i="23" s="1"/>
  <c r="G141" i="23"/>
  <c r="H141" i="23" s="1"/>
  <c r="G150" i="23"/>
  <c r="H150" i="23" s="1"/>
  <c r="G111" i="23"/>
  <c r="H111" i="23" s="1"/>
  <c r="G114" i="23"/>
  <c r="H114" i="23" s="1"/>
  <c r="G117" i="23"/>
  <c r="H117" i="23" s="1"/>
  <c r="G119" i="23"/>
  <c r="H119" i="23" s="1"/>
  <c r="I102" i="23"/>
  <c r="I98" i="23"/>
  <c r="I94" i="23"/>
  <c r="I90" i="23"/>
  <c r="I86" i="23"/>
  <c r="G109" i="23"/>
  <c r="H109" i="23" s="1"/>
  <c r="I127" i="23"/>
  <c r="G126" i="23"/>
  <c r="H126" i="23" s="1"/>
  <c r="I118" i="23"/>
  <c r="G110" i="23"/>
  <c r="H110" i="23" s="1"/>
  <c r="I149" i="23"/>
  <c r="G148" i="23"/>
  <c r="H148" i="23" s="1"/>
  <c r="G136" i="23"/>
  <c r="H136" i="23" s="1"/>
  <c r="I178" i="23"/>
  <c r="I180" i="23"/>
  <c r="I186" i="23"/>
  <c r="I193" i="23"/>
  <c r="I159" i="23"/>
  <c r="I160" i="23"/>
  <c r="I161" i="23"/>
  <c r="I179" i="23"/>
  <c r="I181" i="23"/>
  <c r="I183" i="23"/>
  <c r="I184" i="23"/>
  <c r="I190" i="23"/>
  <c r="I158" i="23"/>
  <c r="I166" i="23"/>
  <c r="I167" i="23"/>
  <c r="I185" i="23"/>
  <c r="I187" i="23"/>
  <c r="I188" i="23"/>
  <c r="I156" i="23"/>
  <c r="I162" i="23"/>
  <c r="I163" i="23"/>
  <c r="I168" i="23"/>
  <c r="I170" i="23"/>
  <c r="I171" i="23"/>
  <c r="I132" i="23"/>
  <c r="I136" i="23"/>
  <c r="I138" i="23"/>
  <c r="I139" i="23"/>
  <c r="I145" i="23"/>
  <c r="I112" i="23"/>
  <c r="I114" i="23"/>
  <c r="I116" i="23"/>
  <c r="I117" i="23"/>
  <c r="I123" i="23"/>
  <c r="I109" i="23"/>
  <c r="I157" i="23"/>
  <c r="I155" i="23"/>
  <c r="I133" i="23"/>
  <c r="I140" i="23"/>
  <c r="I142" i="23"/>
  <c r="I182" i="23"/>
  <c r="I192" i="23"/>
  <c r="I165" i="23"/>
  <c r="I169" i="23"/>
  <c r="I134" i="23"/>
  <c r="I137" i="23"/>
  <c r="I144" i="23"/>
  <c r="I146" i="23"/>
  <c r="I147" i="23"/>
  <c r="I110" i="23"/>
  <c r="I115" i="23"/>
  <c r="I122" i="23"/>
  <c r="I124" i="23"/>
  <c r="I125" i="23"/>
  <c r="G85" i="23"/>
  <c r="H85" i="23" s="1"/>
  <c r="I101" i="23"/>
  <c r="I97" i="23"/>
  <c r="I93" i="23"/>
  <c r="I89" i="23"/>
  <c r="G124" i="23"/>
  <c r="H124" i="23" s="1"/>
  <c r="G123" i="23"/>
  <c r="H123" i="23" s="1"/>
  <c r="I121" i="23"/>
  <c r="I119" i="23"/>
  <c r="G118" i="23"/>
  <c r="H118" i="23" s="1"/>
  <c r="I111" i="23"/>
  <c r="I131" i="23"/>
  <c r="I150" i="23"/>
  <c r="G146" i="23"/>
  <c r="H146" i="23" s="1"/>
  <c r="G145" i="23"/>
  <c r="H145" i="23" s="1"/>
  <c r="I143" i="23"/>
  <c r="G140" i="23"/>
  <c r="H140" i="23" s="1"/>
  <c r="I135" i="23"/>
  <c r="G132" i="23"/>
  <c r="H132" i="23" s="1"/>
  <c r="I164" i="23"/>
  <c r="G181" i="23"/>
  <c r="H181" i="23" s="1"/>
  <c r="I85" i="23"/>
  <c r="I104" i="23"/>
  <c r="I100" i="23"/>
  <c r="I96" i="23"/>
  <c r="I92" i="23"/>
  <c r="I88" i="23"/>
  <c r="G121" i="23"/>
  <c r="H121" i="23" s="1"/>
  <c r="I120" i="23"/>
  <c r="G116" i="23"/>
  <c r="H116" i="23" s="1"/>
  <c r="G115" i="23"/>
  <c r="H115" i="23" s="1"/>
  <c r="I113" i="23"/>
  <c r="G143" i="23"/>
  <c r="H143" i="23" s="1"/>
  <c r="I141" i="23"/>
  <c r="I189" i="23"/>
  <c r="G186" i="23"/>
  <c r="H186" i="23" s="1"/>
  <c r="G56" i="25"/>
  <c r="G54" i="25"/>
  <c r="G52" i="25"/>
  <c r="G39" i="25"/>
  <c r="G37" i="25"/>
  <c r="G50" i="25"/>
  <c r="G48" i="25"/>
  <c r="G46" i="25"/>
  <c r="G44" i="25"/>
  <c r="G42" i="25"/>
  <c r="G40" i="25"/>
  <c r="G55" i="25"/>
  <c r="G53" i="25"/>
  <c r="G38" i="25"/>
  <c r="G47" i="25"/>
  <c r="I206" i="11"/>
  <c r="I205" i="11"/>
  <c r="I207" i="11"/>
  <c r="I208" i="11"/>
  <c r="I209" i="11"/>
  <c r="H54" i="24"/>
  <c r="G39" i="24"/>
  <c r="G37" i="24"/>
  <c r="G40" i="24"/>
  <c r="G38" i="24"/>
  <c r="G43" i="25"/>
  <c r="G51" i="25"/>
  <c r="G138" i="24"/>
  <c r="H138" i="24" s="1"/>
  <c r="G72" i="24"/>
  <c r="H72" i="24" s="1"/>
  <c r="G64" i="24"/>
  <c r="H64" i="24" s="1"/>
  <c r="G68" i="24"/>
  <c r="H68" i="24" s="1"/>
  <c r="G76" i="24"/>
  <c r="H76" i="24" s="1"/>
  <c r="G88" i="24"/>
  <c r="H88" i="24" s="1"/>
  <c r="G92" i="24"/>
  <c r="H92" i="24" s="1"/>
  <c r="G100" i="24"/>
  <c r="H100" i="24" s="1"/>
  <c r="G140" i="24"/>
  <c r="H140" i="24" s="1"/>
  <c r="G146" i="24"/>
  <c r="H146" i="24" s="1"/>
  <c r="G208" i="11"/>
  <c r="H208" i="11" s="1"/>
  <c r="G207" i="11"/>
  <c r="H207" i="11" s="1"/>
  <c r="G205" i="11"/>
  <c r="H205" i="11" s="1"/>
  <c r="G209" i="11"/>
  <c r="H209" i="11" s="1"/>
  <c r="G206" i="11"/>
  <c r="H206" i="11" s="1"/>
  <c r="G80" i="11"/>
  <c r="H80" i="11" s="1"/>
  <c r="G79" i="11"/>
  <c r="H79" i="11" s="1"/>
  <c r="I79" i="11"/>
  <c r="I80" i="11"/>
  <c r="N87" i="11"/>
  <c r="O87" i="11" s="1"/>
  <c r="W40" i="11"/>
  <c r="S38" i="11"/>
  <c r="G218" i="11"/>
  <c r="H218" i="11" s="1"/>
  <c r="G61" i="11"/>
  <c r="G63" i="11"/>
  <c r="G65" i="11"/>
  <c r="G67" i="11"/>
  <c r="G219" i="11"/>
  <c r="G221" i="11"/>
  <c r="G223" i="11"/>
  <c r="G225" i="11"/>
  <c r="G227" i="11"/>
  <c r="G229" i="11"/>
  <c r="G231" i="11"/>
  <c r="G233" i="11"/>
  <c r="G235" i="11"/>
  <c r="G237" i="11"/>
  <c r="G226" i="11"/>
  <c r="G234" i="11"/>
  <c r="G194" i="11"/>
  <c r="G198" i="11"/>
  <c r="G202" i="11"/>
  <c r="G211" i="11"/>
  <c r="G213" i="11"/>
  <c r="G68" i="11"/>
  <c r="G60" i="11"/>
  <c r="H60" i="11" s="1"/>
  <c r="G146" i="11"/>
  <c r="G222" i="11"/>
  <c r="G190" i="11"/>
  <c r="G191" i="11"/>
  <c r="G192" i="11"/>
  <c r="G193" i="11"/>
  <c r="G195" i="11"/>
  <c r="G196" i="11"/>
  <c r="G197" i="11"/>
  <c r="G199" i="11"/>
  <c r="G200" i="11"/>
  <c r="G201" i="11"/>
  <c r="G203" i="11"/>
  <c r="G204" i="11"/>
  <c r="G210" i="11"/>
  <c r="G212" i="11"/>
  <c r="G66" i="11"/>
  <c r="G70" i="11"/>
  <c r="G74" i="11"/>
  <c r="G78" i="11"/>
  <c r="G141" i="11"/>
  <c r="G148" i="11"/>
  <c r="G150" i="11"/>
  <c r="G152" i="11"/>
  <c r="G112" i="11"/>
  <c r="H112" i="11" s="1"/>
  <c r="G62" i="11"/>
  <c r="G72" i="11"/>
  <c r="G82" i="11"/>
  <c r="G147" i="11"/>
  <c r="G151" i="11"/>
  <c r="G232" i="11"/>
  <c r="G236" i="11"/>
  <c r="G214" i="11"/>
  <c r="G64" i="11"/>
  <c r="G71" i="11"/>
  <c r="G75" i="11"/>
  <c r="G81" i="11"/>
  <c r="G139" i="11"/>
  <c r="G142" i="11"/>
  <c r="G145" i="11"/>
  <c r="G154" i="11"/>
  <c r="G157" i="11"/>
  <c r="G113" i="11"/>
  <c r="G115" i="11"/>
  <c r="G117" i="11"/>
  <c r="G119" i="11"/>
  <c r="G121" i="11"/>
  <c r="G123" i="11"/>
  <c r="G125" i="11"/>
  <c r="G127" i="11"/>
  <c r="G129" i="11"/>
  <c r="G131" i="11"/>
  <c r="G224" i="11"/>
  <c r="G228" i="11"/>
  <c r="G238" i="11"/>
  <c r="G76" i="11"/>
  <c r="G143" i="11"/>
  <c r="G149" i="11"/>
  <c r="G137" i="11"/>
  <c r="H137" i="11" s="1"/>
  <c r="G138" i="11"/>
  <c r="G120" i="11"/>
  <c r="G128" i="11"/>
  <c r="G220" i="11"/>
  <c r="G77" i="11"/>
  <c r="G114" i="11"/>
  <c r="G132" i="11"/>
  <c r="G130" i="11"/>
  <c r="G230" i="11"/>
  <c r="G140" i="11"/>
  <c r="G144" i="11"/>
  <c r="G153" i="11"/>
  <c r="G156" i="11"/>
  <c r="G118" i="11"/>
  <c r="G126" i="11"/>
  <c r="G189" i="11"/>
  <c r="H189" i="11" s="1"/>
  <c r="G69" i="11"/>
  <c r="G73" i="11"/>
  <c r="G155" i="11"/>
  <c r="G124" i="11"/>
  <c r="G116" i="11"/>
  <c r="G122" i="11"/>
  <c r="Z38" i="11"/>
  <c r="AA38" i="11" s="1"/>
  <c r="U40" i="11"/>
  <c r="I220" i="11"/>
  <c r="I222" i="11"/>
  <c r="I224" i="11"/>
  <c r="I226" i="11"/>
  <c r="I228" i="11"/>
  <c r="I230" i="11"/>
  <c r="I232" i="11"/>
  <c r="I234" i="11"/>
  <c r="I236" i="11"/>
  <c r="I238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10" i="11"/>
  <c r="I211" i="11"/>
  <c r="I212" i="11"/>
  <c r="I213" i="11"/>
  <c r="I214" i="11"/>
  <c r="I189" i="11"/>
  <c r="I219" i="11"/>
  <c r="I227" i="11"/>
  <c r="I235" i="11"/>
  <c r="I66" i="11"/>
  <c r="I67" i="11"/>
  <c r="I70" i="11"/>
  <c r="I72" i="11"/>
  <c r="I74" i="11"/>
  <c r="I76" i="11"/>
  <c r="I78" i="11"/>
  <c r="I82" i="11"/>
  <c r="I140" i="11"/>
  <c r="I142" i="11"/>
  <c r="I144" i="11"/>
  <c r="I147" i="11"/>
  <c r="I237" i="11"/>
  <c r="I69" i="11"/>
  <c r="I73" i="11"/>
  <c r="I77" i="11"/>
  <c r="I60" i="11"/>
  <c r="I138" i="11"/>
  <c r="I153" i="11"/>
  <c r="I156" i="11"/>
  <c r="I114" i="11"/>
  <c r="I116" i="11"/>
  <c r="I118" i="11"/>
  <c r="I120" i="11"/>
  <c r="I122" i="11"/>
  <c r="I124" i="11"/>
  <c r="I126" i="11"/>
  <c r="I128" i="11"/>
  <c r="I130" i="11"/>
  <c r="I132" i="11"/>
  <c r="I221" i="11"/>
  <c r="I61" i="11"/>
  <c r="I64" i="11"/>
  <c r="I71" i="11"/>
  <c r="I75" i="11"/>
  <c r="I154" i="11"/>
  <c r="I157" i="11"/>
  <c r="I113" i="11"/>
  <c r="I115" i="11"/>
  <c r="I229" i="11"/>
  <c r="I233" i="11"/>
  <c r="I218" i="11"/>
  <c r="I65" i="11"/>
  <c r="I141" i="11"/>
  <c r="I148" i="11"/>
  <c r="I150" i="11"/>
  <c r="I152" i="11"/>
  <c r="I155" i="11"/>
  <c r="I137" i="11"/>
  <c r="I225" i="11"/>
  <c r="I231" i="11"/>
  <c r="I63" i="11"/>
  <c r="I81" i="11"/>
  <c r="I139" i="11"/>
  <c r="I145" i="11"/>
  <c r="I146" i="11"/>
  <c r="I68" i="11"/>
  <c r="I149" i="11"/>
  <c r="I151" i="11"/>
  <c r="I121" i="11"/>
  <c r="I129" i="11"/>
  <c r="I117" i="11"/>
  <c r="I112" i="11"/>
  <c r="I62" i="11"/>
  <c r="I143" i="11"/>
  <c r="I131" i="11"/>
  <c r="I119" i="11"/>
  <c r="I127" i="11"/>
  <c r="I223" i="11"/>
  <c r="I125" i="11"/>
  <c r="I123" i="11"/>
  <c r="K87" i="11"/>
  <c r="G8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G87" i="11"/>
  <c r="H87" i="11" s="1"/>
  <c r="I87" i="11"/>
  <c r="S41" i="11"/>
  <c r="U43" i="11"/>
  <c r="Z53" i="11"/>
  <c r="AA53" i="11" s="1"/>
  <c r="U55" i="11"/>
  <c r="U39" i="11"/>
  <c r="Z49" i="11"/>
  <c r="AA49" i="11" s="1"/>
  <c r="U51" i="11"/>
  <c r="Z45" i="11"/>
  <c r="AA45" i="11" s="1"/>
  <c r="S37" i="11"/>
  <c r="U47" i="11"/>
  <c r="Z37" i="11"/>
  <c r="AA37" i="11" s="1"/>
  <c r="Z41" i="11"/>
  <c r="AA41" i="11" s="1"/>
  <c r="W55" i="11"/>
  <c r="W47" i="11"/>
  <c r="E54" i="11"/>
  <c r="E38" i="11"/>
  <c r="S53" i="11"/>
  <c r="U37" i="11"/>
  <c r="U54" i="11"/>
  <c r="U50" i="11"/>
  <c r="U46" i="11"/>
  <c r="U42" i="11"/>
  <c r="U38" i="11"/>
  <c r="W37" i="11"/>
  <c r="W54" i="11"/>
  <c r="W50" i="11"/>
  <c r="W46" i="11"/>
  <c r="W42" i="11"/>
  <c r="W38" i="11"/>
  <c r="Z56" i="11"/>
  <c r="Z52" i="11"/>
  <c r="Z48" i="11"/>
  <c r="Z44" i="11"/>
  <c r="Z40" i="11"/>
  <c r="W51" i="11"/>
  <c r="W39" i="11"/>
  <c r="E50" i="11"/>
  <c r="G56" i="11"/>
  <c r="S49" i="11"/>
  <c r="U53" i="11"/>
  <c r="U49" i="11"/>
  <c r="U45" i="11"/>
  <c r="U41" i="11"/>
  <c r="W53" i="11"/>
  <c r="W49" i="11"/>
  <c r="W45" i="11"/>
  <c r="W41" i="11"/>
  <c r="Z55" i="11"/>
  <c r="Z51" i="11"/>
  <c r="Z47" i="11"/>
  <c r="Z43" i="11"/>
  <c r="Z39" i="11"/>
  <c r="E42" i="11"/>
  <c r="W43" i="11"/>
  <c r="E46" i="11"/>
  <c r="S45" i="11"/>
  <c r="U56" i="11"/>
  <c r="U52" i="11"/>
  <c r="U48" i="11"/>
  <c r="U44" i="11"/>
  <c r="W56" i="11"/>
  <c r="W52" i="11"/>
  <c r="W48" i="11"/>
  <c r="W44" i="11"/>
  <c r="Z54" i="11"/>
  <c r="AA54" i="11" s="1"/>
  <c r="Z50" i="11"/>
  <c r="AA50" i="11" s="1"/>
  <c r="Z46" i="11"/>
  <c r="AA46" i="11" s="1"/>
  <c r="Z42" i="11"/>
  <c r="AA42" i="11" s="1"/>
  <c r="E55" i="11"/>
  <c r="R55" i="11"/>
  <c r="E47" i="11"/>
  <c r="R47" i="11"/>
  <c r="E39" i="11"/>
  <c r="R39" i="11"/>
  <c r="G37" i="11"/>
  <c r="H40" i="11"/>
  <c r="H44" i="11"/>
  <c r="H48" i="11"/>
  <c r="H52" i="11"/>
  <c r="H56" i="11"/>
  <c r="G41" i="11"/>
  <c r="G45" i="11"/>
  <c r="G49" i="11"/>
  <c r="G53" i="11"/>
  <c r="H47" i="11"/>
  <c r="G44" i="11"/>
  <c r="H41" i="11"/>
  <c r="H45" i="11"/>
  <c r="H49" i="11"/>
  <c r="H53" i="11"/>
  <c r="G38" i="11"/>
  <c r="G42" i="11"/>
  <c r="G46" i="11"/>
  <c r="G50" i="11"/>
  <c r="G54" i="11"/>
  <c r="H37" i="11"/>
  <c r="H43" i="11"/>
  <c r="H55" i="11"/>
  <c r="G40" i="11"/>
  <c r="H38" i="11"/>
  <c r="H42" i="11"/>
  <c r="H46" i="11"/>
  <c r="H50" i="11"/>
  <c r="H54" i="11"/>
  <c r="G39" i="11"/>
  <c r="G43" i="11"/>
  <c r="G47" i="11"/>
  <c r="G51" i="11"/>
  <c r="G55" i="11"/>
  <c r="H39" i="11"/>
  <c r="H51" i="11"/>
  <c r="G48" i="11"/>
  <c r="E51" i="11"/>
  <c r="R51" i="11"/>
  <c r="E43" i="11"/>
  <c r="R43" i="11"/>
  <c r="E53" i="11"/>
  <c r="E49" i="11"/>
  <c r="E45" i="11"/>
  <c r="E41" i="11"/>
  <c r="R56" i="11"/>
  <c r="R52" i="11"/>
  <c r="R48" i="11"/>
  <c r="R44" i="11"/>
  <c r="R40" i="11"/>
  <c r="S56" i="11"/>
  <c r="S52" i="11"/>
  <c r="S48" i="11"/>
  <c r="S44" i="11"/>
  <c r="S40" i="11"/>
  <c r="E56" i="11"/>
  <c r="E52" i="11"/>
  <c r="E48" i="11"/>
  <c r="E44" i="11"/>
  <c r="E40" i="11"/>
  <c r="S55" i="11"/>
  <c r="S51" i="11"/>
  <c r="S47" i="11"/>
  <c r="S43" i="11"/>
  <c r="S39" i="11"/>
  <c r="S54" i="11"/>
  <c r="S50" i="11"/>
  <c r="S46" i="11"/>
  <c r="S42" i="11"/>
  <c r="E37" i="11"/>
  <c r="G63" i="25"/>
  <c r="H63" i="25" s="1"/>
  <c r="G67" i="25"/>
  <c r="H67" i="25" s="1"/>
  <c r="G71" i="25"/>
  <c r="H71" i="25" s="1"/>
  <c r="G73" i="25"/>
  <c r="H73" i="25" s="1"/>
  <c r="G75" i="25"/>
  <c r="H75" i="25" s="1"/>
  <c r="I170" i="25"/>
  <c r="I168" i="25"/>
  <c r="I166" i="25"/>
  <c r="I164" i="25"/>
  <c r="I192" i="25"/>
  <c r="I190" i="25"/>
  <c r="I188" i="25"/>
  <c r="I186" i="25"/>
  <c r="I182" i="25"/>
  <c r="I179" i="25"/>
  <c r="I169" i="25"/>
  <c r="I149" i="25"/>
  <c r="I147" i="25"/>
  <c r="I145" i="25"/>
  <c r="I143" i="25"/>
  <c r="I141" i="25"/>
  <c r="I139" i="25"/>
  <c r="I137" i="25"/>
  <c r="I135" i="25"/>
  <c r="I133" i="25"/>
  <c r="I131" i="25"/>
  <c r="I180" i="25"/>
  <c r="I177" i="25"/>
  <c r="I171" i="25"/>
  <c r="I163" i="25"/>
  <c r="I161" i="25"/>
  <c r="I183" i="25"/>
  <c r="I178" i="25"/>
  <c r="I193" i="25"/>
  <c r="I185" i="25"/>
  <c r="I184" i="25"/>
  <c r="I165" i="25"/>
  <c r="I159" i="25"/>
  <c r="I156" i="25"/>
  <c r="I150" i="25"/>
  <c r="I142" i="25"/>
  <c r="I187" i="25"/>
  <c r="I181" i="25"/>
  <c r="I157" i="25"/>
  <c r="I144" i="25"/>
  <c r="I136" i="25"/>
  <c r="I127" i="25"/>
  <c r="I189" i="25"/>
  <c r="I176" i="25"/>
  <c r="I167" i="25"/>
  <c r="I158" i="25"/>
  <c r="I134" i="25"/>
  <c r="I121" i="25"/>
  <c r="I118" i="25"/>
  <c r="I116" i="25"/>
  <c r="I114" i="25"/>
  <c r="I112" i="25"/>
  <c r="I191" i="25"/>
  <c r="I155" i="25"/>
  <c r="I146" i="25"/>
  <c r="I126" i="25"/>
  <c r="I124" i="25"/>
  <c r="I119" i="25"/>
  <c r="I103" i="25"/>
  <c r="I101" i="25"/>
  <c r="I99" i="25"/>
  <c r="I97" i="25"/>
  <c r="I95" i="25"/>
  <c r="I93" i="25"/>
  <c r="I91" i="25"/>
  <c r="I89" i="25"/>
  <c r="I87" i="25"/>
  <c r="I85" i="25"/>
  <c r="I160" i="25"/>
  <c r="I140" i="25"/>
  <c r="I123" i="25"/>
  <c r="I117" i="25"/>
  <c r="I115" i="25"/>
  <c r="I113" i="25"/>
  <c r="I110" i="25"/>
  <c r="I104" i="25"/>
  <c r="I96" i="25"/>
  <c r="I88" i="25"/>
  <c r="I79" i="25"/>
  <c r="I162" i="25"/>
  <c r="I148" i="25"/>
  <c r="I132" i="25"/>
  <c r="I120" i="25"/>
  <c r="I111" i="25"/>
  <c r="I98" i="25"/>
  <c r="I90" i="25"/>
  <c r="I80" i="25"/>
  <c r="I77" i="25"/>
  <c r="I75" i="25"/>
  <c r="I73" i="25"/>
  <c r="I71" i="25"/>
  <c r="I69" i="25"/>
  <c r="I67" i="25"/>
  <c r="I65" i="25"/>
  <c r="I63" i="25"/>
  <c r="I61" i="25"/>
  <c r="I125" i="25"/>
  <c r="I122" i="25"/>
  <c r="I109" i="25"/>
  <c r="I100" i="25"/>
  <c r="I92" i="25"/>
  <c r="I78" i="25"/>
  <c r="E53" i="25"/>
  <c r="F62" i="25"/>
  <c r="O62" i="25" s="1"/>
  <c r="F66" i="25"/>
  <c r="F70" i="25"/>
  <c r="O70" i="25" s="1"/>
  <c r="F72" i="25"/>
  <c r="O72" i="25" s="1"/>
  <c r="F79" i="25"/>
  <c r="O79" i="25" s="1"/>
  <c r="F96" i="25"/>
  <c r="O96" i="25" s="1"/>
  <c r="F121" i="25"/>
  <c r="H56" i="25"/>
  <c r="E38" i="25"/>
  <c r="E42" i="25"/>
  <c r="E46" i="25"/>
  <c r="E50" i="25"/>
  <c r="K61" i="25"/>
  <c r="I62" i="25"/>
  <c r="I64" i="25"/>
  <c r="I66" i="25"/>
  <c r="I68" i="25"/>
  <c r="I70" i="25"/>
  <c r="I72" i="25"/>
  <c r="I74" i="25"/>
  <c r="I76" i="25"/>
  <c r="G80" i="25"/>
  <c r="H80" i="25" s="1"/>
  <c r="I94" i="25"/>
  <c r="F104" i="25"/>
  <c r="F110" i="25"/>
  <c r="G171" i="25"/>
  <c r="H171" i="25" s="1"/>
  <c r="G169" i="25"/>
  <c r="H169" i="25" s="1"/>
  <c r="G167" i="25"/>
  <c r="H167" i="25" s="1"/>
  <c r="G165" i="25"/>
  <c r="H165" i="25" s="1"/>
  <c r="G193" i="25"/>
  <c r="H193" i="25" s="1"/>
  <c r="G191" i="25"/>
  <c r="H191" i="25" s="1"/>
  <c r="G189" i="25"/>
  <c r="H189" i="25" s="1"/>
  <c r="G187" i="25"/>
  <c r="H187" i="25" s="1"/>
  <c r="G185" i="25"/>
  <c r="H185" i="25" s="1"/>
  <c r="G192" i="25"/>
  <c r="H192" i="25" s="1"/>
  <c r="G190" i="25"/>
  <c r="H190" i="25" s="1"/>
  <c r="G188" i="25"/>
  <c r="H188" i="25" s="1"/>
  <c r="G186" i="25"/>
  <c r="H186" i="25" s="1"/>
  <c r="G181" i="25"/>
  <c r="H181" i="25" s="1"/>
  <c r="G178" i="25"/>
  <c r="H178" i="25" s="1"/>
  <c r="G166" i="25"/>
  <c r="H166" i="25" s="1"/>
  <c r="G150" i="25"/>
  <c r="H150" i="25" s="1"/>
  <c r="G148" i="25"/>
  <c r="H148" i="25" s="1"/>
  <c r="G146" i="25"/>
  <c r="H146" i="25" s="1"/>
  <c r="G144" i="25"/>
  <c r="H144" i="25" s="1"/>
  <c r="G142" i="25"/>
  <c r="H142" i="25" s="1"/>
  <c r="G140" i="25"/>
  <c r="H140" i="25" s="1"/>
  <c r="G138" i="25"/>
  <c r="H138" i="25" s="1"/>
  <c r="G136" i="25"/>
  <c r="H136" i="25" s="1"/>
  <c r="G134" i="25"/>
  <c r="H134" i="25" s="1"/>
  <c r="G132" i="25"/>
  <c r="H132" i="25" s="1"/>
  <c r="G184" i="25"/>
  <c r="H184" i="25" s="1"/>
  <c r="G179" i="25"/>
  <c r="H179" i="25" s="1"/>
  <c r="G176" i="25"/>
  <c r="H176" i="25" s="1"/>
  <c r="G168" i="25"/>
  <c r="H168" i="25" s="1"/>
  <c r="G162" i="25"/>
  <c r="H162" i="25" s="1"/>
  <c r="G160" i="25"/>
  <c r="H160" i="25" s="1"/>
  <c r="G182" i="25"/>
  <c r="H182" i="25" s="1"/>
  <c r="G177" i="25"/>
  <c r="H177" i="25" s="1"/>
  <c r="G164" i="25"/>
  <c r="H164" i="25" s="1"/>
  <c r="G163" i="25"/>
  <c r="H163" i="25" s="1"/>
  <c r="G161" i="25"/>
  <c r="H161" i="25" s="1"/>
  <c r="G158" i="25"/>
  <c r="H158" i="25" s="1"/>
  <c r="G155" i="25"/>
  <c r="H155" i="25" s="1"/>
  <c r="G147" i="25"/>
  <c r="H147" i="25" s="1"/>
  <c r="G139" i="25"/>
  <c r="H139" i="25" s="1"/>
  <c r="G183" i="25"/>
  <c r="H183" i="25" s="1"/>
  <c r="G170" i="25"/>
  <c r="H170" i="25" s="1"/>
  <c r="G156" i="25"/>
  <c r="H156" i="25" s="1"/>
  <c r="G149" i="25"/>
  <c r="H149" i="25" s="1"/>
  <c r="G141" i="25"/>
  <c r="H141" i="25" s="1"/>
  <c r="G133" i="25"/>
  <c r="H133" i="25" s="1"/>
  <c r="G126" i="25"/>
  <c r="H126" i="25" s="1"/>
  <c r="G135" i="25"/>
  <c r="H135" i="25" s="1"/>
  <c r="G125" i="25"/>
  <c r="H125" i="25" s="1"/>
  <c r="G120" i="25"/>
  <c r="H120" i="25" s="1"/>
  <c r="G117" i="25"/>
  <c r="H117" i="25" s="1"/>
  <c r="G115" i="25"/>
  <c r="H115" i="25" s="1"/>
  <c r="G113" i="25"/>
  <c r="H113" i="25" s="1"/>
  <c r="G159" i="25"/>
  <c r="H159" i="25" s="1"/>
  <c r="G143" i="25"/>
  <c r="H143" i="25" s="1"/>
  <c r="G137" i="25"/>
  <c r="H137" i="25" s="1"/>
  <c r="G131" i="25"/>
  <c r="H131" i="25" s="1"/>
  <c r="G123" i="25"/>
  <c r="H123" i="25" s="1"/>
  <c r="G104" i="25"/>
  <c r="H104" i="25" s="1"/>
  <c r="G102" i="25"/>
  <c r="H102" i="25" s="1"/>
  <c r="G100" i="25"/>
  <c r="H100" i="25" s="1"/>
  <c r="G98" i="25"/>
  <c r="H98" i="25" s="1"/>
  <c r="G96" i="25"/>
  <c r="H96" i="25" s="1"/>
  <c r="G94" i="25"/>
  <c r="H94" i="25" s="1"/>
  <c r="G92" i="25"/>
  <c r="H92" i="25" s="1"/>
  <c r="G90" i="25"/>
  <c r="H90" i="25" s="1"/>
  <c r="G88" i="25"/>
  <c r="H88" i="25" s="1"/>
  <c r="G86" i="25"/>
  <c r="H86" i="25" s="1"/>
  <c r="G157" i="25"/>
  <c r="H157" i="25" s="1"/>
  <c r="G127" i="25"/>
  <c r="H127" i="25" s="1"/>
  <c r="G109" i="25"/>
  <c r="H109" i="25" s="1"/>
  <c r="G101" i="25"/>
  <c r="H101" i="25" s="1"/>
  <c r="G93" i="25"/>
  <c r="H93" i="25" s="1"/>
  <c r="G85" i="25"/>
  <c r="H85" i="25" s="1"/>
  <c r="G78" i="25"/>
  <c r="H78" i="25" s="1"/>
  <c r="G180" i="25"/>
  <c r="H180" i="25" s="1"/>
  <c r="G124" i="25"/>
  <c r="H124" i="25" s="1"/>
  <c r="G118" i="25"/>
  <c r="H118" i="25" s="1"/>
  <c r="G116" i="25"/>
  <c r="H116" i="25" s="1"/>
  <c r="G114" i="25"/>
  <c r="H114" i="25" s="1"/>
  <c r="G112" i="25"/>
  <c r="H112" i="25" s="1"/>
  <c r="G110" i="25"/>
  <c r="H110" i="25" s="1"/>
  <c r="G103" i="25"/>
  <c r="H103" i="25" s="1"/>
  <c r="G95" i="25"/>
  <c r="H95" i="25" s="1"/>
  <c r="G87" i="25"/>
  <c r="H87" i="25" s="1"/>
  <c r="G79" i="25"/>
  <c r="H79" i="25" s="1"/>
  <c r="G76" i="25"/>
  <c r="H76" i="25" s="1"/>
  <c r="G74" i="25"/>
  <c r="H74" i="25" s="1"/>
  <c r="G72" i="25"/>
  <c r="H72" i="25" s="1"/>
  <c r="G70" i="25"/>
  <c r="H70" i="25" s="1"/>
  <c r="G68" i="25"/>
  <c r="H68" i="25" s="1"/>
  <c r="G66" i="25"/>
  <c r="H66" i="25" s="1"/>
  <c r="G64" i="25"/>
  <c r="H64" i="25" s="1"/>
  <c r="G62" i="25"/>
  <c r="H62" i="25" s="1"/>
  <c r="G145" i="25"/>
  <c r="H145" i="25" s="1"/>
  <c r="G121" i="25"/>
  <c r="H121" i="25" s="1"/>
  <c r="G97" i="25"/>
  <c r="H97" i="25" s="1"/>
  <c r="G89" i="25"/>
  <c r="H89" i="25" s="1"/>
  <c r="G77" i="25"/>
  <c r="H77" i="25" s="1"/>
  <c r="G61" i="25"/>
  <c r="H61" i="25" s="1"/>
  <c r="G65" i="25"/>
  <c r="H65" i="25" s="1"/>
  <c r="G69" i="25"/>
  <c r="H69" i="25" s="1"/>
  <c r="F88" i="25"/>
  <c r="O88" i="25" s="1"/>
  <c r="G91" i="25"/>
  <c r="H91" i="25" s="1"/>
  <c r="N61" i="25"/>
  <c r="O61" i="25" s="1"/>
  <c r="E37" i="25"/>
  <c r="E41" i="25"/>
  <c r="E45" i="25"/>
  <c r="E49" i="25"/>
  <c r="E55" i="25"/>
  <c r="F64" i="25"/>
  <c r="O64" i="25" s="1"/>
  <c r="F68" i="25"/>
  <c r="F74" i="25"/>
  <c r="O74" i="25" s="1"/>
  <c r="F76" i="25"/>
  <c r="O76" i="25" s="1"/>
  <c r="I86" i="25"/>
  <c r="G99" i="25"/>
  <c r="H99" i="25" s="1"/>
  <c r="E39" i="25"/>
  <c r="E43" i="25"/>
  <c r="E47" i="25"/>
  <c r="E51" i="25"/>
  <c r="E56" i="25"/>
  <c r="I102" i="25"/>
  <c r="G111" i="25"/>
  <c r="H111" i="25" s="1"/>
  <c r="G119" i="25"/>
  <c r="H119" i="25" s="1"/>
  <c r="F120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F86" i="25"/>
  <c r="F94" i="25"/>
  <c r="O94" i="25" s="1"/>
  <c r="F102" i="25"/>
  <c r="F123" i="25"/>
  <c r="O123" i="25" s="1"/>
  <c r="F126" i="25"/>
  <c r="F127" i="25"/>
  <c r="F134" i="25"/>
  <c r="F159" i="25"/>
  <c r="F182" i="25"/>
  <c r="H122" i="25"/>
  <c r="F158" i="25"/>
  <c r="O158" i="25" s="1"/>
  <c r="F167" i="25"/>
  <c r="F140" i="25"/>
  <c r="O140" i="25" s="1"/>
  <c r="F142" i="25"/>
  <c r="O142" i="25" s="1"/>
  <c r="F148" i="25"/>
  <c r="O148" i="25" s="1"/>
  <c r="F150" i="25"/>
  <c r="F156" i="25"/>
  <c r="F179" i="25"/>
  <c r="F183" i="25"/>
  <c r="O183" i="25" s="1"/>
  <c r="F185" i="25"/>
  <c r="F187" i="25"/>
  <c r="O187" i="25" s="1"/>
  <c r="F189" i="25"/>
  <c r="O189" i="25" s="1"/>
  <c r="F191" i="25"/>
  <c r="O191" i="25" s="1"/>
  <c r="F193" i="25"/>
  <c r="O193" i="25" s="1"/>
  <c r="I192" i="24"/>
  <c r="I190" i="24"/>
  <c r="I188" i="24"/>
  <c r="I186" i="24"/>
  <c r="I184" i="24"/>
  <c r="I182" i="24"/>
  <c r="I180" i="24"/>
  <c r="I178" i="24"/>
  <c r="I176" i="24"/>
  <c r="I171" i="24"/>
  <c r="I169" i="24"/>
  <c r="I167" i="24"/>
  <c r="I165" i="24"/>
  <c r="I163" i="24"/>
  <c r="I170" i="24"/>
  <c r="I168" i="24"/>
  <c r="I166" i="24"/>
  <c r="I164" i="24"/>
  <c r="I161" i="24"/>
  <c r="I159" i="24"/>
  <c r="I157" i="24"/>
  <c r="I155" i="24"/>
  <c r="I148" i="24"/>
  <c r="I193" i="24"/>
  <c r="I189" i="24"/>
  <c r="I185" i="24"/>
  <c r="I181" i="24"/>
  <c r="I177" i="24"/>
  <c r="I162" i="24"/>
  <c r="I156" i="24"/>
  <c r="I146" i="24"/>
  <c r="I144" i="24"/>
  <c r="I142" i="24"/>
  <c r="I140" i="24"/>
  <c r="I138" i="24"/>
  <c r="I136" i="24"/>
  <c r="I191" i="24"/>
  <c r="I187" i="24"/>
  <c r="I183" i="24"/>
  <c r="I179" i="24"/>
  <c r="I158" i="24"/>
  <c r="I149" i="24"/>
  <c r="I132" i="24"/>
  <c r="I127" i="24"/>
  <c r="I125" i="24"/>
  <c r="I123" i="24"/>
  <c r="I121" i="24"/>
  <c r="I119" i="24"/>
  <c r="I117" i="24"/>
  <c r="I115" i="24"/>
  <c r="I113" i="24"/>
  <c r="I111" i="24"/>
  <c r="I109" i="24"/>
  <c r="I147" i="24"/>
  <c r="I104" i="24"/>
  <c r="I102" i="24"/>
  <c r="I100" i="24"/>
  <c r="I98" i="24"/>
  <c r="I96" i="24"/>
  <c r="I94" i="24"/>
  <c r="I92" i="24"/>
  <c r="I90" i="24"/>
  <c r="I88" i="24"/>
  <c r="I86" i="24"/>
  <c r="I160" i="24"/>
  <c r="I141" i="24"/>
  <c r="I134" i="24"/>
  <c r="I126" i="24"/>
  <c r="I124" i="24"/>
  <c r="I122" i="24"/>
  <c r="I120" i="24"/>
  <c r="I118" i="24"/>
  <c r="I116" i="24"/>
  <c r="I114" i="24"/>
  <c r="I112" i="24"/>
  <c r="I110" i="24"/>
  <c r="I101" i="24"/>
  <c r="I97" i="24"/>
  <c r="I93" i="24"/>
  <c r="I89" i="24"/>
  <c r="I87" i="24"/>
  <c r="I150" i="24"/>
  <c r="I143" i="24"/>
  <c r="I135" i="24"/>
  <c r="I131" i="24"/>
  <c r="I80" i="24"/>
  <c r="I78" i="24"/>
  <c r="I76" i="24"/>
  <c r="I74" i="24"/>
  <c r="I72" i="24"/>
  <c r="I70" i="24"/>
  <c r="I68" i="24"/>
  <c r="I66" i="24"/>
  <c r="I64" i="24"/>
  <c r="I62" i="24"/>
  <c r="H48" i="24"/>
  <c r="I91" i="24"/>
  <c r="I95" i="24"/>
  <c r="I99" i="24"/>
  <c r="I103" i="24"/>
  <c r="F150" i="24"/>
  <c r="O150" i="24" s="1"/>
  <c r="H38" i="24"/>
  <c r="H51" i="24"/>
  <c r="I67" i="24"/>
  <c r="I71" i="24"/>
  <c r="I75" i="24"/>
  <c r="I79" i="24"/>
  <c r="F112" i="24"/>
  <c r="O112" i="24" s="1"/>
  <c r="F124" i="24"/>
  <c r="I133" i="24"/>
  <c r="I139" i="24"/>
  <c r="I145" i="24"/>
  <c r="K61" i="24"/>
  <c r="E37" i="24"/>
  <c r="E38" i="24"/>
  <c r="E39" i="24"/>
  <c r="E40" i="24"/>
  <c r="E41" i="24"/>
  <c r="H42" i="24"/>
  <c r="H46" i="24"/>
  <c r="H50" i="24"/>
  <c r="F61" i="24"/>
  <c r="N61" i="24"/>
  <c r="F69" i="24"/>
  <c r="F77" i="24"/>
  <c r="F85" i="24"/>
  <c r="F89" i="24"/>
  <c r="O89" i="24" s="1"/>
  <c r="F93" i="24"/>
  <c r="F97" i="24"/>
  <c r="F101" i="24"/>
  <c r="F132" i="24"/>
  <c r="F147" i="24"/>
  <c r="O147" i="24" s="1"/>
  <c r="H44" i="24"/>
  <c r="H52" i="24"/>
  <c r="H56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H37" i="24"/>
  <c r="H39" i="24"/>
  <c r="H40" i="24"/>
  <c r="H43" i="24"/>
  <c r="H47" i="24"/>
  <c r="H55" i="24"/>
  <c r="I63" i="24"/>
  <c r="F116" i="24"/>
  <c r="O116" i="24" s="1"/>
  <c r="F120" i="24"/>
  <c r="F131" i="24"/>
  <c r="I137" i="24"/>
  <c r="G193" i="24"/>
  <c r="H193" i="24" s="1"/>
  <c r="G191" i="24"/>
  <c r="H191" i="24" s="1"/>
  <c r="G189" i="24"/>
  <c r="H189" i="24" s="1"/>
  <c r="G187" i="24"/>
  <c r="H187" i="24" s="1"/>
  <c r="G185" i="24"/>
  <c r="H185" i="24" s="1"/>
  <c r="G183" i="24"/>
  <c r="H183" i="24" s="1"/>
  <c r="G181" i="24"/>
  <c r="H181" i="24" s="1"/>
  <c r="G179" i="24"/>
  <c r="H179" i="24" s="1"/>
  <c r="G177" i="24"/>
  <c r="H177" i="24" s="1"/>
  <c r="G170" i="24"/>
  <c r="H170" i="24" s="1"/>
  <c r="G168" i="24"/>
  <c r="H168" i="24" s="1"/>
  <c r="G166" i="24"/>
  <c r="H166" i="24" s="1"/>
  <c r="G164" i="24"/>
  <c r="H164" i="24" s="1"/>
  <c r="G192" i="24"/>
  <c r="H192" i="24" s="1"/>
  <c r="G190" i="24"/>
  <c r="H190" i="24" s="1"/>
  <c r="G188" i="24"/>
  <c r="H188" i="24" s="1"/>
  <c r="G186" i="24"/>
  <c r="H186" i="24" s="1"/>
  <c r="G184" i="24"/>
  <c r="H184" i="24" s="1"/>
  <c r="G182" i="24"/>
  <c r="H182" i="24" s="1"/>
  <c r="G180" i="24"/>
  <c r="H180" i="24" s="1"/>
  <c r="G178" i="24"/>
  <c r="H178" i="24" s="1"/>
  <c r="G176" i="24"/>
  <c r="H176" i="24" s="1"/>
  <c r="G162" i="24"/>
  <c r="H162" i="24" s="1"/>
  <c r="G160" i="24"/>
  <c r="H160" i="24" s="1"/>
  <c r="G158" i="24"/>
  <c r="H158" i="24" s="1"/>
  <c r="G156" i="24"/>
  <c r="H156" i="24" s="1"/>
  <c r="G171" i="24"/>
  <c r="H171" i="24" s="1"/>
  <c r="G169" i="24"/>
  <c r="H169" i="24" s="1"/>
  <c r="G167" i="24"/>
  <c r="H167" i="24" s="1"/>
  <c r="G165" i="24"/>
  <c r="H165" i="24" s="1"/>
  <c r="G163" i="24"/>
  <c r="H163" i="24" s="1"/>
  <c r="G159" i="24"/>
  <c r="H159" i="24" s="1"/>
  <c r="G147" i="24"/>
  <c r="H147" i="24" s="1"/>
  <c r="G150" i="24"/>
  <c r="H150" i="24" s="1"/>
  <c r="G145" i="24"/>
  <c r="H145" i="24" s="1"/>
  <c r="G143" i="24"/>
  <c r="H143" i="24" s="1"/>
  <c r="G141" i="24"/>
  <c r="H141" i="24" s="1"/>
  <c r="G139" i="24"/>
  <c r="H139" i="24" s="1"/>
  <c r="G137" i="24"/>
  <c r="H137" i="24" s="1"/>
  <c r="G135" i="24"/>
  <c r="H135" i="24" s="1"/>
  <c r="G157" i="24"/>
  <c r="H157" i="24" s="1"/>
  <c r="G126" i="24"/>
  <c r="H126" i="24" s="1"/>
  <c r="G124" i="24"/>
  <c r="H124" i="24" s="1"/>
  <c r="G122" i="24"/>
  <c r="H122" i="24" s="1"/>
  <c r="G120" i="24"/>
  <c r="H120" i="24" s="1"/>
  <c r="G118" i="24"/>
  <c r="H118" i="24" s="1"/>
  <c r="G116" i="24"/>
  <c r="H116" i="24" s="1"/>
  <c r="G114" i="24"/>
  <c r="H114" i="24" s="1"/>
  <c r="G112" i="24"/>
  <c r="H112" i="24" s="1"/>
  <c r="G110" i="24"/>
  <c r="H110" i="24" s="1"/>
  <c r="G149" i="24"/>
  <c r="H149" i="24" s="1"/>
  <c r="G134" i="24"/>
  <c r="H134" i="24" s="1"/>
  <c r="G131" i="24"/>
  <c r="H131" i="24" s="1"/>
  <c r="G103" i="24"/>
  <c r="H103" i="24" s="1"/>
  <c r="G101" i="24"/>
  <c r="H101" i="24" s="1"/>
  <c r="G99" i="24"/>
  <c r="H99" i="24" s="1"/>
  <c r="G97" i="24"/>
  <c r="H97" i="24" s="1"/>
  <c r="G95" i="24"/>
  <c r="H95" i="24" s="1"/>
  <c r="G93" i="24"/>
  <c r="H93" i="24" s="1"/>
  <c r="G91" i="24"/>
  <c r="H91" i="24" s="1"/>
  <c r="G89" i="24"/>
  <c r="H89" i="24" s="1"/>
  <c r="G87" i="24"/>
  <c r="H87" i="24" s="1"/>
  <c r="G85" i="24"/>
  <c r="H85" i="24" s="1"/>
  <c r="G155" i="24"/>
  <c r="H155" i="24" s="1"/>
  <c r="G142" i="24"/>
  <c r="H142" i="24" s="1"/>
  <c r="G102" i="24"/>
  <c r="H102" i="24" s="1"/>
  <c r="G98" i="24"/>
  <c r="H98" i="24" s="1"/>
  <c r="G94" i="24"/>
  <c r="H94" i="24" s="1"/>
  <c r="G90" i="24"/>
  <c r="H90" i="24" s="1"/>
  <c r="G144" i="24"/>
  <c r="H144" i="24" s="1"/>
  <c r="G136" i="24"/>
  <c r="H136" i="24" s="1"/>
  <c r="G127" i="24"/>
  <c r="H127" i="24" s="1"/>
  <c r="G125" i="24"/>
  <c r="H125" i="24" s="1"/>
  <c r="G123" i="24"/>
  <c r="H123" i="24" s="1"/>
  <c r="G121" i="24"/>
  <c r="H121" i="24" s="1"/>
  <c r="G119" i="24"/>
  <c r="H119" i="24" s="1"/>
  <c r="G117" i="24"/>
  <c r="H117" i="24" s="1"/>
  <c r="G115" i="24"/>
  <c r="H115" i="24" s="1"/>
  <c r="G113" i="24"/>
  <c r="H113" i="24" s="1"/>
  <c r="G111" i="24"/>
  <c r="H111" i="24" s="1"/>
  <c r="G109" i="24"/>
  <c r="H109" i="24" s="1"/>
  <c r="G86" i="24"/>
  <c r="H86" i="24" s="1"/>
  <c r="G79" i="24"/>
  <c r="H79" i="24" s="1"/>
  <c r="G77" i="24"/>
  <c r="H77" i="24" s="1"/>
  <c r="G75" i="24"/>
  <c r="H75" i="24" s="1"/>
  <c r="G73" i="24"/>
  <c r="H73" i="24" s="1"/>
  <c r="G71" i="24"/>
  <c r="H71" i="24" s="1"/>
  <c r="G69" i="24"/>
  <c r="H69" i="24" s="1"/>
  <c r="G67" i="24"/>
  <c r="H67" i="24" s="1"/>
  <c r="G65" i="24"/>
  <c r="H65" i="24" s="1"/>
  <c r="G63" i="24"/>
  <c r="G61" i="24"/>
  <c r="H61" i="24" s="1"/>
  <c r="H41" i="24"/>
  <c r="H45" i="24"/>
  <c r="H49" i="24"/>
  <c r="H53" i="24"/>
  <c r="I61" i="24"/>
  <c r="G62" i="24"/>
  <c r="H62" i="24" s="1"/>
  <c r="H63" i="24"/>
  <c r="I65" i="24"/>
  <c r="G66" i="24"/>
  <c r="H66" i="24" s="1"/>
  <c r="I69" i="24"/>
  <c r="G70" i="24"/>
  <c r="H70" i="24" s="1"/>
  <c r="I73" i="24"/>
  <c r="G74" i="24"/>
  <c r="H74" i="24" s="1"/>
  <c r="I77" i="24"/>
  <c r="G78" i="24"/>
  <c r="H78" i="24" s="1"/>
  <c r="I85" i="24"/>
  <c r="F110" i="24"/>
  <c r="F114" i="24"/>
  <c r="O114" i="24" s="1"/>
  <c r="F118" i="24"/>
  <c r="O118" i="24" s="1"/>
  <c r="F122" i="24"/>
  <c r="F126" i="24"/>
  <c r="O126" i="24" s="1"/>
  <c r="G132" i="24"/>
  <c r="H132" i="24" s="1"/>
  <c r="G161" i="24"/>
  <c r="H161" i="24" s="1"/>
  <c r="F162" i="24"/>
  <c r="F134" i="24"/>
  <c r="F160" i="24"/>
  <c r="O160" i="24" s="1"/>
  <c r="F168" i="24"/>
  <c r="F166" i="24"/>
  <c r="O166" i="24" s="1"/>
  <c r="F148" i="24"/>
  <c r="O148" i="24" s="1"/>
  <c r="H148" i="24"/>
  <c r="F170" i="24"/>
  <c r="O170" i="24" s="1"/>
  <c r="F149" i="24"/>
  <c r="F164" i="24"/>
  <c r="O164" i="24" s="1"/>
  <c r="F157" i="23"/>
  <c r="F88" i="23"/>
  <c r="F87" i="23"/>
  <c r="F86" i="23"/>
  <c r="O86" i="23" s="1"/>
  <c r="E37" i="23"/>
  <c r="E41" i="23"/>
  <c r="G63" i="23"/>
  <c r="H63" i="23" s="1"/>
  <c r="G79" i="23"/>
  <c r="H79" i="23" s="1"/>
  <c r="I73" i="23"/>
  <c r="G100" i="23"/>
  <c r="H100" i="23" s="1"/>
  <c r="H40" i="23"/>
  <c r="H48" i="23"/>
  <c r="K61" i="23"/>
  <c r="G38" i="23"/>
  <c r="H39" i="23"/>
  <c r="G42" i="23"/>
  <c r="H43" i="23"/>
  <c r="G46" i="23"/>
  <c r="H47" i="23"/>
  <c r="G50" i="23"/>
  <c r="G53" i="23"/>
  <c r="I61" i="23"/>
  <c r="G67" i="23"/>
  <c r="H67" i="23" s="1"/>
  <c r="I77" i="23"/>
  <c r="G88" i="23"/>
  <c r="H88" i="23" s="1"/>
  <c r="G39" i="23"/>
  <c r="G52" i="23"/>
  <c r="G103" i="23"/>
  <c r="H103" i="23" s="1"/>
  <c r="G99" i="23"/>
  <c r="H99" i="23" s="1"/>
  <c r="G95" i="23"/>
  <c r="H95" i="23" s="1"/>
  <c r="G91" i="23"/>
  <c r="H91" i="23" s="1"/>
  <c r="G87" i="23"/>
  <c r="H87" i="23" s="1"/>
  <c r="G78" i="23"/>
  <c r="H78" i="23" s="1"/>
  <c r="G74" i="23"/>
  <c r="H74" i="23" s="1"/>
  <c r="G70" i="23"/>
  <c r="H70" i="23" s="1"/>
  <c r="G66" i="23"/>
  <c r="H66" i="23" s="1"/>
  <c r="G62" i="23"/>
  <c r="H62" i="23" s="1"/>
  <c r="G102" i="23"/>
  <c r="H102" i="23" s="1"/>
  <c r="G98" i="23"/>
  <c r="H98" i="23" s="1"/>
  <c r="G94" i="23"/>
  <c r="H94" i="23" s="1"/>
  <c r="G90" i="23"/>
  <c r="H90" i="23" s="1"/>
  <c r="G86" i="23"/>
  <c r="H86" i="23" s="1"/>
  <c r="G77" i="23"/>
  <c r="H77" i="23" s="1"/>
  <c r="G73" i="23"/>
  <c r="H73" i="23" s="1"/>
  <c r="G69" i="23"/>
  <c r="H69" i="23" s="1"/>
  <c r="G65" i="23"/>
  <c r="H65" i="23" s="1"/>
  <c r="G61" i="23"/>
  <c r="H61" i="23" s="1"/>
  <c r="G101" i="23"/>
  <c r="H101" i="23" s="1"/>
  <c r="G97" i="23"/>
  <c r="H97" i="23" s="1"/>
  <c r="G93" i="23"/>
  <c r="H93" i="23" s="1"/>
  <c r="G89" i="23"/>
  <c r="H89" i="23" s="1"/>
  <c r="G80" i="23"/>
  <c r="H80" i="23" s="1"/>
  <c r="G76" i="23"/>
  <c r="H76" i="23" s="1"/>
  <c r="G72" i="23"/>
  <c r="H72" i="23" s="1"/>
  <c r="G68" i="23"/>
  <c r="H68" i="23" s="1"/>
  <c r="G64" i="23"/>
  <c r="H64" i="23" s="1"/>
  <c r="G37" i="23"/>
  <c r="H38" i="23"/>
  <c r="G41" i="23"/>
  <c r="H42" i="23"/>
  <c r="G45" i="23"/>
  <c r="H46" i="23"/>
  <c r="G49" i="23"/>
  <c r="H50" i="23"/>
  <c r="H53" i="23"/>
  <c r="I65" i="23"/>
  <c r="G71" i="23"/>
  <c r="H71" i="23" s="1"/>
  <c r="G92" i="23"/>
  <c r="H92" i="23" s="1"/>
  <c r="H55" i="23"/>
  <c r="G54" i="23"/>
  <c r="H51" i="23"/>
  <c r="H56" i="23"/>
  <c r="G55" i="23"/>
  <c r="H52" i="23"/>
  <c r="G51" i="23"/>
  <c r="G43" i="23"/>
  <c r="H44" i="23"/>
  <c r="G47" i="23"/>
  <c r="N61" i="23"/>
  <c r="I80" i="23"/>
  <c r="I76" i="23"/>
  <c r="I72" i="23"/>
  <c r="I68" i="23"/>
  <c r="I64" i="23"/>
  <c r="I79" i="23"/>
  <c r="I75" i="23"/>
  <c r="I71" i="23"/>
  <c r="I67" i="23"/>
  <c r="I63" i="23"/>
  <c r="I78" i="23"/>
  <c r="I74" i="23"/>
  <c r="I70" i="23"/>
  <c r="I66" i="23"/>
  <c r="I62" i="23"/>
  <c r="H37" i="23"/>
  <c r="G40" i="23"/>
  <c r="H41" i="23"/>
  <c r="G44" i="23"/>
  <c r="H45" i="23"/>
  <c r="G48" i="23"/>
  <c r="H49" i="23"/>
  <c r="H54" i="23"/>
  <c r="I69" i="23"/>
  <c r="G75" i="23"/>
  <c r="H75" i="23" s="1"/>
  <c r="G96" i="23"/>
  <c r="H96" i="23" s="1"/>
  <c r="O120" i="24" l="1"/>
  <c r="O93" i="24"/>
  <c r="O185" i="25"/>
  <c r="O150" i="25"/>
  <c r="O88" i="23"/>
  <c r="O97" i="24"/>
  <c r="O66" i="25"/>
  <c r="O162" i="24"/>
  <c r="O122" i="24"/>
  <c r="O101" i="24"/>
  <c r="O68" i="25"/>
  <c r="O134" i="24"/>
  <c r="O110" i="24"/>
  <c r="O132" i="24"/>
  <c r="O134" i="25"/>
  <c r="O102" i="25"/>
  <c r="O110" i="25"/>
  <c r="O179" i="25"/>
  <c r="O127" i="25"/>
  <c r="O104" i="25"/>
  <c r="O168" i="24"/>
  <c r="O124" i="24"/>
  <c r="O156" i="25"/>
  <c r="O126" i="25"/>
  <c r="O86" i="25"/>
  <c r="O167" i="25"/>
  <c r="O120" i="25"/>
  <c r="O121" i="25"/>
  <c r="O159" i="25"/>
  <c r="O182" i="25"/>
  <c r="O87" i="23"/>
  <c r="O69" i="24"/>
  <c r="O85" i="24"/>
  <c r="O149" i="24"/>
  <c r="O157" i="23"/>
  <c r="O77" i="24"/>
  <c r="O131" i="24"/>
  <c r="AA52" i="11"/>
  <c r="AA51" i="11"/>
  <c r="AA39" i="11"/>
  <c r="AA40" i="11"/>
  <c r="AA56" i="11"/>
  <c r="AA47" i="11"/>
  <c r="AA48" i="11"/>
  <c r="AA55" i="11"/>
  <c r="AA44" i="11"/>
  <c r="AA43" i="11"/>
  <c r="O61" i="24"/>
  <c r="O61" i="23"/>
  <c r="F11" i="9" l="1"/>
  <c r="F10" i="9"/>
  <c r="F41" i="9"/>
  <c r="F7" i="9"/>
  <c r="F6" i="9"/>
  <c r="M183" i="9" l="1"/>
  <c r="M185" i="9"/>
  <c r="M186" i="9"/>
  <c r="M188" i="9"/>
  <c r="M156" i="9"/>
  <c r="M157" i="9"/>
  <c r="M159" i="9"/>
  <c r="M164" i="9"/>
  <c r="M165" i="9"/>
  <c r="M167" i="9"/>
  <c r="M155" i="9"/>
  <c r="M138" i="9"/>
  <c r="M146" i="9"/>
  <c r="M131" i="9"/>
  <c r="M112" i="9"/>
  <c r="M114" i="9"/>
  <c r="M115" i="9"/>
  <c r="M117" i="9"/>
  <c r="M88" i="9"/>
  <c r="M179" i="9"/>
  <c r="M181" i="9"/>
  <c r="M182" i="9"/>
  <c r="M184" i="9"/>
  <c r="M176" i="9"/>
  <c r="M162" i="9"/>
  <c r="M170" i="9"/>
  <c r="M136" i="9"/>
  <c r="M137" i="9"/>
  <c r="M139" i="9"/>
  <c r="M144" i="9"/>
  <c r="M145" i="9"/>
  <c r="M147" i="9"/>
  <c r="M110" i="9"/>
  <c r="M111" i="9"/>
  <c r="M113" i="9"/>
  <c r="M124" i="9"/>
  <c r="M126" i="9"/>
  <c r="M127" i="9"/>
  <c r="M86" i="9"/>
  <c r="M87" i="9"/>
  <c r="M89" i="9"/>
  <c r="M177" i="9"/>
  <c r="M178" i="9"/>
  <c r="M180" i="9"/>
  <c r="M191" i="9"/>
  <c r="M193" i="9"/>
  <c r="M160" i="9"/>
  <c r="M161" i="9"/>
  <c r="M163" i="9"/>
  <c r="M168" i="9"/>
  <c r="M169" i="9"/>
  <c r="M171" i="9"/>
  <c r="M134" i="9"/>
  <c r="M142" i="9"/>
  <c r="M150" i="9"/>
  <c r="M120" i="9"/>
  <c r="M122" i="9"/>
  <c r="M123" i="9"/>
  <c r="M125" i="9"/>
  <c r="M109" i="9"/>
  <c r="M190" i="9"/>
  <c r="M166" i="9"/>
  <c r="M132" i="9"/>
  <c r="M143" i="9"/>
  <c r="M121" i="9"/>
  <c r="M90" i="9"/>
  <c r="M96" i="9"/>
  <c r="M104" i="9"/>
  <c r="M63" i="9"/>
  <c r="M68" i="9"/>
  <c r="M69" i="9"/>
  <c r="M71" i="9"/>
  <c r="M76" i="9"/>
  <c r="M77" i="9"/>
  <c r="M79" i="9"/>
  <c r="M187" i="9"/>
  <c r="M133" i="9"/>
  <c r="M140" i="9"/>
  <c r="M118" i="9"/>
  <c r="M91" i="9"/>
  <c r="M93" i="9"/>
  <c r="M94" i="9"/>
  <c r="M95" i="9"/>
  <c r="M97" i="9"/>
  <c r="M102" i="9"/>
  <c r="M103" i="9"/>
  <c r="M66" i="9"/>
  <c r="M74" i="9"/>
  <c r="M192" i="9"/>
  <c r="M141" i="9"/>
  <c r="M148" i="9"/>
  <c r="M119" i="9"/>
  <c r="M92" i="9"/>
  <c r="M100" i="9"/>
  <c r="M85" i="9"/>
  <c r="M64" i="9"/>
  <c r="M65" i="9"/>
  <c r="M67" i="9"/>
  <c r="M72" i="9"/>
  <c r="M73" i="9"/>
  <c r="M75" i="9"/>
  <c r="M80" i="9"/>
  <c r="M158" i="9"/>
  <c r="M78" i="9"/>
  <c r="M135" i="9"/>
  <c r="M149" i="9"/>
  <c r="M101" i="9"/>
  <c r="M189" i="9"/>
  <c r="M98" i="9"/>
  <c r="M62" i="9"/>
  <c r="M99" i="9"/>
  <c r="M70" i="9"/>
  <c r="M116" i="9"/>
  <c r="F177" i="9"/>
  <c r="G177" i="9" s="1"/>
  <c r="F181" i="9"/>
  <c r="G181" i="9" s="1"/>
  <c r="F185" i="9"/>
  <c r="G185" i="9" s="1"/>
  <c r="F189" i="9"/>
  <c r="G189" i="9" s="1"/>
  <c r="F193" i="9"/>
  <c r="G193" i="9" s="1"/>
  <c r="F158" i="9"/>
  <c r="G158" i="9" s="1"/>
  <c r="F162" i="9"/>
  <c r="G162" i="9" s="1"/>
  <c r="F166" i="9"/>
  <c r="F170" i="9"/>
  <c r="F133" i="9"/>
  <c r="G133" i="9" s="1"/>
  <c r="F137" i="9"/>
  <c r="G137" i="9" s="1"/>
  <c r="F141" i="9"/>
  <c r="G141" i="9" s="1"/>
  <c r="F145" i="9"/>
  <c r="G145" i="9" s="1"/>
  <c r="F149" i="9"/>
  <c r="G149" i="9" s="1"/>
  <c r="F188" i="9"/>
  <c r="G188" i="9" s="1"/>
  <c r="F165" i="9"/>
  <c r="G165" i="9" s="1"/>
  <c r="F136" i="9"/>
  <c r="G136" i="9" s="1"/>
  <c r="F144" i="9"/>
  <c r="G144" i="9" s="1"/>
  <c r="F178" i="9"/>
  <c r="G178" i="9" s="1"/>
  <c r="F182" i="9"/>
  <c r="G182" i="9" s="1"/>
  <c r="F186" i="9"/>
  <c r="G186" i="9" s="1"/>
  <c r="F190" i="9"/>
  <c r="G190" i="9" s="1"/>
  <c r="F176" i="9"/>
  <c r="G176" i="9" s="1"/>
  <c r="F159" i="9"/>
  <c r="G159" i="9" s="1"/>
  <c r="F163" i="9"/>
  <c r="G163" i="9" s="1"/>
  <c r="F167" i="9"/>
  <c r="G167" i="9" s="1"/>
  <c r="F171" i="9"/>
  <c r="G171" i="9" s="1"/>
  <c r="F134" i="9"/>
  <c r="G134" i="9" s="1"/>
  <c r="F138" i="9"/>
  <c r="G138" i="9" s="1"/>
  <c r="F142" i="9"/>
  <c r="G142" i="9" s="1"/>
  <c r="F146" i="9"/>
  <c r="G146" i="9" s="1"/>
  <c r="F150" i="9"/>
  <c r="G150" i="9" s="1"/>
  <c r="F184" i="9"/>
  <c r="G184" i="9" s="1"/>
  <c r="F157" i="9"/>
  <c r="G157" i="9" s="1"/>
  <c r="F132" i="9"/>
  <c r="G132" i="9" s="1"/>
  <c r="F148" i="9"/>
  <c r="G148" i="9" s="1"/>
  <c r="F179" i="9"/>
  <c r="G179" i="9" s="1"/>
  <c r="F183" i="9"/>
  <c r="G183" i="9" s="1"/>
  <c r="F187" i="9"/>
  <c r="G187" i="9" s="1"/>
  <c r="F191" i="9"/>
  <c r="G191" i="9" s="1"/>
  <c r="F156" i="9"/>
  <c r="G156" i="9" s="1"/>
  <c r="F160" i="9"/>
  <c r="G160" i="9" s="1"/>
  <c r="F164" i="9"/>
  <c r="G164" i="9" s="1"/>
  <c r="F168" i="9"/>
  <c r="G168" i="9" s="1"/>
  <c r="F155" i="9"/>
  <c r="G155" i="9" s="1"/>
  <c r="F135" i="9"/>
  <c r="G135" i="9" s="1"/>
  <c r="F139" i="9"/>
  <c r="G139" i="9" s="1"/>
  <c r="F143" i="9"/>
  <c r="G143" i="9" s="1"/>
  <c r="F147" i="9"/>
  <c r="G147" i="9" s="1"/>
  <c r="F131" i="9"/>
  <c r="G131" i="9" s="1"/>
  <c r="F180" i="9"/>
  <c r="G180" i="9" s="1"/>
  <c r="F192" i="9"/>
  <c r="G192" i="9" s="1"/>
  <c r="F161" i="9"/>
  <c r="G161" i="9" s="1"/>
  <c r="F169" i="9"/>
  <c r="G169" i="9" s="1"/>
  <c r="F140" i="9"/>
  <c r="G140" i="9" s="1"/>
  <c r="G166" i="9"/>
  <c r="G170" i="9"/>
  <c r="E178" i="9"/>
  <c r="E182" i="9"/>
  <c r="E186" i="9"/>
  <c r="E190" i="9"/>
  <c r="E156" i="9"/>
  <c r="N156" i="9" s="1"/>
  <c r="E160" i="9"/>
  <c r="E164" i="9"/>
  <c r="E168" i="9"/>
  <c r="N168" i="9" s="1"/>
  <c r="E132" i="9"/>
  <c r="N132" i="9" s="1"/>
  <c r="E136" i="9"/>
  <c r="E140" i="9"/>
  <c r="E144" i="9"/>
  <c r="N144" i="9" s="1"/>
  <c r="E148" i="9"/>
  <c r="N148" i="9" s="1"/>
  <c r="E155" i="9"/>
  <c r="E179" i="9"/>
  <c r="E187" i="9"/>
  <c r="E157" i="9"/>
  <c r="E165" i="9"/>
  <c r="E133" i="9"/>
  <c r="E141" i="9"/>
  <c r="E149" i="9"/>
  <c r="E181" i="9"/>
  <c r="E193" i="9"/>
  <c r="E163" i="9"/>
  <c r="E135" i="9"/>
  <c r="N135" i="9" s="1"/>
  <c r="E183" i="9"/>
  <c r="N183" i="9" s="1"/>
  <c r="E191" i="9"/>
  <c r="N191" i="9" s="1"/>
  <c r="E161" i="9"/>
  <c r="E169" i="9"/>
  <c r="E137" i="9"/>
  <c r="E145" i="9"/>
  <c r="E131" i="9"/>
  <c r="E185" i="9"/>
  <c r="N185" i="9" s="1"/>
  <c r="E159" i="9"/>
  <c r="N159" i="9" s="1"/>
  <c r="E171" i="9"/>
  <c r="E143" i="9"/>
  <c r="E180" i="9"/>
  <c r="E184" i="9"/>
  <c r="E188" i="9"/>
  <c r="E192" i="9"/>
  <c r="E158" i="9"/>
  <c r="N158" i="9" s="1"/>
  <c r="E162" i="9"/>
  <c r="N162" i="9" s="1"/>
  <c r="E166" i="9"/>
  <c r="E170" i="9"/>
  <c r="N170" i="9" s="1"/>
  <c r="E134" i="9"/>
  <c r="N134" i="9" s="1"/>
  <c r="E138" i="9"/>
  <c r="N138" i="9" s="1"/>
  <c r="E142" i="9"/>
  <c r="E146" i="9"/>
  <c r="N146" i="9" s="1"/>
  <c r="E150" i="9"/>
  <c r="N150" i="9" s="1"/>
  <c r="E177" i="9"/>
  <c r="N177" i="9" s="1"/>
  <c r="E189" i="9"/>
  <c r="E167" i="9"/>
  <c r="N167" i="9" s="1"/>
  <c r="E139" i="9"/>
  <c r="N139" i="9" s="1"/>
  <c r="E147" i="9"/>
  <c r="N147" i="9" s="1"/>
  <c r="E176" i="9"/>
  <c r="F110" i="9"/>
  <c r="G110" i="9" s="1"/>
  <c r="F114" i="9"/>
  <c r="G114" i="9" s="1"/>
  <c r="F118" i="9"/>
  <c r="G118" i="9" s="1"/>
  <c r="F122" i="9"/>
  <c r="G122" i="9" s="1"/>
  <c r="F126" i="9"/>
  <c r="G126" i="9" s="1"/>
  <c r="F117" i="9"/>
  <c r="G117" i="9" s="1"/>
  <c r="F111" i="9"/>
  <c r="G111" i="9" s="1"/>
  <c r="F115" i="9"/>
  <c r="G115" i="9" s="1"/>
  <c r="F119" i="9"/>
  <c r="G119" i="9" s="1"/>
  <c r="F123" i="9"/>
  <c r="G123" i="9" s="1"/>
  <c r="F127" i="9"/>
  <c r="G127" i="9" s="1"/>
  <c r="F113" i="9"/>
  <c r="F121" i="9"/>
  <c r="F112" i="9"/>
  <c r="G112" i="9" s="1"/>
  <c r="F116" i="9"/>
  <c r="G116" i="9" s="1"/>
  <c r="F120" i="9"/>
  <c r="G120" i="9" s="1"/>
  <c r="F124" i="9"/>
  <c r="G124" i="9" s="1"/>
  <c r="F109" i="9"/>
  <c r="G109" i="9" s="1"/>
  <c r="F125" i="9"/>
  <c r="G125" i="9" s="1"/>
  <c r="G113" i="9"/>
  <c r="G121" i="9"/>
  <c r="E111" i="9"/>
  <c r="E115" i="9"/>
  <c r="E119" i="9"/>
  <c r="E123" i="9"/>
  <c r="E127" i="9"/>
  <c r="E114" i="9"/>
  <c r="N114" i="9" s="1"/>
  <c r="E126" i="9"/>
  <c r="N126" i="9" s="1"/>
  <c r="E112" i="9"/>
  <c r="E116" i="9"/>
  <c r="N116" i="9" s="1"/>
  <c r="E120" i="9"/>
  <c r="N120" i="9" s="1"/>
  <c r="E124" i="9"/>
  <c r="E109" i="9"/>
  <c r="E110" i="9"/>
  <c r="N110" i="9" s="1"/>
  <c r="E122" i="9"/>
  <c r="N122" i="9" s="1"/>
  <c r="E113" i="9"/>
  <c r="E117" i="9"/>
  <c r="E121" i="9"/>
  <c r="E125" i="9"/>
  <c r="E118" i="9"/>
  <c r="H112" i="9"/>
  <c r="H116" i="9"/>
  <c r="H120" i="9"/>
  <c r="H124" i="9"/>
  <c r="H109" i="9"/>
  <c r="H127" i="9"/>
  <c r="H113" i="9"/>
  <c r="H117" i="9"/>
  <c r="H121" i="9"/>
  <c r="H125" i="9"/>
  <c r="H111" i="9"/>
  <c r="H119" i="9"/>
  <c r="H110" i="9"/>
  <c r="H114" i="9"/>
  <c r="H118" i="9"/>
  <c r="H122" i="9"/>
  <c r="H126" i="9"/>
  <c r="H115" i="9"/>
  <c r="H123" i="9"/>
  <c r="F86" i="9"/>
  <c r="G86" i="9" s="1"/>
  <c r="F90" i="9"/>
  <c r="G90" i="9" s="1"/>
  <c r="F94" i="9"/>
  <c r="G94" i="9" s="1"/>
  <c r="F98" i="9"/>
  <c r="G98" i="9" s="1"/>
  <c r="F102" i="9"/>
  <c r="G102" i="9" s="1"/>
  <c r="F87" i="9"/>
  <c r="G87" i="9" s="1"/>
  <c r="F91" i="9"/>
  <c r="G91" i="9" s="1"/>
  <c r="F95" i="9"/>
  <c r="G95" i="9" s="1"/>
  <c r="F99" i="9"/>
  <c r="G99" i="9" s="1"/>
  <c r="F103" i="9"/>
  <c r="G103" i="9" s="1"/>
  <c r="F89" i="9"/>
  <c r="G89" i="9" s="1"/>
  <c r="F93" i="9"/>
  <c r="G93" i="9" s="1"/>
  <c r="F97" i="9"/>
  <c r="G97" i="9" s="1"/>
  <c r="F101" i="9"/>
  <c r="G101" i="9" s="1"/>
  <c r="F85" i="9"/>
  <c r="G85" i="9" s="1"/>
  <c r="F88" i="9"/>
  <c r="G88" i="9" s="1"/>
  <c r="F92" i="9"/>
  <c r="G92" i="9" s="1"/>
  <c r="F96" i="9"/>
  <c r="G96" i="9" s="1"/>
  <c r="F100" i="9"/>
  <c r="G100" i="9" s="1"/>
  <c r="F104" i="9"/>
  <c r="G104" i="9" s="1"/>
  <c r="E86" i="9"/>
  <c r="E90" i="9"/>
  <c r="N90" i="9" s="1"/>
  <c r="E94" i="9"/>
  <c r="N94" i="9" s="1"/>
  <c r="E98" i="9"/>
  <c r="N98" i="9" s="1"/>
  <c r="E102" i="9"/>
  <c r="N102" i="9" s="1"/>
  <c r="E87" i="9"/>
  <c r="E91" i="9"/>
  <c r="E95" i="9"/>
  <c r="E99" i="9"/>
  <c r="E103" i="9"/>
  <c r="E93" i="9"/>
  <c r="N93" i="9" s="1"/>
  <c r="E101" i="9"/>
  <c r="N101" i="9" s="1"/>
  <c r="E88" i="9"/>
  <c r="E92" i="9"/>
  <c r="N92" i="9" s="1"/>
  <c r="E96" i="9"/>
  <c r="N96" i="9" s="1"/>
  <c r="E100" i="9"/>
  <c r="N100" i="9" s="1"/>
  <c r="E104" i="9"/>
  <c r="E89" i="9"/>
  <c r="N89" i="9" s="1"/>
  <c r="E97" i="9"/>
  <c r="E85" i="9"/>
  <c r="E61" i="9"/>
  <c r="E65" i="9"/>
  <c r="E69" i="9"/>
  <c r="E73" i="9"/>
  <c r="E77" i="9"/>
  <c r="E62" i="9"/>
  <c r="N62" i="9" s="1"/>
  <c r="E66" i="9"/>
  <c r="N66" i="9" s="1"/>
  <c r="E70" i="9"/>
  <c r="N70" i="9" s="1"/>
  <c r="E74" i="9"/>
  <c r="E78" i="9"/>
  <c r="E68" i="9"/>
  <c r="N68" i="9" s="1"/>
  <c r="E76" i="9"/>
  <c r="N76" i="9" s="1"/>
  <c r="E63" i="9"/>
  <c r="N63" i="9" s="1"/>
  <c r="E67" i="9"/>
  <c r="N67" i="9" s="1"/>
  <c r="E71" i="9"/>
  <c r="E75" i="9"/>
  <c r="N75" i="9" s="1"/>
  <c r="E79" i="9"/>
  <c r="E64" i="9"/>
  <c r="E72" i="9"/>
  <c r="N72" i="9" s="1"/>
  <c r="E80" i="9"/>
  <c r="N80" i="9" s="1"/>
  <c r="F40" i="9"/>
  <c r="H62" i="9"/>
  <c r="H66" i="9"/>
  <c r="H70" i="9"/>
  <c r="H74" i="9"/>
  <c r="H78" i="9"/>
  <c r="H65" i="9"/>
  <c r="H69" i="9"/>
  <c r="H73" i="9"/>
  <c r="H63" i="9"/>
  <c r="H67" i="9"/>
  <c r="H71" i="9"/>
  <c r="H75" i="9"/>
  <c r="H79" i="9"/>
  <c r="H77" i="9"/>
  <c r="H64" i="9"/>
  <c r="H68" i="9"/>
  <c r="H72" i="9"/>
  <c r="H76" i="9"/>
  <c r="H80" i="9"/>
  <c r="D40" i="9"/>
  <c r="D52" i="9"/>
  <c r="F56" i="9"/>
  <c r="D48" i="9"/>
  <c r="F52" i="9"/>
  <c r="D44" i="9"/>
  <c r="F48" i="9"/>
  <c r="D56" i="9"/>
  <c r="F44" i="9"/>
  <c r="D55" i="9"/>
  <c r="D51" i="9"/>
  <c r="D47" i="9"/>
  <c r="D43" i="9"/>
  <c r="D39" i="9"/>
  <c r="F55" i="9"/>
  <c r="F51" i="9"/>
  <c r="F47" i="9"/>
  <c r="F43" i="9"/>
  <c r="F39" i="9"/>
  <c r="D54" i="9"/>
  <c r="D50" i="9"/>
  <c r="D46" i="9"/>
  <c r="D42" i="9"/>
  <c r="D38" i="9"/>
  <c r="F54" i="9"/>
  <c r="F50" i="9"/>
  <c r="F46" i="9"/>
  <c r="F42" i="9"/>
  <c r="F38" i="9"/>
  <c r="D37" i="9"/>
  <c r="D53" i="9"/>
  <c r="D49" i="9"/>
  <c r="D45" i="9"/>
  <c r="D41" i="9"/>
  <c r="F37" i="9"/>
  <c r="F53" i="9"/>
  <c r="F49" i="9"/>
  <c r="F45" i="9"/>
  <c r="G53" i="9"/>
  <c r="G49" i="9"/>
  <c r="G45" i="9"/>
  <c r="G37" i="9"/>
  <c r="G41" i="9"/>
  <c r="G56" i="9"/>
  <c r="G52" i="9"/>
  <c r="G48" i="9"/>
  <c r="G44" i="9"/>
  <c r="G40" i="9"/>
  <c r="G55" i="9"/>
  <c r="G51" i="9"/>
  <c r="G47" i="9"/>
  <c r="G43" i="9"/>
  <c r="G39" i="9"/>
  <c r="G54" i="9"/>
  <c r="G50" i="9"/>
  <c r="G46" i="9"/>
  <c r="G42" i="9"/>
  <c r="G38" i="9"/>
  <c r="N142" i="9" l="1"/>
  <c r="N166" i="9"/>
  <c r="N193" i="9"/>
  <c r="N140" i="9"/>
  <c r="N181" i="9"/>
  <c r="N136" i="9"/>
  <c r="N160" i="9"/>
  <c r="N163" i="9"/>
  <c r="N112" i="9"/>
  <c r="N79" i="9"/>
  <c r="N88" i="9"/>
  <c r="N86" i="9"/>
  <c r="N118" i="9"/>
  <c r="N71" i="9"/>
  <c r="N97" i="9"/>
  <c r="N64" i="9"/>
  <c r="N78" i="9"/>
  <c r="N143" i="9"/>
  <c r="N187" i="9"/>
  <c r="N74" i="9"/>
  <c r="N104" i="9"/>
  <c r="N124" i="9"/>
  <c r="N176" i="9"/>
  <c r="N189" i="9"/>
  <c r="N171" i="9"/>
  <c r="N179" i="9"/>
  <c r="N164" i="9"/>
  <c r="N73" i="9"/>
  <c r="N119" i="9"/>
  <c r="N91" i="9"/>
  <c r="N109" i="9"/>
  <c r="N161" i="9"/>
  <c r="N180" i="9"/>
  <c r="N87" i="9"/>
  <c r="N137" i="9"/>
  <c r="N188" i="9"/>
  <c r="N99" i="9"/>
  <c r="N85" i="9"/>
  <c r="N95" i="9"/>
  <c r="N69" i="9"/>
  <c r="N125" i="9"/>
  <c r="N169" i="9"/>
  <c r="N178" i="9"/>
  <c r="N113" i="9"/>
  <c r="N145" i="9"/>
  <c r="N184" i="9"/>
  <c r="N155" i="9"/>
  <c r="N186" i="9"/>
  <c r="N149" i="9"/>
  <c r="N141" i="9"/>
  <c r="N103" i="9"/>
  <c r="N77" i="9"/>
  <c r="N123" i="9"/>
  <c r="N127" i="9"/>
  <c r="N111" i="9"/>
  <c r="N182" i="9"/>
  <c r="N117" i="9"/>
  <c r="N131" i="9"/>
  <c r="N157" i="9"/>
  <c r="N65" i="9"/>
  <c r="N192" i="9"/>
  <c r="N133" i="9"/>
  <c r="N121" i="9"/>
  <c r="N190" i="9"/>
  <c r="N115" i="9"/>
  <c r="N165" i="9"/>
  <c r="F18" i="17"/>
  <c r="I18" i="17" s="1"/>
  <c r="F19" i="17"/>
  <c r="I19" i="17" s="1"/>
  <c r="F20" i="17"/>
  <c r="I20" i="17" s="1"/>
  <c r="F21" i="17"/>
  <c r="I21" i="17" s="1"/>
  <c r="F22" i="17"/>
  <c r="I22" i="17" s="1"/>
  <c r="F23" i="17"/>
  <c r="I23" i="17" s="1"/>
  <c r="F24" i="17"/>
  <c r="I24" i="17" s="1"/>
  <c r="F25" i="17"/>
  <c r="I25" i="17" s="1"/>
  <c r="F26" i="17"/>
  <c r="I26" i="17" s="1"/>
  <c r="F27" i="17"/>
  <c r="I27" i="17" s="1"/>
  <c r="F28" i="17"/>
  <c r="I28" i="17" s="1"/>
  <c r="F29" i="17"/>
  <c r="I29" i="17" s="1"/>
  <c r="E18" i="17"/>
  <c r="H18" i="17" s="1"/>
  <c r="E19" i="17"/>
  <c r="H19" i="17" s="1"/>
  <c r="E20" i="17"/>
  <c r="E21" i="17"/>
  <c r="H21" i="17" s="1"/>
  <c r="E22" i="17"/>
  <c r="E23" i="17"/>
  <c r="H23" i="17" s="1"/>
  <c r="E24" i="17"/>
  <c r="H24" i="17" s="1"/>
  <c r="E25" i="17"/>
  <c r="E26" i="17"/>
  <c r="H26" i="17" s="1"/>
  <c r="E27" i="17"/>
  <c r="E28" i="17"/>
  <c r="E29" i="17"/>
  <c r="F17" i="17"/>
  <c r="I17" i="17" s="1"/>
  <c r="E17" i="17"/>
  <c r="AA18" i="17" l="1"/>
  <c r="W18" i="17"/>
  <c r="AA21" i="17"/>
  <c r="W21" i="17"/>
  <c r="AA19" i="17"/>
  <c r="W19" i="17"/>
  <c r="AA24" i="17"/>
  <c r="W24" i="17"/>
  <c r="AA26" i="17"/>
  <c r="W26" i="17"/>
  <c r="AA23" i="17"/>
  <c r="W23" i="17"/>
  <c r="H29" i="17"/>
  <c r="H28" i="17"/>
  <c r="H25" i="17"/>
  <c r="H22" i="17"/>
  <c r="S22" i="17" s="1"/>
  <c r="H20" i="17"/>
  <c r="H17" i="17"/>
  <c r="W17" i="17" s="1"/>
  <c r="S19" i="17"/>
  <c r="S18" i="17"/>
  <c r="S20" i="17"/>
  <c r="S26" i="17"/>
  <c r="S29" i="17"/>
  <c r="S21" i="17"/>
  <c r="S24" i="17"/>
  <c r="S23" i="17"/>
  <c r="R29" i="17"/>
  <c r="R21" i="17"/>
  <c r="R24" i="17"/>
  <c r="R23" i="17"/>
  <c r="R19" i="17"/>
  <c r="H27" i="17"/>
  <c r="R26" i="17"/>
  <c r="R18" i="17"/>
  <c r="P26" i="17"/>
  <c r="P21" i="17"/>
  <c r="P20" i="17"/>
  <c r="P18" i="17"/>
  <c r="P19" i="17"/>
  <c r="P24" i="17"/>
  <c r="P29" i="17"/>
  <c r="P23" i="17"/>
  <c r="P22" i="17" l="1"/>
  <c r="AA25" i="17"/>
  <c r="W25" i="17"/>
  <c r="AA20" i="17"/>
  <c r="W20" i="17"/>
  <c r="AA29" i="17"/>
  <c r="W29" i="17"/>
  <c r="AA28" i="17"/>
  <c r="W28" i="17"/>
  <c r="S28" i="17"/>
  <c r="P27" i="17"/>
  <c r="Q27" i="17" s="1"/>
  <c r="W27" i="17"/>
  <c r="AA22" i="17"/>
  <c r="W22" i="17"/>
  <c r="S25" i="17"/>
  <c r="R25" i="17"/>
  <c r="P25" i="17"/>
  <c r="Q25" i="17" s="1"/>
  <c r="R22" i="17"/>
  <c r="R28" i="17"/>
  <c r="O28" i="17" s="1"/>
  <c r="M38" i="18" s="1"/>
  <c r="AI38" i="18" s="1"/>
  <c r="P28" i="17"/>
  <c r="T28" i="17" s="1"/>
  <c r="R20" i="17"/>
  <c r="O20" i="17" s="1"/>
  <c r="M30" i="18" s="1"/>
  <c r="AI30" i="18" s="1"/>
  <c r="AA17" i="17"/>
  <c r="S17" i="17"/>
  <c r="P17" i="17"/>
  <c r="T17" i="17" s="1"/>
  <c r="R17" i="17"/>
  <c r="O17" i="17" s="1"/>
  <c r="M27" i="18" s="1"/>
  <c r="AI27" i="18" s="1"/>
  <c r="R27" i="17"/>
  <c r="AA27" i="17"/>
  <c r="S27" i="17"/>
  <c r="Q20" i="17"/>
  <c r="T20" i="17"/>
  <c r="Q19" i="17"/>
  <c r="T19" i="17"/>
  <c r="Q22" i="17"/>
  <c r="T22" i="17"/>
  <c r="Q18" i="17"/>
  <c r="T18" i="17"/>
  <c r="T27" i="17"/>
  <c r="Q24" i="17"/>
  <c r="T24" i="17"/>
  <c r="Q23" i="17"/>
  <c r="T23" i="17"/>
  <c r="Q21" i="17"/>
  <c r="T21" i="17"/>
  <c r="Q29" i="17"/>
  <c r="T29" i="17"/>
  <c r="Q26" i="17"/>
  <c r="T26" i="17"/>
  <c r="O23" i="17"/>
  <c r="M33" i="18" s="1"/>
  <c r="AI33" i="18" s="1"/>
  <c r="O29" i="17"/>
  <c r="M39" i="18" s="1"/>
  <c r="AI39" i="18" s="1"/>
  <c r="O21" i="17"/>
  <c r="M31" i="18" s="1"/>
  <c r="AI31" i="18" s="1"/>
  <c r="O24" i="17"/>
  <c r="M34" i="18" s="1"/>
  <c r="AI34" i="18" s="1"/>
  <c r="O18" i="17"/>
  <c r="M28" i="18" s="1"/>
  <c r="AI28" i="18" s="1"/>
  <c r="O26" i="17"/>
  <c r="M36" i="18" s="1"/>
  <c r="AI36" i="18" s="1"/>
  <c r="O25" i="17"/>
  <c r="M35" i="18" s="1"/>
  <c r="AI35" i="18" s="1"/>
  <c r="O19" i="17"/>
  <c r="M29" i="18" s="1"/>
  <c r="AI29" i="18" s="1"/>
  <c r="Q28" i="17" l="1"/>
  <c r="O22" i="17"/>
  <c r="M32" i="18" s="1"/>
  <c r="AI32" i="18" s="1"/>
  <c r="T25" i="17"/>
  <c r="O27" i="17"/>
  <c r="M37" i="18" s="1"/>
  <c r="AI37" i="18" s="1"/>
  <c r="Q17" i="17"/>
  <c r="J20" i="17"/>
  <c r="K20" i="17"/>
  <c r="J18" i="17"/>
  <c r="K18" i="17"/>
  <c r="J19" i="17"/>
  <c r="K19" i="17"/>
  <c r="K25" i="17"/>
  <c r="J25" i="17"/>
  <c r="K21" i="17"/>
  <c r="J21" i="17"/>
  <c r="J27" i="17"/>
  <c r="K27" i="17"/>
  <c r="K26" i="17"/>
  <c r="J26" i="17"/>
  <c r="K29" i="17"/>
  <c r="J29" i="17"/>
  <c r="K24" i="17"/>
  <c r="J24" i="17"/>
  <c r="K28" i="17"/>
  <c r="J28" i="17"/>
  <c r="K23" i="17"/>
  <c r="J23" i="17"/>
  <c r="K22" i="17"/>
  <c r="J22" i="17"/>
  <c r="AI26" i="18" l="1"/>
  <c r="L13" i="18" s="1"/>
  <c r="L14" i="18" s="1"/>
  <c r="M14" i="18" s="1"/>
  <c r="J17" i="17"/>
  <c r="L17" i="17" s="1"/>
  <c r="N17" i="17" s="1"/>
  <c r="V17" i="17" s="1"/>
  <c r="Z17" i="17" s="1"/>
  <c r="K17" i="17"/>
  <c r="L18" i="17" l="1"/>
  <c r="N18" i="17" s="1"/>
  <c r="V18" i="17" s="1"/>
  <c r="Z18" i="17" s="1"/>
  <c r="U17" i="17"/>
  <c r="AB17" i="17"/>
  <c r="N27" i="18" s="1"/>
  <c r="L19" i="17" l="1"/>
  <c r="N19" i="17" s="1"/>
  <c r="V19" i="17" s="1"/>
  <c r="Z19" i="17" s="1"/>
  <c r="Y17" i="17"/>
  <c r="U18" i="17"/>
  <c r="Y18" i="17" s="1"/>
  <c r="X18" i="17" s="1"/>
  <c r="AB18" i="17"/>
  <c r="N28" i="18" s="1"/>
  <c r="L20" i="17" l="1"/>
  <c r="L21" i="17" s="1"/>
  <c r="U19" i="17"/>
  <c r="AB19" i="17"/>
  <c r="N29" i="18" s="1"/>
  <c r="N20" i="17" l="1"/>
  <c r="Y19" i="17"/>
  <c r="X19" i="17" s="1"/>
  <c r="L22" i="17"/>
  <c r="N21" i="17"/>
  <c r="V21" i="17" s="1"/>
  <c r="Z21" i="17" s="1"/>
  <c r="C109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76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55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31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85" i="9"/>
  <c r="H61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62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86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32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U20" i="17" l="1"/>
  <c r="Y20" i="17" s="1"/>
  <c r="X20" i="17" s="1"/>
  <c r="V20" i="17"/>
  <c r="Z20" i="17" s="1"/>
  <c r="AB20" i="17"/>
  <c r="N30" i="18" s="1"/>
  <c r="U21" i="17"/>
  <c r="AB21" i="17"/>
  <c r="N31" i="18" s="1"/>
  <c r="L23" i="17"/>
  <c r="N22" i="17"/>
  <c r="V22" i="17" s="1"/>
  <c r="Z22" i="17" s="1"/>
  <c r="C233" i="11"/>
  <c r="C234" i="11"/>
  <c r="C235" i="11"/>
  <c r="D236" i="11"/>
  <c r="D237" i="11"/>
  <c r="D238" i="11"/>
  <c r="D233" i="11"/>
  <c r="D234" i="11"/>
  <c r="D235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19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10" i="11"/>
  <c r="D211" i="11"/>
  <c r="D212" i="11"/>
  <c r="D213" i="11"/>
  <c r="D214" i="11"/>
  <c r="D190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81" i="11"/>
  <c r="D82" i="11"/>
  <c r="D61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38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13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88" i="11"/>
  <c r="C127" i="11"/>
  <c r="C128" i="11"/>
  <c r="C129" i="11"/>
  <c r="C130" i="11"/>
  <c r="C131" i="11"/>
  <c r="C132" i="11"/>
  <c r="C152" i="11"/>
  <c r="C153" i="11"/>
  <c r="C73" i="11"/>
  <c r="C74" i="11"/>
  <c r="C204" i="11"/>
  <c r="C210" i="11"/>
  <c r="C211" i="11"/>
  <c r="C212" i="11"/>
  <c r="C213" i="11"/>
  <c r="C214" i="11"/>
  <c r="C201" i="11"/>
  <c r="C202" i="11"/>
  <c r="C203" i="11"/>
  <c r="C105" i="11"/>
  <c r="C106" i="11"/>
  <c r="C107" i="11"/>
  <c r="C238" i="11"/>
  <c r="C237" i="11"/>
  <c r="C236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82" i="11"/>
  <c r="C81" i="11"/>
  <c r="C77" i="11"/>
  <c r="C76" i="11"/>
  <c r="C75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157" i="11"/>
  <c r="C156" i="11"/>
  <c r="C155" i="11"/>
  <c r="C154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Y21" i="17" l="1"/>
  <c r="X21" i="17" s="1"/>
  <c r="U22" i="17"/>
  <c r="AB22" i="17"/>
  <c r="N32" i="18" s="1"/>
  <c r="L24" i="17"/>
  <c r="N23" i="17"/>
  <c r="V23" i="17" s="1"/>
  <c r="Z23" i="17" s="1"/>
  <c r="E130" i="11"/>
  <c r="E122" i="11"/>
  <c r="E155" i="11"/>
  <c r="E147" i="11"/>
  <c r="E139" i="11"/>
  <c r="E70" i="11"/>
  <c r="E62" i="11"/>
  <c r="E203" i="11"/>
  <c r="E195" i="11"/>
  <c r="E230" i="11"/>
  <c r="E222" i="11"/>
  <c r="E234" i="11"/>
  <c r="E113" i="11"/>
  <c r="E129" i="11"/>
  <c r="E125" i="11"/>
  <c r="E121" i="11"/>
  <c r="E117" i="11"/>
  <c r="E138" i="11"/>
  <c r="E154" i="11"/>
  <c r="E150" i="11"/>
  <c r="E146" i="11"/>
  <c r="E142" i="11"/>
  <c r="E61" i="11"/>
  <c r="E77" i="11"/>
  <c r="E73" i="11"/>
  <c r="E69" i="11"/>
  <c r="E65" i="11"/>
  <c r="E190" i="11"/>
  <c r="E211" i="11"/>
  <c r="E202" i="11"/>
  <c r="E198" i="11"/>
  <c r="E194" i="11"/>
  <c r="E219" i="11"/>
  <c r="E229" i="11"/>
  <c r="E225" i="11"/>
  <c r="E221" i="11"/>
  <c r="E233" i="11"/>
  <c r="E126" i="11"/>
  <c r="E114" i="11"/>
  <c r="E151" i="11"/>
  <c r="E143" i="11"/>
  <c r="E74" i="11"/>
  <c r="E66" i="11"/>
  <c r="E212" i="11"/>
  <c r="E199" i="11"/>
  <c r="E191" i="11"/>
  <c r="E226" i="11"/>
  <c r="E236" i="11"/>
  <c r="E132" i="11"/>
  <c r="E128" i="11"/>
  <c r="E124" i="11"/>
  <c r="E120" i="11"/>
  <c r="E116" i="11"/>
  <c r="E157" i="11"/>
  <c r="H157" i="11" s="1"/>
  <c r="E153" i="11"/>
  <c r="E149" i="11"/>
  <c r="H149" i="11" s="1"/>
  <c r="E145" i="11"/>
  <c r="E141" i="11"/>
  <c r="H141" i="11" s="1"/>
  <c r="E82" i="11"/>
  <c r="E76" i="11"/>
  <c r="E72" i="11"/>
  <c r="E68" i="11"/>
  <c r="E64" i="11"/>
  <c r="E214" i="11"/>
  <c r="E210" i="11"/>
  <c r="E201" i="11"/>
  <c r="E197" i="11"/>
  <c r="E193" i="11"/>
  <c r="E232" i="11"/>
  <c r="E228" i="11"/>
  <c r="E224" i="11"/>
  <c r="E220" i="11"/>
  <c r="E238" i="11"/>
  <c r="E118" i="11"/>
  <c r="E78" i="11"/>
  <c r="E131" i="11"/>
  <c r="E127" i="11"/>
  <c r="E123" i="11"/>
  <c r="E119" i="11"/>
  <c r="E115" i="11"/>
  <c r="E156" i="11"/>
  <c r="H156" i="11" s="1"/>
  <c r="E152" i="11"/>
  <c r="E148" i="11"/>
  <c r="H148" i="11" s="1"/>
  <c r="E144" i="11"/>
  <c r="E140" i="11"/>
  <c r="H140" i="11" s="1"/>
  <c r="E81" i="11"/>
  <c r="E75" i="11"/>
  <c r="E71" i="11"/>
  <c r="E67" i="11"/>
  <c r="E63" i="11"/>
  <c r="E213" i="11"/>
  <c r="E204" i="11"/>
  <c r="E200" i="11"/>
  <c r="E196" i="11"/>
  <c r="E192" i="11"/>
  <c r="E231" i="11"/>
  <c r="E227" i="11"/>
  <c r="E223" i="11"/>
  <c r="E235" i="11"/>
  <c r="E237" i="11"/>
  <c r="E107" i="11"/>
  <c r="E91" i="11"/>
  <c r="E106" i="11"/>
  <c r="E102" i="11"/>
  <c r="E98" i="11"/>
  <c r="E94" i="11"/>
  <c r="E90" i="11"/>
  <c r="E99" i="11"/>
  <c r="E105" i="11"/>
  <c r="E101" i="11"/>
  <c r="E97" i="11"/>
  <c r="E93" i="11"/>
  <c r="E89" i="11"/>
  <c r="E103" i="11"/>
  <c r="E95" i="11"/>
  <c r="E88" i="11"/>
  <c r="E104" i="11"/>
  <c r="E100" i="11"/>
  <c r="F100" i="11" s="1"/>
  <c r="O100" i="11" s="1"/>
  <c r="E96" i="11"/>
  <c r="E92" i="11"/>
  <c r="Y22" i="17" l="1"/>
  <c r="X22" i="17" s="1"/>
  <c r="U23" i="17"/>
  <c r="AB23" i="17"/>
  <c r="N33" i="18" s="1"/>
  <c r="L25" i="17"/>
  <c r="N24" i="17"/>
  <c r="V24" i="17" s="1"/>
  <c r="Z24" i="17" s="1"/>
  <c r="F149" i="11"/>
  <c r="O149" i="11" s="1"/>
  <c r="F148" i="11"/>
  <c r="O148" i="11" s="1"/>
  <c r="F157" i="11"/>
  <c r="O157" i="11" s="1"/>
  <c r="F140" i="11"/>
  <c r="O140" i="11" s="1"/>
  <c r="F233" i="11"/>
  <c r="O233" i="11" s="1"/>
  <c r="H233" i="11"/>
  <c r="F211" i="11"/>
  <c r="O211" i="11" s="1"/>
  <c r="H211" i="11"/>
  <c r="F61" i="11"/>
  <c r="O61" i="11" s="1"/>
  <c r="H61" i="11"/>
  <c r="F154" i="11"/>
  <c r="O154" i="11" s="1"/>
  <c r="H154" i="11"/>
  <c r="F113" i="11"/>
  <c r="O113" i="11" s="1"/>
  <c r="H113" i="11"/>
  <c r="F234" i="11"/>
  <c r="O234" i="11" s="1"/>
  <c r="H234" i="11"/>
  <c r="F203" i="11"/>
  <c r="O203" i="11" s="1"/>
  <c r="H203" i="11"/>
  <c r="F122" i="11"/>
  <c r="O122" i="11" s="1"/>
  <c r="H122" i="11"/>
  <c r="F224" i="11"/>
  <c r="O224" i="11" s="1"/>
  <c r="H224" i="11"/>
  <c r="F210" i="11"/>
  <c r="O210" i="11" s="1"/>
  <c r="H210" i="11"/>
  <c r="F226" i="11"/>
  <c r="O226" i="11" s="1"/>
  <c r="H226" i="11"/>
  <c r="F199" i="11"/>
  <c r="O199" i="11" s="1"/>
  <c r="H199" i="11"/>
  <c r="F66" i="11"/>
  <c r="O66" i="11" s="1"/>
  <c r="H66" i="11"/>
  <c r="F143" i="11"/>
  <c r="O143" i="11" s="1"/>
  <c r="H143" i="11"/>
  <c r="F114" i="11"/>
  <c r="O114" i="11" s="1"/>
  <c r="H114" i="11"/>
  <c r="F144" i="11"/>
  <c r="O144" i="11" s="1"/>
  <c r="H144" i="11"/>
  <c r="F116" i="11"/>
  <c r="O116" i="11" s="1"/>
  <c r="H116" i="11"/>
  <c r="F132" i="11"/>
  <c r="O132" i="11" s="1"/>
  <c r="H132" i="11"/>
  <c r="F198" i="11"/>
  <c r="O198" i="11" s="1"/>
  <c r="H198" i="11"/>
  <c r="F73" i="11"/>
  <c r="O73" i="11" s="1"/>
  <c r="H73" i="11"/>
  <c r="F117" i="11"/>
  <c r="O117" i="11" s="1"/>
  <c r="H117" i="11"/>
  <c r="F230" i="11"/>
  <c r="O230" i="11" s="1"/>
  <c r="H230" i="11"/>
  <c r="F70" i="11"/>
  <c r="O70" i="11" s="1"/>
  <c r="H70" i="11"/>
  <c r="F235" i="11"/>
  <c r="O235" i="11" s="1"/>
  <c r="H235" i="11"/>
  <c r="F152" i="11"/>
  <c r="O152" i="11" s="1"/>
  <c r="H152" i="11"/>
  <c r="F232" i="11"/>
  <c r="O232" i="11" s="1"/>
  <c r="H232" i="11"/>
  <c r="F197" i="11"/>
  <c r="O197" i="11" s="1"/>
  <c r="H197" i="11"/>
  <c r="F64" i="11"/>
  <c r="O64" i="11" s="1"/>
  <c r="H64" i="11"/>
  <c r="F72" i="11"/>
  <c r="O72" i="11" s="1"/>
  <c r="H72" i="11"/>
  <c r="F82" i="11"/>
  <c r="O82" i="11" s="1"/>
  <c r="H82" i="11"/>
  <c r="F131" i="11"/>
  <c r="O131" i="11" s="1"/>
  <c r="H131" i="11"/>
  <c r="F120" i="11"/>
  <c r="O120" i="11" s="1"/>
  <c r="H120" i="11"/>
  <c r="F128" i="11"/>
  <c r="O128" i="11" s="1"/>
  <c r="H128" i="11"/>
  <c r="F221" i="11"/>
  <c r="O221" i="11" s="1"/>
  <c r="H221" i="11"/>
  <c r="F229" i="11"/>
  <c r="O229" i="11" s="1"/>
  <c r="H229" i="11"/>
  <c r="F194" i="11"/>
  <c r="O194" i="11" s="1"/>
  <c r="H194" i="11"/>
  <c r="F202" i="11"/>
  <c r="O202" i="11" s="1"/>
  <c r="H202" i="11"/>
  <c r="F190" i="11"/>
  <c r="O190" i="11" s="1"/>
  <c r="H190" i="11"/>
  <c r="F69" i="11"/>
  <c r="O69" i="11" s="1"/>
  <c r="H69" i="11"/>
  <c r="F77" i="11"/>
  <c r="O77" i="11" s="1"/>
  <c r="H77" i="11"/>
  <c r="F142" i="11"/>
  <c r="O142" i="11" s="1"/>
  <c r="H142" i="11"/>
  <c r="F150" i="11"/>
  <c r="O150" i="11" s="1"/>
  <c r="H150" i="11"/>
  <c r="F138" i="11"/>
  <c r="O138" i="11" s="1"/>
  <c r="H138" i="11"/>
  <c r="F121" i="11"/>
  <c r="O121" i="11" s="1"/>
  <c r="H121" i="11"/>
  <c r="F129" i="11"/>
  <c r="O129" i="11" s="1"/>
  <c r="H129" i="11"/>
  <c r="F222" i="11"/>
  <c r="O222" i="11" s="1"/>
  <c r="H222" i="11"/>
  <c r="F195" i="11"/>
  <c r="O195" i="11" s="1"/>
  <c r="H195" i="11"/>
  <c r="F62" i="11"/>
  <c r="O62" i="11" s="1"/>
  <c r="H62" i="11"/>
  <c r="F139" i="11"/>
  <c r="O139" i="11" s="1"/>
  <c r="H139" i="11"/>
  <c r="F155" i="11"/>
  <c r="O155" i="11" s="1"/>
  <c r="H155" i="11"/>
  <c r="F130" i="11"/>
  <c r="O130" i="11" s="1"/>
  <c r="H130" i="11"/>
  <c r="F119" i="11"/>
  <c r="O119" i="11" s="1"/>
  <c r="H119" i="11"/>
  <c r="F127" i="11"/>
  <c r="O127" i="11" s="1"/>
  <c r="H127" i="11"/>
  <c r="F118" i="11"/>
  <c r="O118" i="11" s="1"/>
  <c r="H118" i="11"/>
  <c r="F124" i="11"/>
  <c r="O124" i="11" s="1"/>
  <c r="H124" i="11"/>
  <c r="F225" i="11"/>
  <c r="O225" i="11" s="1"/>
  <c r="H225" i="11"/>
  <c r="F219" i="11"/>
  <c r="O219" i="11" s="1"/>
  <c r="H219" i="11"/>
  <c r="F65" i="11"/>
  <c r="O65" i="11" s="1"/>
  <c r="H65" i="11"/>
  <c r="F146" i="11"/>
  <c r="O146" i="11" s="1"/>
  <c r="H146" i="11"/>
  <c r="F125" i="11"/>
  <c r="O125" i="11" s="1"/>
  <c r="H125" i="11"/>
  <c r="F147" i="11"/>
  <c r="O147" i="11" s="1"/>
  <c r="H147" i="11"/>
  <c r="F227" i="11"/>
  <c r="O227" i="11" s="1"/>
  <c r="H227" i="11"/>
  <c r="F192" i="11"/>
  <c r="O192" i="11" s="1"/>
  <c r="H192" i="11"/>
  <c r="F200" i="11"/>
  <c r="O200" i="11" s="1"/>
  <c r="H200" i="11"/>
  <c r="F213" i="11"/>
  <c r="O213" i="11" s="1"/>
  <c r="H213" i="11"/>
  <c r="F67" i="11"/>
  <c r="O67" i="11" s="1"/>
  <c r="H67" i="11"/>
  <c r="F75" i="11"/>
  <c r="O75" i="11" s="1"/>
  <c r="H75" i="11"/>
  <c r="F238" i="11"/>
  <c r="O238" i="11" s="1"/>
  <c r="H238" i="11"/>
  <c r="F115" i="11"/>
  <c r="O115" i="11" s="1"/>
  <c r="H115" i="11"/>
  <c r="F123" i="11"/>
  <c r="O123" i="11" s="1"/>
  <c r="H123" i="11"/>
  <c r="F78" i="11"/>
  <c r="O78" i="11" s="1"/>
  <c r="H78" i="11"/>
  <c r="F145" i="11"/>
  <c r="O145" i="11" s="1"/>
  <c r="H145" i="11"/>
  <c r="F237" i="11"/>
  <c r="O237" i="11" s="1"/>
  <c r="H237" i="11"/>
  <c r="F223" i="11"/>
  <c r="O223" i="11" s="1"/>
  <c r="H223" i="11"/>
  <c r="F231" i="11"/>
  <c r="O231" i="11" s="1"/>
  <c r="H231" i="11"/>
  <c r="F196" i="11"/>
  <c r="O196" i="11" s="1"/>
  <c r="H196" i="11"/>
  <c r="F204" i="11"/>
  <c r="O204" i="11" s="1"/>
  <c r="H204" i="11"/>
  <c r="F63" i="11"/>
  <c r="O63" i="11" s="1"/>
  <c r="H63" i="11"/>
  <c r="F71" i="11"/>
  <c r="O71" i="11" s="1"/>
  <c r="H71" i="11"/>
  <c r="F81" i="11"/>
  <c r="O81" i="11" s="1"/>
  <c r="H81" i="11"/>
  <c r="F156" i="11"/>
  <c r="O156" i="11" s="1"/>
  <c r="F220" i="11"/>
  <c r="O220" i="11" s="1"/>
  <c r="H220" i="11"/>
  <c r="F228" i="11"/>
  <c r="O228" i="11" s="1"/>
  <c r="H228" i="11"/>
  <c r="F193" i="11"/>
  <c r="O193" i="11" s="1"/>
  <c r="H193" i="11"/>
  <c r="F201" i="11"/>
  <c r="O201" i="11" s="1"/>
  <c r="H201" i="11"/>
  <c r="F214" i="11"/>
  <c r="O214" i="11" s="1"/>
  <c r="H214" i="11"/>
  <c r="F68" i="11"/>
  <c r="O68" i="11" s="1"/>
  <c r="H68" i="11"/>
  <c r="F76" i="11"/>
  <c r="O76" i="11" s="1"/>
  <c r="H76" i="11"/>
  <c r="F141" i="11"/>
  <c r="O141" i="11" s="1"/>
  <c r="F153" i="11"/>
  <c r="O153" i="11" s="1"/>
  <c r="H153" i="11"/>
  <c r="F236" i="11"/>
  <c r="O236" i="11" s="1"/>
  <c r="H236" i="11"/>
  <c r="F191" i="11"/>
  <c r="O191" i="11" s="1"/>
  <c r="H191" i="11"/>
  <c r="F212" i="11"/>
  <c r="O212" i="11" s="1"/>
  <c r="H212" i="11"/>
  <c r="F74" i="11"/>
  <c r="O74" i="11" s="1"/>
  <c r="H74" i="11"/>
  <c r="F151" i="11"/>
  <c r="O151" i="11" s="1"/>
  <c r="H151" i="11"/>
  <c r="F126" i="11"/>
  <c r="O126" i="11" s="1"/>
  <c r="H126" i="11"/>
  <c r="H100" i="11"/>
  <c r="F101" i="11"/>
  <c r="O101" i="11" s="1"/>
  <c r="H101" i="11"/>
  <c r="F89" i="11"/>
  <c r="O89" i="11" s="1"/>
  <c r="H89" i="11"/>
  <c r="F105" i="11"/>
  <c r="O105" i="11" s="1"/>
  <c r="H105" i="11"/>
  <c r="F99" i="11"/>
  <c r="O99" i="11" s="1"/>
  <c r="H99" i="11"/>
  <c r="F90" i="11"/>
  <c r="O90" i="11" s="1"/>
  <c r="H90" i="11"/>
  <c r="F106" i="11"/>
  <c r="O106" i="11" s="1"/>
  <c r="H106" i="11"/>
  <c r="F92" i="11"/>
  <c r="O92" i="11" s="1"/>
  <c r="H92" i="11"/>
  <c r="F104" i="11"/>
  <c r="O104" i="11" s="1"/>
  <c r="H104" i="11"/>
  <c r="F95" i="11"/>
  <c r="O95" i="11" s="1"/>
  <c r="H95" i="11"/>
  <c r="F93" i="11"/>
  <c r="O93" i="11" s="1"/>
  <c r="H93" i="11"/>
  <c r="F94" i="11"/>
  <c r="O94" i="11" s="1"/>
  <c r="H94" i="11"/>
  <c r="F91" i="11"/>
  <c r="O91" i="11" s="1"/>
  <c r="H91" i="11"/>
  <c r="F102" i="11"/>
  <c r="O102" i="11" s="1"/>
  <c r="H102" i="11"/>
  <c r="F96" i="11"/>
  <c r="O96" i="11" s="1"/>
  <c r="H96" i="11"/>
  <c r="F88" i="11"/>
  <c r="O88" i="11" s="1"/>
  <c r="H88" i="11"/>
  <c r="F103" i="11"/>
  <c r="O103" i="11" s="1"/>
  <c r="H103" i="11"/>
  <c r="F97" i="11"/>
  <c r="O97" i="11" s="1"/>
  <c r="H97" i="11"/>
  <c r="F98" i="11"/>
  <c r="O98" i="11" s="1"/>
  <c r="H98" i="11"/>
  <c r="F107" i="11"/>
  <c r="O107" i="11" s="1"/>
  <c r="H107" i="11"/>
  <c r="U24" i="17" l="1"/>
  <c r="AB24" i="17"/>
  <c r="N34" i="18" s="1"/>
  <c r="Y23" i="17"/>
  <c r="X23" i="17" s="1"/>
  <c r="L26" i="17"/>
  <c r="N25" i="17"/>
  <c r="V25" i="17" s="1"/>
  <c r="Z25" i="17" s="1"/>
  <c r="C193" i="9"/>
  <c r="C192" i="9"/>
  <c r="C191" i="9"/>
  <c r="C190" i="9"/>
  <c r="C189" i="9"/>
  <c r="C188" i="9"/>
  <c r="C187" i="9"/>
  <c r="C186" i="9"/>
  <c r="C185" i="9"/>
  <c r="C184" i="9"/>
  <c r="C183" i="9"/>
  <c r="C182" i="9"/>
  <c r="C181" i="9"/>
  <c r="C180" i="9"/>
  <c r="C179" i="9"/>
  <c r="C178" i="9"/>
  <c r="C177" i="9"/>
  <c r="C176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127" i="9"/>
  <c r="C126" i="9"/>
  <c r="C125" i="9"/>
  <c r="C124" i="9"/>
  <c r="C123" i="9"/>
  <c r="C122" i="9"/>
  <c r="C121" i="9"/>
  <c r="C120" i="9"/>
  <c r="C119" i="9"/>
  <c r="C118" i="9"/>
  <c r="C117" i="9"/>
  <c r="C116" i="9"/>
  <c r="C115" i="9"/>
  <c r="C114" i="9"/>
  <c r="C113" i="9"/>
  <c r="C112" i="9"/>
  <c r="C111" i="9"/>
  <c r="C110" i="9"/>
  <c r="F80" i="9"/>
  <c r="G80" i="9" s="1"/>
  <c r="C80" i="9"/>
  <c r="F79" i="9"/>
  <c r="G79" i="9" s="1"/>
  <c r="C79" i="9"/>
  <c r="F78" i="9"/>
  <c r="G78" i="9" s="1"/>
  <c r="C78" i="9"/>
  <c r="F77" i="9"/>
  <c r="G77" i="9" s="1"/>
  <c r="C77" i="9"/>
  <c r="F76" i="9"/>
  <c r="G76" i="9" s="1"/>
  <c r="C76" i="9"/>
  <c r="F75" i="9"/>
  <c r="G75" i="9" s="1"/>
  <c r="C75" i="9"/>
  <c r="F74" i="9"/>
  <c r="G74" i="9" s="1"/>
  <c r="C74" i="9"/>
  <c r="F73" i="9"/>
  <c r="G73" i="9" s="1"/>
  <c r="C73" i="9"/>
  <c r="F72" i="9"/>
  <c r="G72" i="9" s="1"/>
  <c r="C72" i="9"/>
  <c r="F71" i="9"/>
  <c r="G71" i="9" s="1"/>
  <c r="C71" i="9"/>
  <c r="F70" i="9"/>
  <c r="G70" i="9" s="1"/>
  <c r="C70" i="9"/>
  <c r="F69" i="9"/>
  <c r="G69" i="9" s="1"/>
  <c r="C69" i="9"/>
  <c r="F68" i="9"/>
  <c r="G68" i="9" s="1"/>
  <c r="C68" i="9"/>
  <c r="F67" i="9"/>
  <c r="G67" i="9" s="1"/>
  <c r="C67" i="9"/>
  <c r="F66" i="9"/>
  <c r="G66" i="9" s="1"/>
  <c r="C66" i="9"/>
  <c r="F65" i="9"/>
  <c r="G65" i="9" s="1"/>
  <c r="C65" i="9"/>
  <c r="F64" i="9"/>
  <c r="G64" i="9" s="1"/>
  <c r="C64" i="9"/>
  <c r="F63" i="9"/>
  <c r="G63" i="9" s="1"/>
  <c r="C63" i="9"/>
  <c r="F62" i="9"/>
  <c r="G62" i="9" s="1"/>
  <c r="C62" i="9"/>
  <c r="M61" i="9"/>
  <c r="N61" i="9" s="1"/>
  <c r="F61" i="9"/>
  <c r="G61" i="9" s="1"/>
  <c r="C61" i="9"/>
  <c r="C150" i="9"/>
  <c r="C149" i="9"/>
  <c r="C148" i="9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Y24" i="17" l="1"/>
  <c r="X24" i="17" s="1"/>
  <c r="U25" i="17"/>
  <c r="AB25" i="17"/>
  <c r="N35" i="18" s="1"/>
  <c r="L27" i="17"/>
  <c r="N26" i="17"/>
  <c r="V26" i="17" s="1"/>
  <c r="Z26" i="17" s="1"/>
  <c r="Y25" i="17" l="1"/>
  <c r="X25" i="17" s="1"/>
  <c r="U26" i="17"/>
  <c r="AB26" i="17"/>
  <c r="N36" i="18" s="1"/>
  <c r="L28" i="17"/>
  <c r="N27" i="17"/>
  <c r="V27" i="17" s="1"/>
  <c r="Z27" i="17" s="1"/>
  <c r="Y26" i="17" l="1"/>
  <c r="X26" i="17" s="1"/>
  <c r="U27" i="17"/>
  <c r="AB27" i="17"/>
  <c r="N37" i="18" s="1"/>
  <c r="L29" i="17"/>
  <c r="N28" i="17"/>
  <c r="V28" i="17" s="1"/>
  <c r="Z28" i="17" s="1"/>
  <c r="Y27" i="17" l="1"/>
  <c r="X27" i="17" s="1"/>
  <c r="U28" i="17"/>
  <c r="AB28" i="17"/>
  <c r="N38" i="18" s="1"/>
  <c r="L30" i="17"/>
  <c r="N29" i="17"/>
  <c r="V29" i="17" s="1"/>
  <c r="Z29" i="17" s="1"/>
  <c r="Y28" i="17" l="1"/>
  <c r="X28" i="17" s="1"/>
  <c r="U29" i="17"/>
  <c r="AB29" i="17"/>
  <c r="N39" i="18" s="1"/>
  <c r="L31" i="17"/>
  <c r="N30" i="17"/>
  <c r="V30" i="17" s="1"/>
  <c r="Z30" i="17" s="1"/>
  <c r="Y29" i="17" l="1"/>
  <c r="X29" i="17" s="1"/>
  <c r="U30" i="17"/>
  <c r="AB30" i="17"/>
  <c r="N40" i="18" s="1"/>
  <c r="L32" i="17"/>
  <c r="N31" i="17"/>
  <c r="V31" i="17" s="1"/>
  <c r="Z31" i="17" s="1"/>
  <c r="Y30" i="17" l="1"/>
  <c r="X30" i="17" s="1"/>
  <c r="U31" i="17"/>
  <c r="AB31" i="17"/>
  <c r="N41" i="18" s="1"/>
  <c r="L33" i="17"/>
  <c r="N32" i="17"/>
  <c r="V32" i="17" s="1"/>
  <c r="Z32" i="17" s="1"/>
  <c r="Y31" i="17" l="1"/>
  <c r="X31" i="17" s="1"/>
  <c r="U32" i="17"/>
  <c r="AB32" i="17"/>
  <c r="N42" i="18" s="1"/>
  <c r="L34" i="17"/>
  <c r="N33" i="17"/>
  <c r="V33" i="17" s="1"/>
  <c r="Z33" i="17" s="1"/>
  <c r="Y32" i="17" l="1"/>
  <c r="X32" i="17" s="1"/>
  <c r="U33" i="17"/>
  <c r="AB33" i="17"/>
  <c r="N43" i="18" s="1"/>
  <c r="L35" i="17"/>
  <c r="N34" i="17"/>
  <c r="V34" i="17" s="1"/>
  <c r="Z34" i="17" s="1"/>
  <c r="Y33" i="17" l="1"/>
  <c r="X33" i="17" s="1"/>
  <c r="U34" i="17"/>
  <c r="AB34" i="17"/>
  <c r="N44" i="18" s="1"/>
  <c r="L36" i="17"/>
  <c r="N35" i="17"/>
  <c r="V35" i="17" s="1"/>
  <c r="Z35" i="17" s="1"/>
  <c r="Y34" i="17" l="1"/>
  <c r="X34" i="17" s="1"/>
  <c r="U35" i="17"/>
  <c r="AB35" i="17"/>
  <c r="N45" i="18" s="1"/>
  <c r="L37" i="17"/>
  <c r="N36" i="17"/>
  <c r="V36" i="17" s="1"/>
  <c r="Z36" i="17" s="1"/>
  <c r="Y35" i="17" l="1"/>
  <c r="X35" i="17" s="1"/>
  <c r="U36" i="17"/>
  <c r="AB36" i="17"/>
  <c r="N46" i="18" s="1"/>
  <c r="L38" i="17"/>
  <c r="N37" i="17"/>
  <c r="V37" i="17" s="1"/>
  <c r="Z37" i="17" s="1"/>
  <c r="Y36" i="17" l="1"/>
  <c r="X36" i="17" s="1"/>
  <c r="U37" i="17"/>
  <c r="AB37" i="17"/>
  <c r="N47" i="18" s="1"/>
  <c r="L39" i="17"/>
  <c r="N38" i="17"/>
  <c r="V38" i="17" s="1"/>
  <c r="Z38" i="17" s="1"/>
  <c r="Y37" i="17" l="1"/>
  <c r="X37" i="17" s="1"/>
  <c r="U38" i="17"/>
  <c r="AB38" i="17"/>
  <c r="N48" i="18" s="1"/>
  <c r="L40" i="17"/>
  <c r="N39" i="17"/>
  <c r="V39" i="17" s="1"/>
  <c r="Z39" i="17" s="1"/>
  <c r="Y38" i="17" l="1"/>
  <c r="X38" i="17" s="1"/>
  <c r="U39" i="17"/>
  <c r="AB39" i="17"/>
  <c r="N49" i="18" s="1"/>
  <c r="L41" i="17"/>
  <c r="N40" i="17"/>
  <c r="V40" i="17" s="1"/>
  <c r="Z40" i="17" s="1"/>
  <c r="Y39" i="17" l="1"/>
  <c r="X39" i="17" s="1"/>
  <c r="U40" i="17"/>
  <c r="AB40" i="17"/>
  <c r="N50" i="18" s="1"/>
  <c r="L42" i="17"/>
  <c r="N41" i="17"/>
  <c r="V41" i="17" s="1"/>
  <c r="Z41" i="17" s="1"/>
  <c r="Y40" i="17" l="1"/>
  <c r="X40" i="17" s="1"/>
  <c r="U41" i="17"/>
  <c r="AB41" i="17"/>
  <c r="N51" i="18" s="1"/>
  <c r="L43" i="17"/>
  <c r="N42" i="17"/>
  <c r="V42" i="17" s="1"/>
  <c r="Z42" i="17" s="1"/>
  <c r="Y41" i="17" l="1"/>
  <c r="X41" i="17" s="1"/>
  <c r="U42" i="17"/>
  <c r="AB42" i="17"/>
  <c r="N52" i="18" s="1"/>
  <c r="L44" i="17"/>
  <c r="N43" i="17"/>
  <c r="V43" i="17" s="1"/>
  <c r="Z43" i="17" s="1"/>
  <c r="Y42" i="17" l="1"/>
  <c r="X42" i="17" s="1"/>
  <c r="U43" i="17"/>
  <c r="AB43" i="17"/>
  <c r="N53" i="18" s="1"/>
  <c r="L45" i="17"/>
  <c r="N44" i="17"/>
  <c r="V44" i="17" s="1"/>
  <c r="Z44" i="17" s="1"/>
  <c r="Y43" i="17" l="1"/>
  <c r="X43" i="17" s="1"/>
  <c r="U44" i="17"/>
  <c r="AB44" i="17"/>
  <c r="N54" i="18" s="1"/>
  <c r="L46" i="17"/>
  <c r="N45" i="17"/>
  <c r="V45" i="17" s="1"/>
  <c r="Z45" i="17" s="1"/>
  <c r="Y44" i="17" l="1"/>
  <c r="X44" i="17" s="1"/>
  <c r="U45" i="17"/>
  <c r="AB45" i="17"/>
  <c r="N55" i="18" s="1"/>
  <c r="L47" i="17"/>
  <c r="N46" i="17"/>
  <c r="V46" i="17" s="1"/>
  <c r="Z46" i="17" s="1"/>
  <c r="Y45" i="17" l="1"/>
  <c r="X45" i="17" s="1"/>
  <c r="U46" i="17"/>
  <c r="AB46" i="17"/>
  <c r="N56" i="18" s="1"/>
  <c r="L48" i="17"/>
  <c r="N47" i="17"/>
  <c r="V47" i="17" s="1"/>
  <c r="Z47" i="17" s="1"/>
  <c r="Y46" i="17" l="1"/>
  <c r="X46" i="17" s="1"/>
  <c r="U47" i="17"/>
  <c r="AB47" i="17"/>
  <c r="N57" i="18" s="1"/>
  <c r="L49" i="17"/>
  <c r="N48" i="17"/>
  <c r="V48" i="17" s="1"/>
  <c r="Z48" i="17" s="1"/>
  <c r="Y47" i="17" l="1"/>
  <c r="X47" i="17" s="1"/>
  <c r="U48" i="17"/>
  <c r="AB48" i="17"/>
  <c r="N58" i="18" s="1"/>
  <c r="L50" i="17"/>
  <c r="N49" i="17"/>
  <c r="V49" i="17" s="1"/>
  <c r="Z49" i="17" s="1"/>
  <c r="Y48" i="17" l="1"/>
  <c r="X48" i="17" s="1"/>
  <c r="U49" i="17"/>
  <c r="AB49" i="17"/>
  <c r="N59" i="18" s="1"/>
  <c r="L51" i="17"/>
  <c r="N50" i="17"/>
  <c r="V50" i="17" s="1"/>
  <c r="Z50" i="17" s="1"/>
  <c r="Y49" i="17" l="1"/>
  <c r="X49" i="17" s="1"/>
  <c r="U50" i="17"/>
  <c r="AB50" i="17"/>
  <c r="N60" i="18" s="1"/>
  <c r="L52" i="17"/>
  <c r="N51" i="17"/>
  <c r="V51" i="17" s="1"/>
  <c r="Z51" i="17" s="1"/>
  <c r="Y50" i="17" l="1"/>
  <c r="X50" i="17" s="1"/>
  <c r="U51" i="17"/>
  <c r="AB51" i="17"/>
  <c r="N61" i="18" s="1"/>
  <c r="L53" i="17"/>
  <c r="N52" i="17"/>
  <c r="V52" i="17" s="1"/>
  <c r="Z52" i="17" s="1"/>
  <c r="Y51" i="17" l="1"/>
  <c r="X51" i="17" s="1"/>
  <c r="U52" i="17"/>
  <c r="AB52" i="17"/>
  <c r="N62" i="18" s="1"/>
  <c r="L54" i="17"/>
  <c r="N53" i="17"/>
  <c r="V53" i="17" s="1"/>
  <c r="Z53" i="17" s="1"/>
  <c r="Y52" i="17" l="1"/>
  <c r="X52" i="17" s="1"/>
  <c r="U53" i="17"/>
  <c r="AB53" i="17"/>
  <c r="N63" i="18" s="1"/>
  <c r="L55" i="17"/>
  <c r="N54" i="17"/>
  <c r="V54" i="17" s="1"/>
  <c r="Z54" i="17" s="1"/>
  <c r="Y53" i="17" l="1"/>
  <c r="X53" i="17" s="1"/>
  <c r="U54" i="17"/>
  <c r="AB54" i="17"/>
  <c r="N64" i="18" s="1"/>
  <c r="L56" i="17"/>
  <c r="N55" i="17"/>
  <c r="V55" i="17" s="1"/>
  <c r="Z55" i="17" s="1"/>
  <c r="Y54" i="17" l="1"/>
  <c r="X54" i="17" s="1"/>
  <c r="U55" i="17"/>
  <c r="AB55" i="17"/>
  <c r="N65" i="18" s="1"/>
  <c r="L57" i="17"/>
  <c r="N56" i="17"/>
  <c r="V56" i="17" s="1"/>
  <c r="Z56" i="17" s="1"/>
  <c r="Y55" i="17" l="1"/>
  <c r="X55" i="17" s="1"/>
  <c r="U56" i="17"/>
  <c r="AB56" i="17"/>
  <c r="N66" i="18" s="1"/>
  <c r="L58" i="17"/>
  <c r="N57" i="17"/>
  <c r="V57" i="17" s="1"/>
  <c r="Z57" i="17" s="1"/>
  <c r="Y56" i="17" l="1"/>
  <c r="X56" i="17" s="1"/>
  <c r="U57" i="17"/>
  <c r="AB57" i="17"/>
  <c r="N67" i="18" s="1"/>
  <c r="L59" i="17"/>
  <c r="N58" i="17"/>
  <c r="V58" i="17" s="1"/>
  <c r="Z58" i="17" s="1"/>
  <c r="Y57" i="17" l="1"/>
  <c r="X57" i="17" s="1"/>
  <c r="U58" i="17"/>
  <c r="Y58" i="17" s="1"/>
  <c r="AB58" i="17"/>
  <c r="N68" i="18" s="1"/>
  <c r="L60" i="17"/>
  <c r="N59" i="17"/>
  <c r="V59" i="17" s="1"/>
  <c r="Z59" i="17" s="1"/>
  <c r="U59" i="17" l="1"/>
  <c r="AB59" i="17"/>
  <c r="N69" i="18" s="1"/>
  <c r="N60" i="17"/>
  <c r="V60" i="17" s="1"/>
  <c r="Z60" i="17" s="1"/>
  <c r="L61" i="17"/>
  <c r="Y59" i="17" l="1"/>
  <c r="X59" i="17" s="1"/>
  <c r="U60" i="17"/>
  <c r="AB60" i="17"/>
  <c r="N70" i="18" s="1"/>
  <c r="L62" i="17"/>
  <c r="N61" i="17"/>
  <c r="V61" i="17" s="1"/>
  <c r="Z61" i="17" s="1"/>
  <c r="Y60" i="17" l="1"/>
  <c r="X60" i="17" s="1"/>
  <c r="U61" i="17"/>
  <c r="AB61" i="17"/>
  <c r="N71" i="18" s="1"/>
  <c r="N62" i="17"/>
  <c r="V62" i="17" s="1"/>
  <c r="Z62" i="17" s="1"/>
  <c r="L63" i="17"/>
  <c r="Y61" i="17" l="1"/>
  <c r="X61" i="17" s="1"/>
  <c r="U62" i="17"/>
  <c r="AB62" i="17"/>
  <c r="N72" i="18" s="1"/>
  <c r="L64" i="17"/>
  <c r="N63" i="17"/>
  <c r="V63" i="17" s="1"/>
  <c r="Z63" i="17" s="1"/>
  <c r="Y62" i="17" l="1"/>
  <c r="X62" i="17" s="1"/>
  <c r="U63" i="17"/>
  <c r="AB63" i="17"/>
  <c r="N73" i="18" s="1"/>
  <c r="L65" i="17"/>
  <c r="N64" i="17"/>
  <c r="V64" i="17" s="1"/>
  <c r="Z64" i="17" s="1"/>
  <c r="Y63" i="17" l="1"/>
  <c r="X63" i="17" s="1"/>
  <c r="U64" i="17"/>
  <c r="AB64" i="17"/>
  <c r="N74" i="18" s="1"/>
  <c r="L66" i="17"/>
  <c r="L67" i="17" s="1"/>
  <c r="N65" i="17"/>
  <c r="V65" i="17" s="1"/>
  <c r="Z65" i="17" s="1"/>
  <c r="Y64" i="17" l="1"/>
  <c r="X64" i="17" s="1"/>
  <c r="U65" i="17"/>
  <c r="AB65" i="17"/>
  <c r="N75" i="18" s="1"/>
  <c r="L68" i="17"/>
  <c r="N67" i="17"/>
  <c r="V67" i="17" s="1"/>
  <c r="Z67" i="17" s="1"/>
  <c r="N66" i="17"/>
  <c r="V66" i="17" s="1"/>
  <c r="Z66" i="17" s="1"/>
  <c r="Y65" i="17" l="1"/>
  <c r="X65" i="17" s="1"/>
  <c r="U66" i="17"/>
  <c r="AB66" i="17"/>
  <c r="N76" i="18" s="1"/>
  <c r="L69" i="17"/>
  <c r="N68" i="17"/>
  <c r="V68" i="17" s="1"/>
  <c r="Z68" i="17" s="1"/>
  <c r="Y66" i="17" l="1"/>
  <c r="X66" i="17" s="1"/>
  <c r="N69" i="17"/>
  <c r="V69" i="17" s="1"/>
  <c r="Z69" i="17" s="1"/>
  <c r="L70" i="17"/>
  <c r="U67" i="17"/>
  <c r="AB67" i="17"/>
  <c r="N77" i="18" s="1"/>
  <c r="U68" i="17"/>
  <c r="Y68" i="17" s="1"/>
  <c r="N70" i="17" l="1"/>
  <c r="V70" i="17" s="1"/>
  <c r="Z70" i="17" s="1"/>
  <c r="L71" i="17"/>
  <c r="Y67" i="17"/>
  <c r="P5" i="17"/>
  <c r="F5" i="28" s="1"/>
  <c r="B18" i="28" s="1"/>
  <c r="U69" i="17"/>
  <c r="Y69" i="17" s="1"/>
  <c r="L72" i="17" l="1"/>
  <c r="N71" i="17"/>
  <c r="V71" i="17" s="1"/>
  <c r="Z71" i="17" s="1"/>
  <c r="I55" i="28"/>
  <c r="I47" i="28"/>
  <c r="I46" i="28"/>
  <c r="I52" i="28"/>
  <c r="I39" i="28"/>
  <c r="I38" i="28"/>
  <c r="F50" i="28"/>
  <c r="F41" i="28"/>
  <c r="F49" i="28"/>
  <c r="F53" i="28"/>
  <c r="F40" i="28"/>
  <c r="F56" i="28"/>
  <c r="F45" i="28"/>
  <c r="I44" i="28"/>
  <c r="I40" i="28"/>
  <c r="F55" i="28"/>
  <c r="I48" i="28"/>
  <c r="I53" i="28"/>
  <c r="E18" i="28"/>
  <c r="I51" i="28"/>
  <c r="I54" i="28"/>
  <c r="I49" i="28"/>
  <c r="F37" i="28"/>
  <c r="F51" i="28"/>
  <c r="F46" i="28"/>
  <c r="I45" i="28"/>
  <c r="I37" i="28"/>
  <c r="F47" i="28"/>
  <c r="I50" i="28"/>
  <c r="I56" i="28"/>
  <c r="I41" i="28"/>
  <c r="F18" i="28"/>
  <c r="I42" i="28"/>
  <c r="F42" i="28"/>
  <c r="F39" i="28"/>
  <c r="F43" i="28"/>
  <c r="F38" i="28"/>
  <c r="F48" i="28"/>
  <c r="F44" i="28"/>
  <c r="F52" i="28"/>
  <c r="I43" i="28"/>
  <c r="F54" i="28"/>
  <c r="U70" i="17"/>
  <c r="Y70" i="17" s="1"/>
  <c r="N72" i="17" l="1"/>
  <c r="V72" i="17" s="1"/>
  <c r="Z72" i="17" s="1"/>
  <c r="L73" i="17"/>
  <c r="O51" i="28"/>
  <c r="O49" i="28"/>
  <c r="O48" i="28"/>
  <c r="O43" i="28"/>
  <c r="O56" i="28"/>
  <c r="O38" i="28"/>
  <c r="O50" i="28"/>
  <c r="O39" i="28"/>
  <c r="O46" i="28"/>
  <c r="O44" i="28"/>
  <c r="O42" i="28"/>
  <c r="O45" i="28"/>
  <c r="O47" i="28"/>
  <c r="C18" i="28"/>
  <c r="D55" i="28" s="1"/>
  <c r="M55" i="28" s="1"/>
  <c r="D18" i="28"/>
  <c r="O54" i="28"/>
  <c r="O52" i="28"/>
  <c r="O40" i="28"/>
  <c r="O53" i="28"/>
  <c r="O41" i="28"/>
  <c r="O55" i="28"/>
  <c r="O37" i="28"/>
  <c r="U71" i="17"/>
  <c r="Y71" i="17" s="1"/>
  <c r="L74" i="17" l="1"/>
  <c r="N73" i="17"/>
  <c r="V73" i="17" s="1"/>
  <c r="Z73" i="17" s="1"/>
  <c r="D48" i="28"/>
  <c r="M48" i="28" s="1"/>
  <c r="D43" i="28"/>
  <c r="M43" i="28" s="1"/>
  <c r="D50" i="28"/>
  <c r="M50" i="28" s="1"/>
  <c r="N48" i="28"/>
  <c r="N43" i="28"/>
  <c r="N41" i="28"/>
  <c r="N49" i="28"/>
  <c r="N44" i="28"/>
  <c r="N51" i="28"/>
  <c r="N55" i="28"/>
  <c r="N37" i="28"/>
  <c r="N46" i="28"/>
  <c r="N45" i="28"/>
  <c r="N39" i="28"/>
  <c r="N56" i="28"/>
  <c r="N50" i="28"/>
  <c r="N47" i="28"/>
  <c r="N52" i="28"/>
  <c r="N42" i="28"/>
  <c r="N40" i="28"/>
  <c r="N53" i="28"/>
  <c r="N54" i="28"/>
  <c r="N38" i="28"/>
  <c r="D40" i="28"/>
  <c r="M40" i="28" s="1"/>
  <c r="D37" i="28"/>
  <c r="M37" i="28" s="1"/>
  <c r="D39" i="28"/>
  <c r="M39" i="28" s="1"/>
  <c r="D41" i="28"/>
  <c r="M41" i="28" s="1"/>
  <c r="D53" i="28"/>
  <c r="M53" i="28" s="1"/>
  <c r="D56" i="28"/>
  <c r="M56" i="28" s="1"/>
  <c r="D44" i="28"/>
  <c r="M44" i="28" s="1"/>
  <c r="D52" i="28"/>
  <c r="M52" i="28" s="1"/>
  <c r="D46" i="28"/>
  <c r="M46" i="28" s="1"/>
  <c r="D51" i="28"/>
  <c r="M51" i="28" s="1"/>
  <c r="D49" i="28"/>
  <c r="M49" i="28" s="1"/>
  <c r="D42" i="28"/>
  <c r="M42" i="28" s="1"/>
  <c r="D45" i="28"/>
  <c r="M45" i="28" s="1"/>
  <c r="D54" i="28"/>
  <c r="M54" i="28" s="1"/>
  <c r="D47" i="28"/>
  <c r="M47" i="28" s="1"/>
  <c r="D38" i="28"/>
  <c r="M38" i="28" s="1"/>
  <c r="U72" i="17"/>
  <c r="Y72" i="17" s="1"/>
  <c r="L75" i="17" l="1"/>
  <c r="N74" i="17"/>
  <c r="V74" i="17" s="1"/>
  <c r="Z74" i="17" s="1"/>
  <c r="U73" i="17"/>
  <c r="Y73" i="17" s="1"/>
  <c r="N75" i="17" l="1"/>
  <c r="V75" i="17" s="1"/>
  <c r="Z75" i="17" s="1"/>
  <c r="L76" i="17"/>
  <c r="U74" i="17"/>
  <c r="Y74" i="17" s="1"/>
  <c r="L77" i="17" l="1"/>
  <c r="N76" i="17"/>
  <c r="V76" i="17" s="1"/>
  <c r="Z76" i="17" s="1"/>
  <c r="U75" i="17"/>
  <c r="Y75" i="17" s="1"/>
  <c r="N77" i="17" l="1"/>
  <c r="V77" i="17" s="1"/>
  <c r="Z77" i="17" s="1"/>
  <c r="L78" i="17"/>
  <c r="U76" i="17"/>
  <c r="Y76" i="17" s="1"/>
  <c r="N78" i="17" l="1"/>
  <c r="V78" i="17" s="1"/>
  <c r="Z78" i="17" s="1"/>
  <c r="L79" i="17"/>
  <c r="U77" i="17"/>
  <c r="Y77" i="17" s="1"/>
  <c r="L80" i="17" l="1"/>
  <c r="N79" i="17"/>
  <c r="V79" i="17" s="1"/>
  <c r="Z79" i="17" s="1"/>
  <c r="U78" i="17"/>
  <c r="Y78" i="17" s="1"/>
  <c r="N80" i="17" l="1"/>
  <c r="V80" i="17" s="1"/>
  <c r="Z80" i="17" s="1"/>
  <c r="L81" i="17"/>
  <c r="U79" i="17"/>
  <c r="Y79" i="17" s="1"/>
  <c r="L82" i="17" l="1"/>
  <c r="N81" i="17"/>
  <c r="V81" i="17" s="1"/>
  <c r="Z81" i="17" s="1"/>
  <c r="U80" i="17"/>
  <c r="Y80" i="17" s="1"/>
  <c r="L83" i="17" l="1"/>
  <c r="N82" i="17"/>
  <c r="V82" i="17" s="1"/>
  <c r="Z82" i="17" s="1"/>
  <c r="U81" i="17"/>
  <c r="Y81" i="17" s="1"/>
  <c r="L84" i="17" l="1"/>
  <c r="N83" i="17"/>
  <c r="V83" i="17" s="1"/>
  <c r="Z83" i="17" s="1"/>
  <c r="U82" i="17"/>
  <c r="Y82" i="17" s="1"/>
  <c r="N84" i="17" l="1"/>
  <c r="V84" i="17" s="1"/>
  <c r="Z84" i="17" s="1"/>
  <c r="L85" i="17"/>
  <c r="U83" i="17"/>
  <c r="Y83" i="17" s="1"/>
  <c r="N85" i="17" l="1"/>
  <c r="V85" i="17" s="1"/>
  <c r="Z85" i="17" s="1"/>
  <c r="L86" i="17"/>
  <c r="U84" i="17"/>
  <c r="Y84" i="17" s="1"/>
  <c r="N86" i="17" l="1"/>
  <c r="V86" i="17" s="1"/>
  <c r="Z86" i="17" s="1"/>
  <c r="L87" i="17"/>
  <c r="U85" i="17"/>
  <c r="Y85" i="17" s="1"/>
  <c r="N87" i="17" l="1"/>
  <c r="V87" i="17" s="1"/>
  <c r="Z87" i="17" s="1"/>
  <c r="L88" i="17"/>
  <c r="U86" i="17"/>
  <c r="Y86" i="17" s="1"/>
  <c r="N88" i="17" l="1"/>
  <c r="V88" i="17" s="1"/>
  <c r="Z88" i="17" s="1"/>
  <c r="L89" i="17"/>
  <c r="U87" i="17"/>
  <c r="Y87" i="17" s="1"/>
  <c r="L90" i="17" l="1"/>
  <c r="N89" i="17"/>
  <c r="V89" i="17" s="1"/>
  <c r="Z89" i="17" s="1"/>
  <c r="U88" i="17"/>
  <c r="Y88" i="17" s="1"/>
  <c r="L91" i="17" l="1"/>
  <c r="N90" i="17"/>
  <c r="V90" i="17" s="1"/>
  <c r="Z90" i="17" s="1"/>
  <c r="U89" i="17"/>
  <c r="Y89" i="17" s="1"/>
  <c r="N91" i="17" l="1"/>
  <c r="V91" i="17" s="1"/>
  <c r="Z91" i="17" s="1"/>
  <c r="L92" i="17"/>
  <c r="U90" i="17"/>
  <c r="Y90" i="17" s="1"/>
  <c r="L93" i="17" l="1"/>
  <c r="N92" i="17"/>
  <c r="V92" i="17" s="1"/>
  <c r="Z92" i="17" s="1"/>
  <c r="U91" i="17"/>
  <c r="Y91" i="17" s="1"/>
  <c r="L94" i="17" l="1"/>
  <c r="N93" i="17"/>
  <c r="V93" i="17" s="1"/>
  <c r="Z93" i="17" s="1"/>
  <c r="U92" i="17"/>
  <c r="Y92" i="17" s="1"/>
  <c r="N94" i="17" l="1"/>
  <c r="V94" i="17" s="1"/>
  <c r="Z94" i="17" s="1"/>
  <c r="L95" i="17"/>
  <c r="U93" i="17"/>
  <c r="Y93" i="17" s="1"/>
  <c r="L96" i="17" l="1"/>
  <c r="N95" i="17"/>
  <c r="V95" i="17" s="1"/>
  <c r="Z95" i="17" s="1"/>
  <c r="U94" i="17"/>
  <c r="Y94" i="17" s="1"/>
  <c r="N96" i="17" l="1"/>
  <c r="V96" i="17" s="1"/>
  <c r="Z96" i="17" s="1"/>
  <c r="L97" i="17"/>
  <c r="U95" i="17"/>
  <c r="Y95" i="17" s="1"/>
  <c r="N97" i="17" l="1"/>
  <c r="V97" i="17" s="1"/>
  <c r="Z97" i="17" s="1"/>
  <c r="L98" i="17"/>
  <c r="U96" i="17"/>
  <c r="Y96" i="17" s="1"/>
  <c r="N98" i="17" l="1"/>
  <c r="V98" i="17" s="1"/>
  <c r="Z98" i="17" s="1"/>
  <c r="L99" i="17"/>
  <c r="U97" i="17"/>
  <c r="Y97" i="17" s="1"/>
  <c r="L100" i="17" l="1"/>
  <c r="N99" i="17"/>
  <c r="V99" i="17" s="1"/>
  <c r="Z99" i="17" s="1"/>
  <c r="U98" i="17"/>
  <c r="Y98" i="17" s="1"/>
  <c r="L101" i="17" l="1"/>
  <c r="N100" i="17"/>
  <c r="V100" i="17" s="1"/>
  <c r="Z100" i="17" s="1"/>
  <c r="U99" i="17"/>
  <c r="Y99" i="17" s="1"/>
  <c r="N101" i="17" l="1"/>
  <c r="V101" i="17" s="1"/>
  <c r="Z101" i="17" s="1"/>
  <c r="L102" i="17"/>
  <c r="U100" i="17"/>
  <c r="Y100" i="17" s="1"/>
  <c r="L103" i="17" l="1"/>
  <c r="N102" i="17"/>
  <c r="V102" i="17" s="1"/>
  <c r="Z102" i="17" s="1"/>
  <c r="U101" i="17"/>
  <c r="Y101" i="17" s="1"/>
  <c r="L104" i="17" l="1"/>
  <c r="N103" i="17"/>
  <c r="V103" i="17" s="1"/>
  <c r="Z103" i="17" s="1"/>
  <c r="U102" i="17"/>
  <c r="Y102" i="17" s="1"/>
  <c r="L105" i="17" l="1"/>
  <c r="N104" i="17"/>
  <c r="V104" i="17" s="1"/>
  <c r="Z104" i="17" s="1"/>
  <c r="U103" i="17"/>
  <c r="Y103" i="17" s="1"/>
  <c r="L106" i="17" l="1"/>
  <c r="N105" i="17"/>
  <c r="V105" i="17" s="1"/>
  <c r="Z105" i="17" s="1"/>
  <c r="U104" i="17"/>
  <c r="Y104" i="17" s="1"/>
  <c r="L107" i="17" l="1"/>
  <c r="N106" i="17"/>
  <c r="V106" i="17" s="1"/>
  <c r="Z106" i="17" s="1"/>
  <c r="U105" i="17"/>
  <c r="Y105" i="17" s="1"/>
  <c r="L108" i="17" l="1"/>
  <c r="N107" i="17"/>
  <c r="V107" i="17" s="1"/>
  <c r="Z107" i="17" s="1"/>
  <c r="U106" i="17"/>
  <c r="Y106" i="17" s="1"/>
  <c r="L109" i="17" l="1"/>
  <c r="N108" i="17"/>
  <c r="V108" i="17" s="1"/>
  <c r="Z108" i="17" s="1"/>
  <c r="U107" i="17"/>
  <c r="Y107" i="17" s="1"/>
  <c r="L110" i="17" l="1"/>
  <c r="N109" i="17"/>
  <c r="V109" i="17" s="1"/>
  <c r="Z109" i="17" s="1"/>
  <c r="U108" i="17"/>
  <c r="Y108" i="17" s="1"/>
  <c r="L111" i="17" l="1"/>
  <c r="N110" i="17"/>
  <c r="V110" i="17" s="1"/>
  <c r="Z110" i="17" s="1"/>
  <c r="U109" i="17"/>
  <c r="Y109" i="17" s="1"/>
  <c r="L112" i="17" l="1"/>
  <c r="N111" i="17"/>
  <c r="V111" i="17" s="1"/>
  <c r="Z111" i="17" s="1"/>
  <c r="U110" i="17"/>
  <c r="Y110" i="17" s="1"/>
  <c r="L113" i="17" l="1"/>
  <c r="N112" i="17"/>
  <c r="V112" i="17" s="1"/>
  <c r="Z112" i="17" s="1"/>
  <c r="U111" i="17"/>
  <c r="Y111" i="17" s="1"/>
  <c r="L114" i="17" l="1"/>
  <c r="N113" i="17"/>
  <c r="V113" i="17" s="1"/>
  <c r="Z113" i="17" s="1"/>
  <c r="U112" i="17"/>
  <c r="Y112" i="17" s="1"/>
  <c r="L115" i="17" l="1"/>
  <c r="N114" i="17"/>
  <c r="V114" i="17" s="1"/>
  <c r="Z114" i="17" s="1"/>
  <c r="U113" i="17"/>
  <c r="Y113" i="17" s="1"/>
  <c r="L116" i="17" l="1"/>
  <c r="N115" i="17"/>
  <c r="V115" i="17" s="1"/>
  <c r="Z115" i="17" s="1"/>
  <c r="U114" i="17"/>
  <c r="Y114" i="17" s="1"/>
  <c r="L117" i="17" l="1"/>
  <c r="N116" i="17"/>
  <c r="V116" i="17" s="1"/>
  <c r="Z116" i="17" s="1"/>
  <c r="U115" i="17"/>
  <c r="Y115" i="17" s="1"/>
  <c r="L118" i="17" l="1"/>
  <c r="N117" i="17"/>
  <c r="V117" i="17" s="1"/>
  <c r="Z117" i="17" s="1"/>
  <c r="U116" i="17"/>
  <c r="Y116" i="17" s="1"/>
  <c r="L119" i="17" l="1"/>
  <c r="N118" i="17"/>
  <c r="V118" i="17" s="1"/>
  <c r="Z118" i="17" s="1"/>
  <c r="U117" i="17"/>
  <c r="Y117" i="17" s="1"/>
  <c r="L120" i="17" l="1"/>
  <c r="N119" i="17"/>
  <c r="V119" i="17" s="1"/>
  <c r="Z119" i="17" s="1"/>
  <c r="U118" i="17"/>
  <c r="Y118" i="17" s="1"/>
  <c r="L121" i="17" l="1"/>
  <c r="N120" i="17"/>
  <c r="V120" i="17" s="1"/>
  <c r="Z120" i="17" s="1"/>
  <c r="U119" i="17"/>
  <c r="Y119" i="17" s="1"/>
  <c r="L122" i="17" l="1"/>
  <c r="N121" i="17"/>
  <c r="V121" i="17" s="1"/>
  <c r="Z121" i="17" s="1"/>
  <c r="U120" i="17"/>
  <c r="Y120" i="17" s="1"/>
  <c r="L123" i="17" l="1"/>
  <c r="N122" i="17"/>
  <c r="V122" i="17" s="1"/>
  <c r="Z122" i="17" s="1"/>
  <c r="U121" i="17"/>
  <c r="Y121" i="17" s="1"/>
  <c r="L124" i="17" l="1"/>
  <c r="N123" i="17"/>
  <c r="V123" i="17" s="1"/>
  <c r="Z123" i="17" s="1"/>
  <c r="U122" i="17"/>
  <c r="Y122" i="17" s="1"/>
  <c r="N124" i="17" l="1"/>
  <c r="V124" i="17" s="1"/>
  <c r="Z124" i="17" s="1"/>
  <c r="L125" i="17"/>
  <c r="U123" i="17"/>
  <c r="Y123" i="17" s="1"/>
  <c r="L126" i="17" l="1"/>
  <c r="N125" i="17"/>
  <c r="V125" i="17" s="1"/>
  <c r="Z125" i="17" s="1"/>
  <c r="U124" i="17"/>
  <c r="Y124" i="17" s="1"/>
  <c r="N126" i="17" l="1"/>
  <c r="V126" i="17" s="1"/>
  <c r="Z126" i="17" s="1"/>
  <c r="L127" i="17"/>
  <c r="U125" i="17"/>
  <c r="Y125" i="17" s="1"/>
  <c r="N127" i="17" l="1"/>
  <c r="V127" i="17" s="1"/>
  <c r="Z127" i="17" s="1"/>
  <c r="L128" i="17"/>
  <c r="U126" i="17"/>
  <c r="Y126" i="17" s="1"/>
  <c r="N128" i="17" l="1"/>
  <c r="V128" i="17" s="1"/>
  <c r="Z128" i="17" s="1"/>
  <c r="L129" i="17"/>
  <c r="U127" i="17"/>
  <c r="Y127" i="17" s="1"/>
  <c r="L130" i="17" l="1"/>
  <c r="N129" i="17"/>
  <c r="V129" i="17" s="1"/>
  <c r="Z129" i="17" s="1"/>
  <c r="U128" i="17"/>
  <c r="Y128" i="17" s="1"/>
  <c r="N130" i="17" l="1"/>
  <c r="V130" i="17" s="1"/>
  <c r="Z130" i="17" s="1"/>
  <c r="L131" i="17"/>
  <c r="U129" i="17"/>
  <c r="Y129" i="17" s="1"/>
  <c r="L132" i="17" l="1"/>
  <c r="N131" i="17"/>
  <c r="V131" i="17" s="1"/>
  <c r="Z131" i="17" s="1"/>
  <c r="U130" i="17"/>
  <c r="Y130" i="17" s="1"/>
  <c r="L133" i="17" l="1"/>
  <c r="N132" i="17"/>
  <c r="V132" i="17" s="1"/>
  <c r="Z132" i="17" s="1"/>
  <c r="U131" i="17"/>
  <c r="Y131" i="17" s="1"/>
  <c r="L134" i="17" l="1"/>
  <c r="N133" i="17"/>
  <c r="V133" i="17" s="1"/>
  <c r="Z133" i="17" s="1"/>
  <c r="U132" i="17"/>
  <c r="Y132" i="17" s="1"/>
  <c r="L135" i="17" l="1"/>
  <c r="N134" i="17"/>
  <c r="V134" i="17" s="1"/>
  <c r="Z134" i="17" s="1"/>
  <c r="U133" i="17"/>
  <c r="Y133" i="17" s="1"/>
  <c r="L136" i="17" l="1"/>
  <c r="N135" i="17"/>
  <c r="V135" i="17" s="1"/>
  <c r="Z135" i="17" s="1"/>
  <c r="U134" i="17"/>
  <c r="Y134" i="17" s="1"/>
  <c r="L137" i="17" l="1"/>
  <c r="N136" i="17"/>
  <c r="V136" i="17" s="1"/>
  <c r="Z136" i="17" s="1"/>
  <c r="U135" i="17"/>
  <c r="Y135" i="17" s="1"/>
  <c r="L138" i="17" l="1"/>
  <c r="N137" i="17"/>
  <c r="V137" i="17" s="1"/>
  <c r="Z137" i="17" s="1"/>
  <c r="U136" i="17"/>
  <c r="Y136" i="17" s="1"/>
  <c r="L139" i="17" l="1"/>
  <c r="N138" i="17"/>
  <c r="V138" i="17" s="1"/>
  <c r="Z138" i="17" s="1"/>
  <c r="U137" i="17"/>
  <c r="Y137" i="17" s="1"/>
  <c r="L140" i="17" l="1"/>
  <c r="N139" i="17"/>
  <c r="V139" i="17" s="1"/>
  <c r="Z139" i="17" s="1"/>
  <c r="U138" i="17"/>
  <c r="Y138" i="17" s="1"/>
  <c r="L141" i="17" l="1"/>
  <c r="N140" i="17"/>
  <c r="V140" i="17" s="1"/>
  <c r="Z140" i="17" s="1"/>
  <c r="U139" i="17"/>
  <c r="Y139" i="17" s="1"/>
  <c r="L142" i="17" l="1"/>
  <c r="N141" i="17"/>
  <c r="V141" i="17" s="1"/>
  <c r="Z141" i="17" s="1"/>
  <c r="U140" i="17"/>
  <c r="Y140" i="17" s="1"/>
  <c r="L143" i="17" l="1"/>
  <c r="N142" i="17"/>
  <c r="V142" i="17" s="1"/>
  <c r="Z142" i="17" s="1"/>
  <c r="U141" i="17"/>
  <c r="Y141" i="17" s="1"/>
  <c r="L144" i="17" l="1"/>
  <c r="N143" i="17"/>
  <c r="V143" i="17" s="1"/>
  <c r="Z143" i="17" s="1"/>
  <c r="U142" i="17"/>
  <c r="Y142" i="17" s="1"/>
  <c r="L145" i="17" l="1"/>
  <c r="N144" i="17"/>
  <c r="V144" i="17" s="1"/>
  <c r="Z144" i="17" s="1"/>
  <c r="U143" i="17"/>
  <c r="Y143" i="17" s="1"/>
  <c r="L146" i="17" l="1"/>
  <c r="N145" i="17"/>
  <c r="V145" i="17" s="1"/>
  <c r="Z145" i="17" s="1"/>
  <c r="U144" i="17"/>
  <c r="Y144" i="17" s="1"/>
  <c r="L147" i="17" l="1"/>
  <c r="N146" i="17"/>
  <c r="V146" i="17" s="1"/>
  <c r="Z146" i="17" s="1"/>
  <c r="U145" i="17"/>
  <c r="Y145" i="17" s="1"/>
  <c r="L148" i="17" l="1"/>
  <c r="N147" i="17"/>
  <c r="V147" i="17" s="1"/>
  <c r="Z147" i="17" s="1"/>
  <c r="U146" i="17"/>
  <c r="Y146" i="17" s="1"/>
  <c r="L149" i="17" l="1"/>
  <c r="N148" i="17"/>
  <c r="V148" i="17" s="1"/>
  <c r="Z148" i="17" s="1"/>
  <c r="U147" i="17"/>
  <c r="Y147" i="17" s="1"/>
  <c r="L150" i="17" l="1"/>
  <c r="N149" i="17"/>
  <c r="V149" i="17" s="1"/>
  <c r="Z149" i="17" s="1"/>
  <c r="U148" i="17"/>
  <c r="Y148" i="17" s="1"/>
  <c r="L151" i="17" l="1"/>
  <c r="N150" i="17"/>
  <c r="V150" i="17" s="1"/>
  <c r="Z150" i="17" s="1"/>
  <c r="U149" i="17"/>
  <c r="Y149" i="17" s="1"/>
  <c r="N151" i="17" l="1"/>
  <c r="V151" i="17" s="1"/>
  <c r="Z151" i="17" s="1"/>
  <c r="L152" i="17"/>
  <c r="U150" i="17"/>
  <c r="Y150" i="17" s="1"/>
  <c r="L153" i="17" l="1"/>
  <c r="N152" i="17"/>
  <c r="V152" i="17" s="1"/>
  <c r="Z152" i="17" s="1"/>
  <c r="U151" i="17"/>
  <c r="Y151" i="17" s="1"/>
  <c r="L154" i="17" l="1"/>
  <c r="N153" i="17"/>
  <c r="V153" i="17" s="1"/>
  <c r="Z153" i="17" s="1"/>
  <c r="U152" i="17"/>
  <c r="Y152" i="17" s="1"/>
  <c r="L155" i="17" l="1"/>
  <c r="N154" i="17"/>
  <c r="V154" i="17" s="1"/>
  <c r="Z154" i="17" s="1"/>
  <c r="U153" i="17"/>
  <c r="Y153" i="17" s="1"/>
  <c r="L156" i="17" l="1"/>
  <c r="N155" i="17"/>
  <c r="V155" i="17" s="1"/>
  <c r="Z155" i="17" s="1"/>
  <c r="U154" i="17"/>
  <c r="Y154" i="17" s="1"/>
  <c r="L157" i="17" l="1"/>
  <c r="N156" i="17"/>
  <c r="V156" i="17" s="1"/>
  <c r="Z156" i="17" s="1"/>
  <c r="U155" i="17"/>
  <c r="Y155" i="17" s="1"/>
  <c r="L158" i="17" l="1"/>
  <c r="N157" i="17"/>
  <c r="V157" i="17" s="1"/>
  <c r="Z157" i="17" s="1"/>
  <c r="U156" i="17"/>
  <c r="Y156" i="17" s="1"/>
  <c r="L159" i="17" l="1"/>
  <c r="N158" i="17"/>
  <c r="V158" i="17" s="1"/>
  <c r="Z158" i="17" s="1"/>
  <c r="U157" i="17"/>
  <c r="Y157" i="17" s="1"/>
  <c r="L160" i="17" l="1"/>
  <c r="N159" i="17"/>
  <c r="V159" i="17" s="1"/>
  <c r="Z159" i="17" s="1"/>
  <c r="U158" i="17"/>
  <c r="Y158" i="17" s="1"/>
  <c r="L161" i="17" l="1"/>
  <c r="N160" i="17"/>
  <c r="V160" i="17" s="1"/>
  <c r="Z160" i="17" s="1"/>
  <c r="U159" i="17"/>
  <c r="Y159" i="17" s="1"/>
  <c r="L162" i="17" l="1"/>
  <c r="N161" i="17"/>
  <c r="V161" i="17" s="1"/>
  <c r="Z161" i="17" s="1"/>
  <c r="U160" i="17"/>
  <c r="Y160" i="17" s="1"/>
  <c r="L163" i="17" l="1"/>
  <c r="N162" i="17"/>
  <c r="V162" i="17" s="1"/>
  <c r="Z162" i="17" s="1"/>
  <c r="U161" i="17"/>
  <c r="Y161" i="17" s="1"/>
  <c r="L164" i="17" l="1"/>
  <c r="N163" i="17"/>
  <c r="V163" i="17" s="1"/>
  <c r="Z163" i="17" s="1"/>
  <c r="U162" i="17"/>
  <c r="Y162" i="17" s="1"/>
  <c r="L165" i="17" l="1"/>
  <c r="N164" i="17"/>
  <c r="V164" i="17" s="1"/>
  <c r="Z164" i="17" s="1"/>
  <c r="U163" i="17"/>
  <c r="Y163" i="17" s="1"/>
  <c r="L166" i="17" l="1"/>
  <c r="N165" i="17"/>
  <c r="V165" i="17" s="1"/>
  <c r="Z165" i="17" s="1"/>
  <c r="U164" i="17"/>
  <c r="Y164" i="17" s="1"/>
  <c r="L167" i="17" l="1"/>
  <c r="N166" i="17"/>
  <c r="V166" i="17" s="1"/>
  <c r="Z166" i="17" s="1"/>
  <c r="U165" i="17"/>
  <c r="Y165" i="17" s="1"/>
  <c r="L168" i="17" l="1"/>
  <c r="N167" i="17"/>
  <c r="V167" i="17" s="1"/>
  <c r="Z167" i="17" s="1"/>
  <c r="U166" i="17"/>
  <c r="Y166" i="17" s="1"/>
  <c r="L169" i="17" l="1"/>
  <c r="N168" i="17"/>
  <c r="V168" i="17" s="1"/>
  <c r="Z168" i="17" s="1"/>
  <c r="U167" i="17"/>
  <c r="Y167" i="17" s="1"/>
  <c r="L170" i="17" l="1"/>
  <c r="N169" i="17"/>
  <c r="V169" i="17" s="1"/>
  <c r="Z169" i="17" s="1"/>
  <c r="U168" i="17"/>
  <c r="Y168" i="17" s="1"/>
  <c r="L171" i="17" l="1"/>
  <c r="N170" i="17"/>
  <c r="V170" i="17" s="1"/>
  <c r="Z170" i="17" s="1"/>
  <c r="U169" i="17"/>
  <c r="Y169" i="17" s="1"/>
  <c r="L172" i="17" l="1"/>
  <c r="N171" i="17"/>
  <c r="V171" i="17" s="1"/>
  <c r="Z171" i="17" s="1"/>
  <c r="U170" i="17"/>
  <c r="Y170" i="17" s="1"/>
  <c r="L173" i="17" l="1"/>
  <c r="N172" i="17"/>
  <c r="V172" i="17" s="1"/>
  <c r="Z172" i="17" s="1"/>
  <c r="U171" i="17"/>
  <c r="Y171" i="17" s="1"/>
  <c r="L174" i="17" l="1"/>
  <c r="N173" i="17"/>
  <c r="V173" i="17" s="1"/>
  <c r="Z173" i="17" s="1"/>
  <c r="U172" i="17"/>
  <c r="Y172" i="17" s="1"/>
  <c r="L175" i="17" l="1"/>
  <c r="N174" i="17"/>
  <c r="V174" i="17" s="1"/>
  <c r="Z174" i="17" s="1"/>
  <c r="U173" i="17"/>
  <c r="Y173" i="17" s="1"/>
  <c r="L176" i="17" l="1"/>
  <c r="N175" i="17"/>
  <c r="V175" i="17" s="1"/>
  <c r="Z175" i="17" s="1"/>
  <c r="U174" i="17"/>
  <c r="Y174" i="17" s="1"/>
  <c r="L177" i="17" l="1"/>
  <c r="N176" i="17"/>
  <c r="V176" i="17" s="1"/>
  <c r="Z176" i="17" s="1"/>
  <c r="U175" i="17"/>
  <c r="Y175" i="17" s="1"/>
  <c r="L178" i="17" l="1"/>
  <c r="N177" i="17"/>
  <c r="V177" i="17" s="1"/>
  <c r="Z177" i="17" s="1"/>
  <c r="U176" i="17"/>
  <c r="Y176" i="17" s="1"/>
  <c r="L179" i="17" l="1"/>
  <c r="N178" i="17"/>
  <c r="V178" i="17" s="1"/>
  <c r="Z178" i="17" s="1"/>
  <c r="U177" i="17"/>
  <c r="Y177" i="17" s="1"/>
  <c r="L180" i="17" l="1"/>
  <c r="N179" i="17"/>
  <c r="V179" i="17" s="1"/>
  <c r="Z179" i="17" s="1"/>
  <c r="U178" i="17"/>
  <c r="Y178" i="17" s="1"/>
  <c r="L181" i="17" l="1"/>
  <c r="N180" i="17"/>
  <c r="V180" i="17" s="1"/>
  <c r="Z180" i="17" s="1"/>
  <c r="U179" i="17"/>
  <c r="Y179" i="17" s="1"/>
  <c r="L182" i="17" l="1"/>
  <c r="N181" i="17"/>
  <c r="V181" i="17" s="1"/>
  <c r="Z181" i="17" s="1"/>
  <c r="U180" i="17"/>
  <c r="Y180" i="17" s="1"/>
  <c r="L183" i="17" l="1"/>
  <c r="N182" i="17"/>
  <c r="V182" i="17" s="1"/>
  <c r="Z182" i="17" s="1"/>
  <c r="U181" i="17"/>
  <c r="Y181" i="17" s="1"/>
  <c r="L184" i="17" l="1"/>
  <c r="N183" i="17"/>
  <c r="V183" i="17" s="1"/>
  <c r="Z183" i="17" s="1"/>
  <c r="U182" i="17"/>
  <c r="Y182" i="17" s="1"/>
  <c r="L185" i="17" l="1"/>
  <c r="N184" i="17"/>
  <c r="V184" i="17" s="1"/>
  <c r="Z184" i="17" s="1"/>
  <c r="U183" i="17"/>
  <c r="Y183" i="17" s="1"/>
  <c r="L186" i="17" l="1"/>
  <c r="N185" i="17"/>
  <c r="V185" i="17" s="1"/>
  <c r="Z185" i="17" s="1"/>
  <c r="U184" i="17"/>
  <c r="Y184" i="17" s="1"/>
  <c r="L187" i="17" l="1"/>
  <c r="N186" i="17"/>
  <c r="V186" i="17" s="1"/>
  <c r="Z186" i="17" s="1"/>
  <c r="U185" i="17"/>
  <c r="Y185" i="17" s="1"/>
  <c r="L188" i="17" l="1"/>
  <c r="N187" i="17"/>
  <c r="V187" i="17" s="1"/>
  <c r="Z187" i="17" s="1"/>
  <c r="U186" i="17"/>
  <c r="Y186" i="17" s="1"/>
  <c r="L189" i="17" l="1"/>
  <c r="N188" i="17"/>
  <c r="V188" i="17" s="1"/>
  <c r="Z188" i="17" s="1"/>
  <c r="U187" i="17"/>
  <c r="Y187" i="17" s="1"/>
  <c r="L190" i="17" l="1"/>
  <c r="N189" i="17"/>
  <c r="V189" i="17" s="1"/>
  <c r="Z189" i="17" s="1"/>
  <c r="U188" i="17"/>
  <c r="Y188" i="17" s="1"/>
  <c r="L191" i="17" l="1"/>
  <c r="N190" i="17"/>
  <c r="V190" i="17" s="1"/>
  <c r="Z190" i="17" s="1"/>
  <c r="U189" i="17"/>
  <c r="Y189" i="17" s="1"/>
  <c r="L192" i="17" l="1"/>
  <c r="N191" i="17"/>
  <c r="V191" i="17" s="1"/>
  <c r="Z191" i="17" s="1"/>
  <c r="U190" i="17"/>
  <c r="Y190" i="17" s="1"/>
  <c r="L193" i="17" l="1"/>
  <c r="N192" i="17"/>
  <c r="V192" i="17" s="1"/>
  <c r="Z192" i="17" s="1"/>
  <c r="U191" i="17"/>
  <c r="Y191" i="17" s="1"/>
  <c r="L194" i="17" l="1"/>
  <c r="N193" i="17"/>
  <c r="V193" i="17" s="1"/>
  <c r="Z193" i="17" s="1"/>
  <c r="U192" i="17"/>
  <c r="Y192" i="17" s="1"/>
  <c r="L195" i="17" l="1"/>
  <c r="N194" i="17"/>
  <c r="V194" i="17" s="1"/>
  <c r="Z194" i="17" s="1"/>
  <c r="U193" i="17"/>
  <c r="Y193" i="17" s="1"/>
  <c r="L196" i="17" l="1"/>
  <c r="N195" i="17"/>
  <c r="V195" i="17" s="1"/>
  <c r="Z195" i="17" s="1"/>
  <c r="U194" i="17"/>
  <c r="Y194" i="17" s="1"/>
  <c r="L197" i="17" l="1"/>
  <c r="N196" i="17"/>
  <c r="V196" i="17" s="1"/>
  <c r="Z196" i="17" s="1"/>
  <c r="U195" i="17"/>
  <c r="Y195" i="17" s="1"/>
  <c r="L198" i="17" l="1"/>
  <c r="N197" i="17"/>
  <c r="V197" i="17" s="1"/>
  <c r="Z197" i="17" s="1"/>
  <c r="U196" i="17"/>
  <c r="Y196" i="17" s="1"/>
  <c r="L199" i="17" l="1"/>
  <c r="N198" i="17"/>
  <c r="V198" i="17" s="1"/>
  <c r="Z198" i="17" s="1"/>
  <c r="U197" i="17"/>
  <c r="Y197" i="17" s="1"/>
  <c r="L200" i="17" l="1"/>
  <c r="N199" i="17"/>
  <c r="V199" i="17" s="1"/>
  <c r="Z199" i="17" s="1"/>
  <c r="U198" i="17"/>
  <c r="Y198" i="17" s="1"/>
  <c r="L201" i="17" l="1"/>
  <c r="N200" i="17"/>
  <c r="V200" i="17" s="1"/>
  <c r="Z200" i="17" s="1"/>
  <c r="U199" i="17"/>
  <c r="Y199" i="17" s="1"/>
  <c r="L202" i="17" l="1"/>
  <c r="N201" i="17"/>
  <c r="V201" i="17" s="1"/>
  <c r="Z201" i="17" s="1"/>
  <c r="U200" i="17"/>
  <c r="Y200" i="17" s="1"/>
  <c r="L203" i="17" l="1"/>
  <c r="N202" i="17"/>
  <c r="V202" i="17" s="1"/>
  <c r="Z202" i="17" s="1"/>
  <c r="U201" i="17"/>
  <c r="Y201" i="17" s="1"/>
  <c r="L204" i="17" l="1"/>
  <c r="N203" i="17"/>
  <c r="V203" i="17" s="1"/>
  <c r="Z203" i="17" s="1"/>
  <c r="U202" i="17"/>
  <c r="Y202" i="17" s="1"/>
  <c r="L205" i="17" l="1"/>
  <c r="N204" i="17"/>
  <c r="V204" i="17" s="1"/>
  <c r="Z204" i="17" s="1"/>
  <c r="U203" i="17"/>
  <c r="Y203" i="17" s="1"/>
  <c r="L206" i="17" l="1"/>
  <c r="N205" i="17"/>
  <c r="V205" i="17" s="1"/>
  <c r="Z205" i="17" s="1"/>
  <c r="U204" i="17"/>
  <c r="Y204" i="17" s="1"/>
  <c r="L207" i="17" l="1"/>
  <c r="N206" i="17"/>
  <c r="V206" i="17" s="1"/>
  <c r="Z206" i="17" s="1"/>
  <c r="U205" i="17"/>
  <c r="Y205" i="17" s="1"/>
  <c r="L208" i="17" l="1"/>
  <c r="N207" i="17"/>
  <c r="V207" i="17" s="1"/>
  <c r="Z207" i="17" s="1"/>
  <c r="U206" i="17"/>
  <c r="Y206" i="17" s="1"/>
  <c r="L209" i="17" l="1"/>
  <c r="N208" i="17"/>
  <c r="V208" i="17" s="1"/>
  <c r="Z208" i="17" s="1"/>
  <c r="U207" i="17"/>
  <c r="Y207" i="17" s="1"/>
  <c r="L210" i="17" l="1"/>
  <c r="N209" i="17"/>
  <c r="V209" i="17" s="1"/>
  <c r="Z209" i="17" s="1"/>
  <c r="U208" i="17"/>
  <c r="Y208" i="17" s="1"/>
  <c r="L211" i="17" l="1"/>
  <c r="N210" i="17"/>
  <c r="V210" i="17" s="1"/>
  <c r="Z210" i="17" s="1"/>
  <c r="U209" i="17"/>
  <c r="Y209" i="17" s="1"/>
  <c r="L212" i="17" l="1"/>
  <c r="N211" i="17"/>
  <c r="V211" i="17" s="1"/>
  <c r="Z211" i="17" s="1"/>
  <c r="U210" i="17"/>
  <c r="Y210" i="17" s="1"/>
  <c r="L213" i="17" l="1"/>
  <c r="N212" i="17"/>
  <c r="V212" i="17" s="1"/>
  <c r="Z212" i="17" s="1"/>
  <c r="U211" i="17"/>
  <c r="Y211" i="17" s="1"/>
  <c r="L214" i="17" l="1"/>
  <c r="N213" i="17"/>
  <c r="V213" i="17" s="1"/>
  <c r="Z213" i="17" s="1"/>
  <c r="U212" i="17"/>
  <c r="Y212" i="17" s="1"/>
  <c r="L215" i="17" l="1"/>
  <c r="N214" i="17"/>
  <c r="V214" i="17" s="1"/>
  <c r="Z214" i="17" s="1"/>
  <c r="U213" i="17"/>
  <c r="Y213" i="17" s="1"/>
  <c r="L216" i="17" l="1"/>
  <c r="N215" i="17"/>
  <c r="V215" i="17" s="1"/>
  <c r="Z215" i="17" s="1"/>
  <c r="U214" i="17"/>
  <c r="Y214" i="17" s="1"/>
  <c r="L217" i="17" l="1"/>
  <c r="N216" i="17"/>
  <c r="V216" i="17" s="1"/>
  <c r="Z216" i="17" s="1"/>
  <c r="U215" i="17"/>
  <c r="Y215" i="17" s="1"/>
  <c r="L218" i="17" l="1"/>
  <c r="N217" i="17"/>
  <c r="V217" i="17" s="1"/>
  <c r="Z217" i="17" s="1"/>
  <c r="U216" i="17"/>
  <c r="Y216" i="17" s="1"/>
  <c r="L219" i="17" l="1"/>
  <c r="N218" i="17"/>
  <c r="V218" i="17" s="1"/>
  <c r="Z218" i="17" s="1"/>
  <c r="U217" i="17"/>
  <c r="Y217" i="17" s="1"/>
  <c r="L220" i="17" l="1"/>
  <c r="N219" i="17"/>
  <c r="V219" i="17" s="1"/>
  <c r="Z219" i="17" s="1"/>
  <c r="U218" i="17"/>
  <c r="Y218" i="17" s="1"/>
  <c r="L221" i="17" l="1"/>
  <c r="N220" i="17"/>
  <c r="V220" i="17" s="1"/>
  <c r="Z220" i="17" s="1"/>
  <c r="U219" i="17"/>
  <c r="Y219" i="17" s="1"/>
  <c r="L222" i="17" l="1"/>
  <c r="N221" i="17"/>
  <c r="V221" i="17" s="1"/>
  <c r="Z221" i="17" s="1"/>
  <c r="U220" i="17"/>
  <c r="Y220" i="17" s="1"/>
  <c r="L223" i="17" l="1"/>
  <c r="N222" i="17"/>
  <c r="V222" i="17" s="1"/>
  <c r="Z222" i="17" s="1"/>
  <c r="U221" i="17"/>
  <c r="Y221" i="17" s="1"/>
  <c r="L224" i="17" l="1"/>
  <c r="N223" i="17"/>
  <c r="V223" i="17" s="1"/>
  <c r="Z223" i="17" s="1"/>
  <c r="U222" i="17"/>
  <c r="Y222" i="17" s="1"/>
  <c r="L225" i="17" l="1"/>
  <c r="N224" i="17"/>
  <c r="V224" i="17" s="1"/>
  <c r="Z224" i="17" s="1"/>
  <c r="U223" i="17"/>
  <c r="Y223" i="17" s="1"/>
  <c r="L226" i="17" l="1"/>
  <c r="N225" i="17"/>
  <c r="V225" i="17" s="1"/>
  <c r="Z225" i="17" s="1"/>
  <c r="U224" i="17"/>
  <c r="Y224" i="17" s="1"/>
  <c r="L227" i="17" l="1"/>
  <c r="N226" i="17"/>
  <c r="V226" i="17" s="1"/>
  <c r="Z226" i="17" s="1"/>
  <c r="U225" i="17"/>
  <c r="Y225" i="17" s="1"/>
  <c r="L228" i="17" l="1"/>
  <c r="N227" i="17"/>
  <c r="V227" i="17" s="1"/>
  <c r="Z227" i="17" s="1"/>
  <c r="U226" i="17"/>
  <c r="Y226" i="17" s="1"/>
  <c r="L229" i="17" l="1"/>
  <c r="N228" i="17"/>
  <c r="V228" i="17" s="1"/>
  <c r="Z228" i="17" s="1"/>
  <c r="U227" i="17"/>
  <c r="Y227" i="17" s="1"/>
  <c r="L230" i="17" l="1"/>
  <c r="N229" i="17"/>
  <c r="V229" i="17" s="1"/>
  <c r="Z229" i="17" s="1"/>
  <c r="U228" i="17"/>
  <c r="Y228" i="17" s="1"/>
  <c r="L231" i="17" l="1"/>
  <c r="N230" i="17"/>
  <c r="V230" i="17" s="1"/>
  <c r="Z230" i="17" s="1"/>
  <c r="U229" i="17"/>
  <c r="Y229" i="17" s="1"/>
  <c r="L232" i="17" l="1"/>
  <c r="N231" i="17"/>
  <c r="V231" i="17" s="1"/>
  <c r="Z231" i="17" s="1"/>
  <c r="U230" i="17"/>
  <c r="Y230" i="17" s="1"/>
  <c r="L233" i="17" l="1"/>
  <c r="N232" i="17"/>
  <c r="V232" i="17" s="1"/>
  <c r="Z232" i="17" s="1"/>
  <c r="U231" i="17"/>
  <c r="Y231" i="17" s="1"/>
  <c r="L234" i="17" l="1"/>
  <c r="N233" i="17"/>
  <c r="V233" i="17" s="1"/>
  <c r="Z233" i="17" s="1"/>
  <c r="U232" i="17"/>
  <c r="Y232" i="17" s="1"/>
  <c r="L235" i="17" l="1"/>
  <c r="N234" i="17"/>
  <c r="V234" i="17" s="1"/>
  <c r="Z234" i="17" s="1"/>
  <c r="U233" i="17"/>
  <c r="Y233" i="17" s="1"/>
  <c r="L236" i="17" l="1"/>
  <c r="N235" i="17"/>
  <c r="V235" i="17" s="1"/>
  <c r="Z235" i="17" s="1"/>
  <c r="U234" i="17"/>
  <c r="Y234" i="17" s="1"/>
  <c r="L237" i="17" l="1"/>
  <c r="N236" i="17"/>
  <c r="V236" i="17" s="1"/>
  <c r="Z236" i="17" s="1"/>
  <c r="U235" i="17"/>
  <c r="Y235" i="17" s="1"/>
  <c r="L238" i="17" l="1"/>
  <c r="N237" i="17"/>
  <c r="V237" i="17" s="1"/>
  <c r="Z237" i="17" s="1"/>
  <c r="U236" i="17"/>
  <c r="Y236" i="17" s="1"/>
  <c r="L239" i="17" l="1"/>
  <c r="N238" i="17"/>
  <c r="V238" i="17" s="1"/>
  <c r="Z238" i="17" s="1"/>
  <c r="U237" i="17"/>
  <c r="Y237" i="17" s="1"/>
  <c r="L240" i="17" l="1"/>
  <c r="N239" i="17"/>
  <c r="V239" i="17" s="1"/>
  <c r="Z239" i="17" s="1"/>
  <c r="U238" i="17"/>
  <c r="Y238" i="17" s="1"/>
  <c r="L241" i="17" l="1"/>
  <c r="N240" i="17"/>
  <c r="V240" i="17" s="1"/>
  <c r="Z240" i="17" s="1"/>
  <c r="U239" i="17"/>
  <c r="Y239" i="17" s="1"/>
  <c r="L242" i="17" l="1"/>
  <c r="N241" i="17"/>
  <c r="V241" i="17" s="1"/>
  <c r="Z241" i="17" s="1"/>
  <c r="U240" i="17"/>
  <c r="Y240" i="17" s="1"/>
  <c r="L243" i="17" l="1"/>
  <c r="N242" i="17"/>
  <c r="V242" i="17" s="1"/>
  <c r="Z242" i="17" s="1"/>
  <c r="U241" i="17"/>
  <c r="Y241" i="17" s="1"/>
  <c r="L244" i="17" l="1"/>
  <c r="N243" i="17"/>
  <c r="V243" i="17" s="1"/>
  <c r="Z243" i="17" s="1"/>
  <c r="U242" i="17"/>
  <c r="Y242" i="17" s="1"/>
  <c r="L245" i="17" l="1"/>
  <c r="N244" i="17"/>
  <c r="V244" i="17" s="1"/>
  <c r="Z244" i="17" s="1"/>
  <c r="U243" i="17"/>
  <c r="Y243" i="17" s="1"/>
  <c r="L246" i="17" l="1"/>
  <c r="N245" i="17"/>
  <c r="V245" i="17" s="1"/>
  <c r="Z245" i="17" s="1"/>
  <c r="U244" i="17"/>
  <c r="Y244" i="17" s="1"/>
  <c r="L247" i="17" l="1"/>
  <c r="N246" i="17"/>
  <c r="V246" i="17" s="1"/>
  <c r="Z246" i="17" s="1"/>
  <c r="U245" i="17"/>
  <c r="Y245" i="17" s="1"/>
  <c r="L248" i="17" l="1"/>
  <c r="N247" i="17"/>
  <c r="V247" i="17" s="1"/>
  <c r="Z247" i="17" s="1"/>
  <c r="U246" i="17"/>
  <c r="Y246" i="17" s="1"/>
  <c r="L249" i="17" l="1"/>
  <c r="N248" i="17"/>
  <c r="V248" i="17" s="1"/>
  <c r="Z248" i="17" s="1"/>
  <c r="U247" i="17"/>
  <c r="Y247" i="17" s="1"/>
  <c r="L250" i="17" l="1"/>
  <c r="N249" i="17"/>
  <c r="V249" i="17" s="1"/>
  <c r="Z249" i="17" s="1"/>
  <c r="U248" i="17"/>
  <c r="Y248" i="17" s="1"/>
  <c r="L251" i="17" l="1"/>
  <c r="N250" i="17"/>
  <c r="V250" i="17" s="1"/>
  <c r="Z250" i="17" s="1"/>
  <c r="U249" i="17"/>
  <c r="Y249" i="17" s="1"/>
  <c r="L252" i="17" l="1"/>
  <c r="N251" i="17"/>
  <c r="V251" i="17" s="1"/>
  <c r="Z251" i="17" s="1"/>
  <c r="U250" i="17"/>
  <c r="Y250" i="17" s="1"/>
  <c r="L253" i="17" l="1"/>
  <c r="N252" i="17"/>
  <c r="V252" i="17" s="1"/>
  <c r="Z252" i="17" s="1"/>
  <c r="U251" i="17"/>
  <c r="Y251" i="17" s="1"/>
  <c r="L254" i="17" l="1"/>
  <c r="N253" i="17"/>
  <c r="V253" i="17" s="1"/>
  <c r="Z253" i="17" s="1"/>
  <c r="U252" i="17"/>
  <c r="Y252" i="17" s="1"/>
  <c r="L255" i="17" l="1"/>
  <c r="N254" i="17"/>
  <c r="V254" i="17" s="1"/>
  <c r="Z254" i="17" s="1"/>
  <c r="U253" i="17"/>
  <c r="Y253" i="17" s="1"/>
  <c r="L256" i="17" l="1"/>
  <c r="N255" i="17"/>
  <c r="V255" i="17" s="1"/>
  <c r="Z255" i="17" s="1"/>
  <c r="U254" i="17"/>
  <c r="Y254" i="17" s="1"/>
  <c r="L257" i="17" l="1"/>
  <c r="N256" i="17"/>
  <c r="V256" i="17" s="1"/>
  <c r="Z256" i="17" s="1"/>
  <c r="U255" i="17"/>
  <c r="Y255" i="17" s="1"/>
  <c r="L258" i="17" l="1"/>
  <c r="N257" i="17"/>
  <c r="V257" i="17" s="1"/>
  <c r="Z257" i="17" s="1"/>
  <c r="U256" i="17"/>
  <c r="Y256" i="17" s="1"/>
  <c r="L259" i="17" l="1"/>
  <c r="N258" i="17"/>
  <c r="V258" i="17" s="1"/>
  <c r="Z258" i="17" s="1"/>
  <c r="U257" i="17"/>
  <c r="Y257" i="17" s="1"/>
  <c r="L260" i="17" l="1"/>
  <c r="N259" i="17"/>
  <c r="V259" i="17" s="1"/>
  <c r="Z259" i="17" s="1"/>
  <c r="U258" i="17"/>
  <c r="Y258" i="17" s="1"/>
  <c r="L261" i="17" l="1"/>
  <c r="N260" i="17"/>
  <c r="V260" i="17" s="1"/>
  <c r="Z260" i="17" s="1"/>
  <c r="U259" i="17"/>
  <c r="Y259" i="17" s="1"/>
  <c r="L262" i="17" l="1"/>
  <c r="N261" i="17"/>
  <c r="V261" i="17" s="1"/>
  <c r="Z261" i="17" s="1"/>
  <c r="U260" i="17"/>
  <c r="Y260" i="17" s="1"/>
  <c r="L263" i="17" l="1"/>
  <c r="N262" i="17"/>
  <c r="V262" i="17" s="1"/>
  <c r="Z262" i="17" s="1"/>
  <c r="U261" i="17"/>
  <c r="Y261" i="17" s="1"/>
  <c r="L264" i="17" l="1"/>
  <c r="N263" i="17"/>
  <c r="V263" i="17" s="1"/>
  <c r="Z263" i="17" s="1"/>
  <c r="U262" i="17"/>
  <c r="Y262" i="17" s="1"/>
  <c r="L265" i="17" l="1"/>
  <c r="N264" i="17"/>
  <c r="V264" i="17" s="1"/>
  <c r="Z264" i="17" s="1"/>
  <c r="U263" i="17"/>
  <c r="Y263" i="17" s="1"/>
  <c r="L266" i="17" l="1"/>
  <c r="N265" i="17"/>
  <c r="V265" i="17" s="1"/>
  <c r="Z265" i="17" s="1"/>
  <c r="U264" i="17"/>
  <c r="Y264" i="17" s="1"/>
  <c r="L267" i="17" l="1"/>
  <c r="N266" i="17"/>
  <c r="V266" i="17" s="1"/>
  <c r="Z266" i="17" s="1"/>
  <c r="U265" i="17"/>
  <c r="Y265" i="17" s="1"/>
  <c r="L268" i="17" l="1"/>
  <c r="N267" i="17"/>
  <c r="V267" i="17" s="1"/>
  <c r="Z267" i="17" s="1"/>
  <c r="U266" i="17"/>
  <c r="Y266" i="17" s="1"/>
  <c r="L269" i="17" l="1"/>
  <c r="N268" i="17"/>
  <c r="V268" i="17" s="1"/>
  <c r="Z268" i="17" s="1"/>
  <c r="U267" i="17"/>
  <c r="Y267" i="17" s="1"/>
  <c r="L270" i="17" l="1"/>
  <c r="N269" i="17"/>
  <c r="V269" i="17" s="1"/>
  <c r="Z269" i="17" s="1"/>
  <c r="U268" i="17"/>
  <c r="Y268" i="17" s="1"/>
  <c r="L271" i="17" l="1"/>
  <c r="N270" i="17"/>
  <c r="V270" i="17" s="1"/>
  <c r="Z270" i="17" s="1"/>
  <c r="U269" i="17"/>
  <c r="Y269" i="17" s="1"/>
  <c r="L272" i="17" l="1"/>
  <c r="N271" i="17"/>
  <c r="V271" i="17" s="1"/>
  <c r="Z271" i="17" s="1"/>
  <c r="U270" i="17"/>
  <c r="Y270" i="17" s="1"/>
  <c r="L273" i="17" l="1"/>
  <c r="N272" i="17"/>
  <c r="V272" i="17" s="1"/>
  <c r="Z272" i="17" s="1"/>
  <c r="U271" i="17"/>
  <c r="Y271" i="17" s="1"/>
  <c r="L274" i="17" l="1"/>
  <c r="N273" i="17"/>
  <c r="V273" i="17" s="1"/>
  <c r="Z273" i="17" s="1"/>
  <c r="U272" i="17"/>
  <c r="Y272" i="17" s="1"/>
  <c r="L275" i="17" l="1"/>
  <c r="N274" i="17"/>
  <c r="V274" i="17" s="1"/>
  <c r="Z274" i="17" s="1"/>
  <c r="U273" i="17"/>
  <c r="Y273" i="17" s="1"/>
  <c r="L276" i="17" l="1"/>
  <c r="N275" i="17"/>
  <c r="V275" i="17" s="1"/>
  <c r="Z275" i="17" s="1"/>
  <c r="U274" i="17"/>
  <c r="Y274" i="17" s="1"/>
  <c r="L277" i="17" l="1"/>
  <c r="N276" i="17"/>
  <c r="V276" i="17" s="1"/>
  <c r="Z276" i="17" s="1"/>
  <c r="U275" i="17"/>
  <c r="Y275" i="17" s="1"/>
  <c r="L278" i="17" l="1"/>
  <c r="N277" i="17"/>
  <c r="V277" i="17" s="1"/>
  <c r="Z277" i="17" s="1"/>
  <c r="U276" i="17"/>
  <c r="Y276" i="17" s="1"/>
  <c r="L279" i="17" l="1"/>
  <c r="N278" i="17"/>
  <c r="V278" i="17" s="1"/>
  <c r="Z278" i="17" s="1"/>
  <c r="U277" i="17"/>
  <c r="Y277" i="17" s="1"/>
  <c r="L280" i="17" l="1"/>
  <c r="N279" i="17"/>
  <c r="V279" i="17" s="1"/>
  <c r="Z279" i="17" s="1"/>
  <c r="U278" i="17"/>
  <c r="Y278" i="17" s="1"/>
  <c r="L281" i="17" l="1"/>
  <c r="N280" i="17"/>
  <c r="V280" i="17" s="1"/>
  <c r="Z280" i="17" s="1"/>
  <c r="U279" i="17"/>
  <c r="Y279" i="17" s="1"/>
  <c r="L282" i="17" l="1"/>
  <c r="N281" i="17"/>
  <c r="V281" i="17" s="1"/>
  <c r="Z281" i="17" s="1"/>
  <c r="U280" i="17"/>
  <c r="Y280" i="17" s="1"/>
  <c r="L283" i="17" l="1"/>
  <c r="N282" i="17"/>
  <c r="V282" i="17" s="1"/>
  <c r="Z282" i="17" s="1"/>
  <c r="U281" i="17"/>
  <c r="Y281" i="17" s="1"/>
  <c r="L284" i="17" l="1"/>
  <c r="N283" i="17"/>
  <c r="V283" i="17" s="1"/>
  <c r="Z283" i="17" s="1"/>
  <c r="U282" i="17"/>
  <c r="Y282" i="17" s="1"/>
  <c r="L285" i="17" l="1"/>
  <c r="N284" i="17"/>
  <c r="V284" i="17" s="1"/>
  <c r="Z284" i="17" s="1"/>
  <c r="U283" i="17"/>
  <c r="Y283" i="17" s="1"/>
  <c r="L286" i="17" l="1"/>
  <c r="N285" i="17"/>
  <c r="V285" i="17" s="1"/>
  <c r="Z285" i="17" s="1"/>
  <c r="U284" i="17"/>
  <c r="Y284" i="17" s="1"/>
  <c r="L287" i="17" l="1"/>
  <c r="N286" i="17"/>
  <c r="V286" i="17" s="1"/>
  <c r="Z286" i="17" s="1"/>
  <c r="U285" i="17"/>
  <c r="Y285" i="17" s="1"/>
  <c r="L288" i="17" l="1"/>
  <c r="N287" i="17"/>
  <c r="V287" i="17" s="1"/>
  <c r="Z287" i="17" s="1"/>
  <c r="U286" i="17"/>
  <c r="Y286" i="17" s="1"/>
  <c r="L289" i="17" l="1"/>
  <c r="N288" i="17"/>
  <c r="V288" i="17" s="1"/>
  <c r="Z288" i="17" s="1"/>
  <c r="U287" i="17"/>
  <c r="Y287" i="17" s="1"/>
  <c r="L290" i="17" l="1"/>
  <c r="N289" i="17"/>
  <c r="V289" i="17" s="1"/>
  <c r="Z289" i="17" s="1"/>
  <c r="U288" i="17"/>
  <c r="Y288" i="17" s="1"/>
  <c r="L291" i="17" l="1"/>
  <c r="N290" i="17"/>
  <c r="V290" i="17" s="1"/>
  <c r="Z290" i="17" s="1"/>
  <c r="U289" i="17"/>
  <c r="Y289" i="17" s="1"/>
  <c r="L292" i="17" l="1"/>
  <c r="N291" i="17"/>
  <c r="V291" i="17" s="1"/>
  <c r="Z291" i="17" s="1"/>
  <c r="U290" i="17"/>
  <c r="Y290" i="17" s="1"/>
  <c r="L293" i="17" l="1"/>
  <c r="N292" i="17"/>
  <c r="V292" i="17" s="1"/>
  <c r="Z292" i="17" s="1"/>
  <c r="U291" i="17"/>
  <c r="Y291" i="17" s="1"/>
  <c r="L294" i="17" l="1"/>
  <c r="N293" i="17"/>
  <c r="V293" i="17" s="1"/>
  <c r="Z293" i="17" s="1"/>
  <c r="U292" i="17"/>
  <c r="Y292" i="17" s="1"/>
  <c r="L295" i="17" l="1"/>
  <c r="N294" i="17"/>
  <c r="V294" i="17" s="1"/>
  <c r="Z294" i="17" s="1"/>
  <c r="U293" i="17"/>
  <c r="Y293" i="17" s="1"/>
  <c r="L296" i="17" l="1"/>
  <c r="N295" i="17"/>
  <c r="V295" i="17" s="1"/>
  <c r="Z295" i="17" s="1"/>
  <c r="U294" i="17"/>
  <c r="Y294" i="17" s="1"/>
  <c r="L297" i="17" l="1"/>
  <c r="N296" i="17"/>
  <c r="V296" i="17" s="1"/>
  <c r="Z296" i="17" s="1"/>
  <c r="U295" i="17"/>
  <c r="Y295" i="17" s="1"/>
  <c r="L298" i="17" l="1"/>
  <c r="N297" i="17"/>
  <c r="V297" i="17" s="1"/>
  <c r="Z297" i="17" s="1"/>
  <c r="U296" i="17"/>
  <c r="Y296" i="17" s="1"/>
  <c r="N298" i="17" l="1"/>
  <c r="V298" i="17" s="1"/>
  <c r="Z298" i="17" s="1"/>
  <c r="L299" i="17"/>
  <c r="U297" i="17"/>
  <c r="Y297" i="17" s="1"/>
  <c r="L300" i="17" l="1"/>
  <c r="N299" i="17"/>
  <c r="V299" i="17" s="1"/>
  <c r="Z299" i="17" s="1"/>
  <c r="U298" i="17"/>
  <c r="Y298" i="17" s="1"/>
  <c r="L301" i="17" l="1"/>
  <c r="N300" i="17"/>
  <c r="V300" i="17" s="1"/>
  <c r="Z300" i="17" s="1"/>
  <c r="U299" i="17"/>
  <c r="Y299" i="17" s="1"/>
  <c r="L302" i="17" l="1"/>
  <c r="N301" i="17"/>
  <c r="V301" i="17" s="1"/>
  <c r="Z301" i="17" s="1"/>
  <c r="U300" i="17"/>
  <c r="Y300" i="17" s="1"/>
  <c r="L303" i="17" l="1"/>
  <c r="N302" i="17"/>
  <c r="V302" i="17" s="1"/>
  <c r="Z302" i="17" s="1"/>
  <c r="U301" i="17"/>
  <c r="Y301" i="17" s="1"/>
  <c r="L304" i="17" l="1"/>
  <c r="N303" i="17"/>
  <c r="V303" i="17" s="1"/>
  <c r="Z303" i="17" s="1"/>
  <c r="U302" i="17"/>
  <c r="Y302" i="17" s="1"/>
  <c r="L305" i="17" l="1"/>
  <c r="N304" i="17"/>
  <c r="V304" i="17" s="1"/>
  <c r="Z304" i="17" s="1"/>
  <c r="U303" i="17"/>
  <c r="Y303" i="17" s="1"/>
  <c r="L306" i="17" l="1"/>
  <c r="N305" i="17"/>
  <c r="V305" i="17" s="1"/>
  <c r="Z305" i="17" s="1"/>
  <c r="U304" i="17"/>
  <c r="Y304" i="17" s="1"/>
  <c r="L307" i="17" l="1"/>
  <c r="N306" i="17"/>
  <c r="V306" i="17" s="1"/>
  <c r="Z306" i="17" s="1"/>
  <c r="U305" i="17"/>
  <c r="Y305" i="17" s="1"/>
  <c r="L308" i="17" l="1"/>
  <c r="N307" i="17"/>
  <c r="V307" i="17" s="1"/>
  <c r="Z307" i="17" s="1"/>
  <c r="U306" i="17"/>
  <c r="Y306" i="17" s="1"/>
  <c r="N308" i="17" l="1"/>
  <c r="V308" i="17" s="1"/>
  <c r="Z308" i="17" s="1"/>
  <c r="L309" i="17"/>
  <c r="U307" i="17"/>
  <c r="Y307" i="17" s="1"/>
  <c r="L310" i="17" l="1"/>
  <c r="N309" i="17"/>
  <c r="V309" i="17" s="1"/>
  <c r="Z309" i="17" s="1"/>
  <c r="U308" i="17"/>
  <c r="Y308" i="17" s="1"/>
  <c r="L311" i="17" l="1"/>
  <c r="N310" i="17"/>
  <c r="V310" i="17" s="1"/>
  <c r="Z310" i="17" s="1"/>
  <c r="U309" i="17"/>
  <c r="Y309" i="17" s="1"/>
  <c r="L312" i="17" l="1"/>
  <c r="N311" i="17"/>
  <c r="V311" i="17" s="1"/>
  <c r="Z311" i="17" s="1"/>
  <c r="U310" i="17"/>
  <c r="Y310" i="17" s="1"/>
  <c r="L313" i="17" l="1"/>
  <c r="N312" i="17"/>
  <c r="V312" i="17" s="1"/>
  <c r="Z312" i="17" s="1"/>
  <c r="U311" i="17"/>
  <c r="Y311" i="17" s="1"/>
  <c r="L314" i="17" l="1"/>
  <c r="N313" i="17"/>
  <c r="V313" i="17" s="1"/>
  <c r="Z313" i="17" s="1"/>
  <c r="U312" i="17"/>
  <c r="Y312" i="17" s="1"/>
  <c r="L315" i="17" l="1"/>
  <c r="N314" i="17"/>
  <c r="V314" i="17" s="1"/>
  <c r="Z314" i="17" s="1"/>
  <c r="U313" i="17"/>
  <c r="Y313" i="17" s="1"/>
  <c r="L316" i="17" l="1"/>
  <c r="N315" i="17"/>
  <c r="V315" i="17" s="1"/>
  <c r="Z315" i="17" s="1"/>
  <c r="U314" i="17"/>
  <c r="Y314" i="17" s="1"/>
  <c r="N316" i="17" l="1"/>
  <c r="V316" i="17" s="1"/>
  <c r="Z316" i="17" s="1"/>
  <c r="L317" i="17"/>
  <c r="U315" i="17"/>
  <c r="Y315" i="17" s="1"/>
  <c r="L318" i="17" l="1"/>
  <c r="N317" i="17"/>
  <c r="V317" i="17" s="1"/>
  <c r="Z317" i="17" s="1"/>
  <c r="U316" i="17"/>
  <c r="Y316" i="17" s="1"/>
  <c r="L319" i="17" l="1"/>
  <c r="N318" i="17"/>
  <c r="V318" i="17" s="1"/>
  <c r="Z318" i="17" s="1"/>
  <c r="U317" i="17"/>
  <c r="Y317" i="17" s="1"/>
  <c r="L320" i="17" l="1"/>
  <c r="N319" i="17"/>
  <c r="V319" i="17" s="1"/>
  <c r="Z319" i="17" s="1"/>
  <c r="U318" i="17"/>
  <c r="Y318" i="17" s="1"/>
  <c r="L321" i="17" l="1"/>
  <c r="N320" i="17"/>
  <c r="V320" i="17" s="1"/>
  <c r="Z320" i="17" s="1"/>
  <c r="U319" i="17"/>
  <c r="Y319" i="17" s="1"/>
  <c r="L322" i="17" l="1"/>
  <c r="N321" i="17"/>
  <c r="V321" i="17" s="1"/>
  <c r="Z321" i="17" s="1"/>
  <c r="U320" i="17"/>
  <c r="Y320" i="17" s="1"/>
  <c r="L323" i="17" l="1"/>
  <c r="N322" i="17"/>
  <c r="V322" i="17" s="1"/>
  <c r="Z322" i="17" s="1"/>
  <c r="U321" i="17"/>
  <c r="Y321" i="17" s="1"/>
  <c r="L324" i="17" l="1"/>
  <c r="N323" i="17"/>
  <c r="V323" i="17" s="1"/>
  <c r="Z323" i="17" s="1"/>
  <c r="U322" i="17"/>
  <c r="Y322" i="17" s="1"/>
  <c r="L325" i="17" l="1"/>
  <c r="N324" i="17"/>
  <c r="V324" i="17" s="1"/>
  <c r="Z324" i="17" s="1"/>
  <c r="U323" i="17"/>
  <c r="Y323" i="17" s="1"/>
  <c r="L326" i="17" l="1"/>
  <c r="N325" i="17"/>
  <c r="V325" i="17" s="1"/>
  <c r="Z325" i="17" s="1"/>
  <c r="U324" i="17"/>
  <c r="Y324" i="17" s="1"/>
  <c r="L327" i="17" l="1"/>
  <c r="N326" i="17"/>
  <c r="V326" i="17" s="1"/>
  <c r="Z326" i="17" s="1"/>
  <c r="U325" i="17"/>
  <c r="Y325" i="17" s="1"/>
  <c r="L328" i="17" l="1"/>
  <c r="N327" i="17"/>
  <c r="V327" i="17" s="1"/>
  <c r="Z327" i="17" s="1"/>
  <c r="U326" i="17"/>
  <c r="Y326" i="17" s="1"/>
  <c r="L329" i="17" l="1"/>
  <c r="N328" i="17"/>
  <c r="V328" i="17" s="1"/>
  <c r="Z328" i="17" s="1"/>
  <c r="U327" i="17"/>
  <c r="Y327" i="17" s="1"/>
  <c r="L330" i="17" l="1"/>
  <c r="N329" i="17"/>
  <c r="V329" i="17" s="1"/>
  <c r="Z329" i="17" s="1"/>
  <c r="U328" i="17"/>
  <c r="Y328" i="17" s="1"/>
  <c r="L331" i="17" l="1"/>
  <c r="N330" i="17"/>
  <c r="V330" i="17" s="1"/>
  <c r="Z330" i="17" s="1"/>
  <c r="U329" i="17"/>
  <c r="Y329" i="17" s="1"/>
  <c r="L332" i="17" l="1"/>
  <c r="N331" i="17"/>
  <c r="V331" i="17" s="1"/>
  <c r="Z331" i="17" s="1"/>
  <c r="U330" i="17"/>
  <c r="Y330" i="17" s="1"/>
  <c r="L333" i="17" l="1"/>
  <c r="N332" i="17"/>
  <c r="V332" i="17" s="1"/>
  <c r="Z332" i="17" s="1"/>
  <c r="U331" i="17"/>
  <c r="Y331" i="17" s="1"/>
  <c r="L334" i="17" l="1"/>
  <c r="N333" i="17"/>
  <c r="V333" i="17" s="1"/>
  <c r="Z333" i="17" s="1"/>
  <c r="U332" i="17"/>
  <c r="Y332" i="17" s="1"/>
  <c r="L335" i="17" l="1"/>
  <c r="N334" i="17"/>
  <c r="V334" i="17" s="1"/>
  <c r="Z334" i="17" s="1"/>
  <c r="U333" i="17"/>
  <c r="Y333" i="17" s="1"/>
  <c r="L336" i="17" l="1"/>
  <c r="N335" i="17"/>
  <c r="V335" i="17" s="1"/>
  <c r="Z335" i="17" s="1"/>
  <c r="U334" i="17"/>
  <c r="Y334" i="17" s="1"/>
  <c r="L337" i="17" l="1"/>
  <c r="N336" i="17"/>
  <c r="V336" i="17" s="1"/>
  <c r="Z336" i="17" s="1"/>
  <c r="U335" i="17"/>
  <c r="Y335" i="17" s="1"/>
  <c r="L338" i="17" l="1"/>
  <c r="N337" i="17"/>
  <c r="V337" i="17" s="1"/>
  <c r="Z337" i="17" s="1"/>
  <c r="U336" i="17"/>
  <c r="Y336" i="17" s="1"/>
  <c r="L339" i="17" l="1"/>
  <c r="N338" i="17"/>
  <c r="V338" i="17" s="1"/>
  <c r="Z338" i="17" s="1"/>
  <c r="U337" i="17"/>
  <c r="Y337" i="17" s="1"/>
  <c r="L340" i="17" l="1"/>
  <c r="N339" i="17"/>
  <c r="V339" i="17" s="1"/>
  <c r="Z339" i="17" s="1"/>
  <c r="U338" i="17"/>
  <c r="Y338" i="17" s="1"/>
  <c r="L341" i="17" l="1"/>
  <c r="N340" i="17"/>
  <c r="V340" i="17" s="1"/>
  <c r="Z340" i="17" s="1"/>
  <c r="U339" i="17"/>
  <c r="Y339" i="17" s="1"/>
  <c r="L342" i="17" l="1"/>
  <c r="N341" i="17"/>
  <c r="V341" i="17" s="1"/>
  <c r="Z341" i="17" s="1"/>
  <c r="U340" i="17"/>
  <c r="Y340" i="17" s="1"/>
  <c r="L343" i="17" l="1"/>
  <c r="N342" i="17"/>
  <c r="V342" i="17" s="1"/>
  <c r="Z342" i="17" s="1"/>
  <c r="U341" i="17"/>
  <c r="Y341" i="17" s="1"/>
  <c r="L344" i="17" l="1"/>
  <c r="N343" i="17"/>
  <c r="V343" i="17" s="1"/>
  <c r="Z343" i="17" s="1"/>
  <c r="U342" i="17"/>
  <c r="Y342" i="17" s="1"/>
  <c r="L345" i="17" l="1"/>
  <c r="N344" i="17"/>
  <c r="V344" i="17" s="1"/>
  <c r="Z344" i="17" s="1"/>
  <c r="U343" i="17"/>
  <c r="Y343" i="17" s="1"/>
  <c r="L346" i="17" l="1"/>
  <c r="N345" i="17"/>
  <c r="V345" i="17" s="1"/>
  <c r="Z345" i="17" s="1"/>
  <c r="U344" i="17"/>
  <c r="Y344" i="17" s="1"/>
  <c r="L347" i="17" l="1"/>
  <c r="N346" i="17"/>
  <c r="V346" i="17" s="1"/>
  <c r="Z346" i="17" s="1"/>
  <c r="U345" i="17"/>
  <c r="Y345" i="17" s="1"/>
  <c r="L348" i="17" l="1"/>
  <c r="N347" i="17"/>
  <c r="V347" i="17" s="1"/>
  <c r="Z347" i="17" s="1"/>
  <c r="U346" i="17"/>
  <c r="Y346" i="17" s="1"/>
  <c r="L349" i="17" l="1"/>
  <c r="N348" i="17"/>
  <c r="V348" i="17" s="1"/>
  <c r="Z348" i="17" s="1"/>
  <c r="U347" i="17"/>
  <c r="Y347" i="17" s="1"/>
  <c r="L350" i="17" l="1"/>
  <c r="N349" i="17"/>
  <c r="V349" i="17" s="1"/>
  <c r="Z349" i="17" s="1"/>
  <c r="U348" i="17"/>
  <c r="Y348" i="17" s="1"/>
  <c r="L351" i="17" l="1"/>
  <c r="N350" i="17"/>
  <c r="V350" i="17" s="1"/>
  <c r="Z350" i="17" s="1"/>
  <c r="U349" i="17"/>
  <c r="Y349" i="17" s="1"/>
  <c r="L352" i="17" l="1"/>
  <c r="N351" i="17"/>
  <c r="V351" i="17" s="1"/>
  <c r="Z351" i="17" s="1"/>
  <c r="U350" i="17"/>
  <c r="Y350" i="17" s="1"/>
  <c r="L353" i="17" l="1"/>
  <c r="N352" i="17"/>
  <c r="V352" i="17" s="1"/>
  <c r="Z352" i="17" s="1"/>
  <c r="U351" i="17"/>
  <c r="Y351" i="17" s="1"/>
  <c r="L354" i="17" l="1"/>
  <c r="N353" i="17"/>
  <c r="V353" i="17" s="1"/>
  <c r="Z353" i="17" s="1"/>
  <c r="U352" i="17"/>
  <c r="Y352" i="17" s="1"/>
  <c r="L355" i="17" l="1"/>
  <c r="N354" i="17"/>
  <c r="V354" i="17" s="1"/>
  <c r="Z354" i="17" s="1"/>
  <c r="U353" i="17"/>
  <c r="Y353" i="17" s="1"/>
  <c r="L356" i="17" l="1"/>
  <c r="N355" i="17"/>
  <c r="V355" i="17" s="1"/>
  <c r="Z355" i="17" s="1"/>
  <c r="U354" i="17"/>
  <c r="Y354" i="17" s="1"/>
  <c r="N356" i="17" l="1"/>
  <c r="V356" i="17" s="1"/>
  <c r="Z356" i="17" s="1"/>
  <c r="L357" i="17"/>
  <c r="U355" i="17"/>
  <c r="Y355" i="17" s="1"/>
  <c r="L358" i="17" l="1"/>
  <c r="N357" i="17"/>
  <c r="V357" i="17" s="1"/>
  <c r="Z357" i="17" s="1"/>
  <c r="U356" i="17"/>
  <c r="Y356" i="17" s="1"/>
  <c r="L359" i="17" l="1"/>
  <c r="N358" i="17"/>
  <c r="V358" i="17" s="1"/>
  <c r="Z358" i="17" s="1"/>
  <c r="U357" i="17"/>
  <c r="Y357" i="17" s="1"/>
  <c r="L360" i="17" l="1"/>
  <c r="N359" i="17"/>
  <c r="V359" i="17" s="1"/>
  <c r="Z359" i="17" s="1"/>
  <c r="U358" i="17"/>
  <c r="Y358" i="17" s="1"/>
  <c r="L361" i="17" l="1"/>
  <c r="N360" i="17"/>
  <c r="V360" i="17" s="1"/>
  <c r="Z360" i="17" s="1"/>
  <c r="U359" i="17"/>
  <c r="Y359" i="17" s="1"/>
  <c r="L362" i="17" l="1"/>
  <c r="N361" i="17"/>
  <c r="V361" i="17" s="1"/>
  <c r="Z361" i="17" s="1"/>
  <c r="U360" i="17"/>
  <c r="Y360" i="17" s="1"/>
  <c r="L363" i="17" l="1"/>
  <c r="N362" i="17"/>
  <c r="V362" i="17" s="1"/>
  <c r="Z362" i="17" s="1"/>
  <c r="U361" i="17"/>
  <c r="Y361" i="17" s="1"/>
  <c r="L364" i="17" l="1"/>
  <c r="N363" i="17"/>
  <c r="V363" i="17" s="1"/>
  <c r="Z363" i="17" s="1"/>
  <c r="U362" i="17"/>
  <c r="Y362" i="17" s="1"/>
  <c r="L365" i="17" l="1"/>
  <c r="N364" i="17"/>
  <c r="V364" i="17" s="1"/>
  <c r="Z364" i="17" s="1"/>
  <c r="U363" i="17"/>
  <c r="Y363" i="17" s="1"/>
  <c r="L366" i="17" l="1"/>
  <c r="N365" i="17"/>
  <c r="V365" i="17" s="1"/>
  <c r="Z365" i="17" s="1"/>
  <c r="U364" i="17"/>
  <c r="Y364" i="17" s="1"/>
  <c r="L367" i="17" l="1"/>
  <c r="N366" i="17"/>
  <c r="V366" i="17" s="1"/>
  <c r="Z366" i="17" s="1"/>
  <c r="U365" i="17"/>
  <c r="Y365" i="17" s="1"/>
  <c r="L368" i="17" l="1"/>
  <c r="N367" i="17"/>
  <c r="V367" i="17" s="1"/>
  <c r="Z367" i="17" s="1"/>
  <c r="U366" i="17"/>
  <c r="Y366" i="17" s="1"/>
  <c r="L369" i="17" l="1"/>
  <c r="N368" i="17"/>
  <c r="V368" i="17" s="1"/>
  <c r="Z368" i="17" s="1"/>
  <c r="U367" i="17"/>
  <c r="Y367" i="17" s="1"/>
  <c r="L370" i="17" l="1"/>
  <c r="N369" i="17"/>
  <c r="V369" i="17" s="1"/>
  <c r="Z369" i="17" s="1"/>
  <c r="U368" i="17"/>
  <c r="Y368" i="17" s="1"/>
  <c r="L371" i="17" l="1"/>
  <c r="N370" i="17"/>
  <c r="V370" i="17" s="1"/>
  <c r="Z370" i="17" s="1"/>
  <c r="U369" i="17"/>
  <c r="Y369" i="17" s="1"/>
  <c r="L372" i="17" l="1"/>
  <c r="N371" i="17"/>
  <c r="V371" i="17" s="1"/>
  <c r="Z371" i="17" s="1"/>
  <c r="U370" i="17"/>
  <c r="Y370" i="17" s="1"/>
  <c r="L373" i="17" l="1"/>
  <c r="N372" i="17"/>
  <c r="V372" i="17" s="1"/>
  <c r="Z372" i="17" s="1"/>
  <c r="U371" i="17"/>
  <c r="Y371" i="17" s="1"/>
  <c r="L374" i="17" l="1"/>
  <c r="N373" i="17"/>
  <c r="V373" i="17" s="1"/>
  <c r="Z373" i="17" s="1"/>
  <c r="U372" i="17"/>
  <c r="Y372" i="17" s="1"/>
  <c r="L375" i="17" l="1"/>
  <c r="N374" i="17"/>
  <c r="V374" i="17" s="1"/>
  <c r="Z374" i="17" s="1"/>
  <c r="U373" i="17"/>
  <c r="Y373" i="17" s="1"/>
  <c r="L376" i="17" l="1"/>
  <c r="N375" i="17"/>
  <c r="V375" i="17" s="1"/>
  <c r="Z375" i="17" s="1"/>
  <c r="U374" i="17"/>
  <c r="Y374" i="17" s="1"/>
  <c r="L377" i="17" l="1"/>
  <c r="N376" i="17"/>
  <c r="V376" i="17" s="1"/>
  <c r="Z376" i="17" s="1"/>
  <c r="U375" i="17"/>
  <c r="Y375" i="17" s="1"/>
  <c r="L378" i="17" l="1"/>
  <c r="N377" i="17"/>
  <c r="V377" i="17" s="1"/>
  <c r="Z377" i="17" s="1"/>
  <c r="U376" i="17"/>
  <c r="Y376" i="17" s="1"/>
  <c r="L379" i="17" l="1"/>
  <c r="N378" i="17"/>
  <c r="V378" i="17" s="1"/>
  <c r="Z378" i="17" s="1"/>
  <c r="U377" i="17"/>
  <c r="Y377" i="17" s="1"/>
  <c r="L380" i="17" l="1"/>
  <c r="N379" i="17"/>
  <c r="V379" i="17" s="1"/>
  <c r="Z379" i="17" s="1"/>
  <c r="U378" i="17"/>
  <c r="Y378" i="17" s="1"/>
  <c r="L381" i="17" l="1"/>
  <c r="N380" i="17"/>
  <c r="V380" i="17" s="1"/>
  <c r="Z380" i="17" s="1"/>
  <c r="U379" i="17"/>
  <c r="Y379" i="17" s="1"/>
  <c r="L382" i="17" l="1"/>
  <c r="N381" i="17"/>
  <c r="V381" i="17" s="1"/>
  <c r="Z381" i="17" s="1"/>
  <c r="U380" i="17"/>
  <c r="Y380" i="17" s="1"/>
  <c r="L383" i="17" l="1"/>
  <c r="N382" i="17"/>
  <c r="V382" i="17" s="1"/>
  <c r="Z382" i="17" s="1"/>
  <c r="U381" i="17"/>
  <c r="Y381" i="17" s="1"/>
  <c r="L384" i="17" l="1"/>
  <c r="N383" i="17"/>
  <c r="V383" i="17" s="1"/>
  <c r="Z383" i="17" s="1"/>
  <c r="U382" i="17"/>
  <c r="Y382" i="17" s="1"/>
  <c r="L385" i="17" l="1"/>
  <c r="N384" i="17"/>
  <c r="V384" i="17" s="1"/>
  <c r="Z384" i="17" s="1"/>
  <c r="U383" i="17"/>
  <c r="Y383" i="17" s="1"/>
  <c r="L386" i="17" l="1"/>
  <c r="N385" i="17"/>
  <c r="V385" i="17" s="1"/>
  <c r="Z385" i="17" s="1"/>
  <c r="U384" i="17"/>
  <c r="Y384" i="17" s="1"/>
  <c r="L387" i="17" l="1"/>
  <c r="N386" i="17"/>
  <c r="V386" i="17" s="1"/>
  <c r="Z386" i="17" s="1"/>
  <c r="U385" i="17"/>
  <c r="Y385" i="17" s="1"/>
  <c r="L388" i="17" l="1"/>
  <c r="N387" i="17"/>
  <c r="V387" i="17" s="1"/>
  <c r="Z387" i="17" s="1"/>
  <c r="U386" i="17"/>
  <c r="Y386" i="17" s="1"/>
  <c r="L389" i="17" l="1"/>
  <c r="N388" i="17"/>
  <c r="V388" i="17" s="1"/>
  <c r="Z388" i="17" s="1"/>
  <c r="U387" i="17"/>
  <c r="Y387" i="17" s="1"/>
  <c r="L390" i="17" l="1"/>
  <c r="N389" i="17"/>
  <c r="V389" i="17" s="1"/>
  <c r="Z389" i="17" s="1"/>
  <c r="U388" i="17"/>
  <c r="Y388" i="17" s="1"/>
  <c r="L391" i="17" l="1"/>
  <c r="N390" i="17"/>
  <c r="V390" i="17" s="1"/>
  <c r="Z390" i="17" s="1"/>
  <c r="U389" i="17"/>
  <c r="Y389" i="17" s="1"/>
  <c r="L392" i="17" l="1"/>
  <c r="N391" i="17"/>
  <c r="V391" i="17" s="1"/>
  <c r="Z391" i="17" s="1"/>
  <c r="U390" i="17"/>
  <c r="Y390" i="17" s="1"/>
  <c r="L393" i="17" l="1"/>
  <c r="N392" i="17"/>
  <c r="V392" i="17" s="1"/>
  <c r="Z392" i="17" s="1"/>
  <c r="U391" i="17"/>
  <c r="Y391" i="17" s="1"/>
  <c r="L394" i="17" l="1"/>
  <c r="N393" i="17"/>
  <c r="V393" i="17" s="1"/>
  <c r="Z393" i="17" s="1"/>
  <c r="U392" i="17"/>
  <c r="Y392" i="17" s="1"/>
  <c r="L395" i="17" l="1"/>
  <c r="N394" i="17"/>
  <c r="V394" i="17" s="1"/>
  <c r="Z394" i="17" s="1"/>
  <c r="U393" i="17"/>
  <c r="Y393" i="17" s="1"/>
  <c r="L396" i="17" l="1"/>
  <c r="N395" i="17"/>
  <c r="V395" i="17" s="1"/>
  <c r="Z395" i="17" s="1"/>
  <c r="U394" i="17"/>
  <c r="Y394" i="17" s="1"/>
  <c r="L397" i="17" l="1"/>
  <c r="N396" i="17"/>
  <c r="V396" i="17" s="1"/>
  <c r="Z396" i="17" s="1"/>
  <c r="U395" i="17"/>
  <c r="Y395" i="17" s="1"/>
  <c r="L398" i="17" l="1"/>
  <c r="N397" i="17"/>
  <c r="V397" i="17" s="1"/>
  <c r="Z397" i="17" s="1"/>
  <c r="U396" i="17"/>
  <c r="Y396" i="17" s="1"/>
  <c r="L399" i="17" l="1"/>
  <c r="N398" i="17"/>
  <c r="V398" i="17" s="1"/>
  <c r="Z398" i="17" s="1"/>
  <c r="U397" i="17"/>
  <c r="Y397" i="17" s="1"/>
  <c r="L400" i="17" l="1"/>
  <c r="N399" i="17"/>
  <c r="V399" i="17" s="1"/>
  <c r="Z399" i="17" s="1"/>
  <c r="U398" i="17"/>
  <c r="Y398" i="17" s="1"/>
  <c r="L401" i="17" l="1"/>
  <c r="N400" i="17"/>
  <c r="V400" i="17" s="1"/>
  <c r="Z400" i="17" s="1"/>
  <c r="U399" i="17"/>
  <c r="Y399" i="17" s="1"/>
  <c r="L402" i="17" l="1"/>
  <c r="N401" i="17"/>
  <c r="V401" i="17" s="1"/>
  <c r="Z401" i="17" s="1"/>
  <c r="U400" i="17"/>
  <c r="Y400" i="17" s="1"/>
  <c r="L403" i="17" l="1"/>
  <c r="N402" i="17"/>
  <c r="V402" i="17" s="1"/>
  <c r="Z402" i="17" s="1"/>
  <c r="U401" i="17"/>
  <c r="Y401" i="17" s="1"/>
  <c r="L404" i="17" l="1"/>
  <c r="N403" i="17"/>
  <c r="V403" i="17" s="1"/>
  <c r="Z403" i="17" s="1"/>
  <c r="U402" i="17"/>
  <c r="Y402" i="17" s="1"/>
  <c r="L405" i="17" l="1"/>
  <c r="N404" i="17"/>
  <c r="V404" i="17" s="1"/>
  <c r="Z404" i="17" s="1"/>
  <c r="U403" i="17"/>
  <c r="Y403" i="17" s="1"/>
  <c r="L406" i="17" l="1"/>
  <c r="N405" i="17"/>
  <c r="V405" i="17" s="1"/>
  <c r="Z405" i="17" s="1"/>
  <c r="U404" i="17"/>
  <c r="Y404" i="17" s="1"/>
  <c r="L407" i="17" l="1"/>
  <c r="N406" i="17"/>
  <c r="V406" i="17" s="1"/>
  <c r="Z406" i="17" s="1"/>
  <c r="U405" i="17"/>
  <c r="Y405" i="17" s="1"/>
  <c r="L408" i="17" l="1"/>
  <c r="N407" i="17"/>
  <c r="V407" i="17" s="1"/>
  <c r="Z407" i="17" s="1"/>
  <c r="U406" i="17"/>
  <c r="Y406" i="17" s="1"/>
  <c r="L409" i="17" l="1"/>
  <c r="N408" i="17"/>
  <c r="V408" i="17" s="1"/>
  <c r="Z408" i="17" s="1"/>
  <c r="U407" i="17"/>
  <c r="Y407" i="17" s="1"/>
  <c r="L410" i="17" l="1"/>
  <c r="N409" i="17"/>
  <c r="V409" i="17" s="1"/>
  <c r="Z409" i="17" s="1"/>
  <c r="U408" i="17"/>
  <c r="Y408" i="17" s="1"/>
  <c r="L411" i="17" l="1"/>
  <c r="N410" i="17"/>
  <c r="V410" i="17" s="1"/>
  <c r="Z410" i="17" s="1"/>
  <c r="U409" i="17"/>
  <c r="Y409" i="17" s="1"/>
  <c r="L412" i="17" l="1"/>
  <c r="N411" i="17"/>
  <c r="V411" i="17" s="1"/>
  <c r="Z411" i="17" s="1"/>
  <c r="U410" i="17"/>
  <c r="Y410" i="17" s="1"/>
  <c r="L413" i="17" l="1"/>
  <c r="N412" i="17"/>
  <c r="V412" i="17" s="1"/>
  <c r="Z412" i="17" s="1"/>
  <c r="U411" i="17"/>
  <c r="Y411" i="17" s="1"/>
  <c r="L414" i="17" l="1"/>
  <c r="N413" i="17"/>
  <c r="V413" i="17" s="1"/>
  <c r="Z413" i="17" s="1"/>
  <c r="U412" i="17"/>
  <c r="Y412" i="17" s="1"/>
  <c r="L415" i="17" l="1"/>
  <c r="N414" i="17"/>
  <c r="V414" i="17" s="1"/>
  <c r="Z414" i="17" s="1"/>
  <c r="U413" i="17"/>
  <c r="Y413" i="17" s="1"/>
  <c r="L416" i="17" l="1"/>
  <c r="N415" i="17"/>
  <c r="V415" i="17" s="1"/>
  <c r="Z415" i="17" s="1"/>
  <c r="U414" i="17"/>
  <c r="Y414" i="17" s="1"/>
  <c r="L417" i="17" l="1"/>
  <c r="N416" i="17"/>
  <c r="V416" i="17" s="1"/>
  <c r="Z416" i="17" s="1"/>
  <c r="U415" i="17"/>
  <c r="Y415" i="17" s="1"/>
  <c r="L418" i="17" l="1"/>
  <c r="N417" i="17"/>
  <c r="V417" i="17" s="1"/>
  <c r="Z417" i="17" s="1"/>
  <c r="U416" i="17"/>
  <c r="Y416" i="17" s="1"/>
  <c r="L419" i="17" l="1"/>
  <c r="N418" i="17"/>
  <c r="V418" i="17" s="1"/>
  <c r="Z418" i="17" s="1"/>
  <c r="U417" i="17"/>
  <c r="Y417" i="17" s="1"/>
  <c r="L420" i="17" l="1"/>
  <c r="N419" i="17"/>
  <c r="V419" i="17" s="1"/>
  <c r="Z419" i="17" s="1"/>
  <c r="U418" i="17"/>
  <c r="Y418" i="17" s="1"/>
  <c r="L421" i="17" l="1"/>
  <c r="N420" i="17"/>
  <c r="V420" i="17" s="1"/>
  <c r="Z420" i="17" s="1"/>
  <c r="U419" i="17"/>
  <c r="Y419" i="17" s="1"/>
  <c r="L422" i="17" l="1"/>
  <c r="N421" i="17"/>
  <c r="V421" i="17" s="1"/>
  <c r="Z421" i="17" s="1"/>
  <c r="U420" i="17"/>
  <c r="Y420" i="17" s="1"/>
  <c r="L423" i="17" l="1"/>
  <c r="N422" i="17"/>
  <c r="V422" i="17" s="1"/>
  <c r="Z422" i="17" s="1"/>
  <c r="U421" i="17"/>
  <c r="Y421" i="17" s="1"/>
  <c r="L424" i="17" l="1"/>
  <c r="N423" i="17"/>
  <c r="V423" i="17" s="1"/>
  <c r="Z423" i="17" s="1"/>
  <c r="U422" i="17"/>
  <c r="Y422" i="17" s="1"/>
  <c r="L425" i="17" l="1"/>
  <c r="N424" i="17"/>
  <c r="V424" i="17" s="1"/>
  <c r="Z424" i="17" s="1"/>
  <c r="U423" i="17"/>
  <c r="Y423" i="17" s="1"/>
  <c r="L426" i="17" l="1"/>
  <c r="N425" i="17"/>
  <c r="V425" i="17" s="1"/>
  <c r="Z425" i="17" s="1"/>
  <c r="U424" i="17"/>
  <c r="Y424" i="17" s="1"/>
  <c r="L427" i="17" l="1"/>
  <c r="N426" i="17"/>
  <c r="V426" i="17" s="1"/>
  <c r="Z426" i="17" s="1"/>
  <c r="U425" i="17"/>
  <c r="Y425" i="17" s="1"/>
  <c r="L428" i="17" l="1"/>
  <c r="N427" i="17"/>
  <c r="V427" i="17" s="1"/>
  <c r="Z427" i="17" s="1"/>
  <c r="U426" i="17"/>
  <c r="Y426" i="17" s="1"/>
  <c r="L429" i="17" l="1"/>
  <c r="N428" i="17"/>
  <c r="V428" i="17" s="1"/>
  <c r="Z428" i="17" s="1"/>
  <c r="U427" i="17"/>
  <c r="Y427" i="17" s="1"/>
  <c r="L430" i="17" l="1"/>
  <c r="N429" i="17"/>
  <c r="V429" i="17" s="1"/>
  <c r="Z429" i="17" s="1"/>
  <c r="U428" i="17"/>
  <c r="Y428" i="17" s="1"/>
  <c r="L431" i="17" l="1"/>
  <c r="N430" i="17"/>
  <c r="V430" i="17" s="1"/>
  <c r="Z430" i="17" s="1"/>
  <c r="U429" i="17"/>
  <c r="Y429" i="17" s="1"/>
  <c r="L432" i="17" l="1"/>
  <c r="N431" i="17"/>
  <c r="V431" i="17" s="1"/>
  <c r="Z431" i="17" s="1"/>
  <c r="U430" i="17"/>
  <c r="Y430" i="17" s="1"/>
  <c r="L433" i="17" l="1"/>
  <c r="N432" i="17"/>
  <c r="V432" i="17" s="1"/>
  <c r="Z432" i="17" s="1"/>
  <c r="U431" i="17"/>
  <c r="Y431" i="17" s="1"/>
  <c r="L434" i="17" l="1"/>
  <c r="N433" i="17"/>
  <c r="V433" i="17" s="1"/>
  <c r="Z433" i="17" s="1"/>
  <c r="U432" i="17"/>
  <c r="Y432" i="17" s="1"/>
  <c r="L435" i="17" l="1"/>
  <c r="N434" i="17"/>
  <c r="V434" i="17" s="1"/>
  <c r="Z434" i="17" s="1"/>
  <c r="U433" i="17"/>
  <c r="Y433" i="17" s="1"/>
  <c r="L436" i="17" l="1"/>
  <c r="N435" i="17"/>
  <c r="V435" i="17" s="1"/>
  <c r="Z435" i="17" s="1"/>
  <c r="U434" i="17"/>
  <c r="Y434" i="17" s="1"/>
  <c r="L437" i="17" l="1"/>
  <c r="N436" i="17"/>
  <c r="V436" i="17" s="1"/>
  <c r="Z436" i="17" s="1"/>
  <c r="U435" i="17"/>
  <c r="Y435" i="17" s="1"/>
  <c r="L438" i="17" l="1"/>
  <c r="N437" i="17"/>
  <c r="V437" i="17" s="1"/>
  <c r="Z437" i="17" s="1"/>
  <c r="U436" i="17"/>
  <c r="Y436" i="17" s="1"/>
  <c r="L439" i="17" l="1"/>
  <c r="N438" i="17"/>
  <c r="V438" i="17" s="1"/>
  <c r="Z438" i="17" s="1"/>
  <c r="U437" i="17"/>
  <c r="Y437" i="17" s="1"/>
  <c r="L440" i="17" l="1"/>
  <c r="N439" i="17"/>
  <c r="V439" i="17" s="1"/>
  <c r="Z439" i="17" s="1"/>
  <c r="U438" i="17"/>
  <c r="Y438" i="17" s="1"/>
  <c r="L441" i="17" l="1"/>
  <c r="N440" i="17"/>
  <c r="V440" i="17" s="1"/>
  <c r="Z440" i="17" s="1"/>
  <c r="U439" i="17"/>
  <c r="Y439" i="17" s="1"/>
  <c r="L442" i="17" l="1"/>
  <c r="N441" i="17"/>
  <c r="V441" i="17" s="1"/>
  <c r="Z441" i="17" s="1"/>
  <c r="U440" i="17"/>
  <c r="Y440" i="17" s="1"/>
  <c r="L443" i="17" l="1"/>
  <c r="N442" i="17"/>
  <c r="V442" i="17" s="1"/>
  <c r="Z442" i="17" s="1"/>
  <c r="U441" i="17"/>
  <c r="Y441" i="17" s="1"/>
  <c r="L444" i="17" l="1"/>
  <c r="N443" i="17"/>
  <c r="V443" i="17" s="1"/>
  <c r="Z443" i="17" s="1"/>
  <c r="U442" i="17"/>
  <c r="Y442" i="17" s="1"/>
  <c r="L445" i="17" l="1"/>
  <c r="N444" i="17"/>
  <c r="V444" i="17" s="1"/>
  <c r="Z444" i="17" s="1"/>
  <c r="U443" i="17"/>
  <c r="Y443" i="17" s="1"/>
  <c r="L446" i="17" l="1"/>
  <c r="N445" i="17"/>
  <c r="V445" i="17" s="1"/>
  <c r="Z445" i="17" s="1"/>
  <c r="U444" i="17"/>
  <c r="Y444" i="17" s="1"/>
  <c r="L447" i="17" l="1"/>
  <c r="N446" i="17"/>
  <c r="V446" i="17" s="1"/>
  <c r="Z446" i="17" s="1"/>
  <c r="U445" i="17"/>
  <c r="Y445" i="17" s="1"/>
  <c r="L448" i="17" l="1"/>
  <c r="N447" i="17"/>
  <c r="V447" i="17" s="1"/>
  <c r="Z447" i="17" s="1"/>
  <c r="U446" i="17"/>
  <c r="Y446" i="17" s="1"/>
  <c r="L449" i="17" l="1"/>
  <c r="N448" i="17"/>
  <c r="V448" i="17" s="1"/>
  <c r="Z448" i="17" s="1"/>
  <c r="U447" i="17"/>
  <c r="Y447" i="17" s="1"/>
  <c r="L450" i="17" l="1"/>
  <c r="N449" i="17"/>
  <c r="V449" i="17" s="1"/>
  <c r="Z449" i="17" s="1"/>
  <c r="U448" i="17"/>
  <c r="Y448" i="17" s="1"/>
  <c r="L451" i="17" l="1"/>
  <c r="N450" i="17"/>
  <c r="V450" i="17" s="1"/>
  <c r="Z450" i="17" s="1"/>
  <c r="U449" i="17"/>
  <c r="Y449" i="17" s="1"/>
  <c r="L452" i="17" l="1"/>
  <c r="N451" i="17"/>
  <c r="V451" i="17" s="1"/>
  <c r="Z451" i="17" s="1"/>
  <c r="U450" i="17"/>
  <c r="Y450" i="17" s="1"/>
  <c r="L453" i="17" l="1"/>
  <c r="N452" i="17"/>
  <c r="V452" i="17" s="1"/>
  <c r="Z452" i="17" s="1"/>
  <c r="U451" i="17"/>
  <c r="Y451" i="17" s="1"/>
  <c r="L454" i="17" l="1"/>
  <c r="N453" i="17"/>
  <c r="V453" i="17" s="1"/>
  <c r="Z453" i="17" s="1"/>
  <c r="U452" i="17"/>
  <c r="Y452" i="17" s="1"/>
  <c r="L455" i="17" l="1"/>
  <c r="N454" i="17"/>
  <c r="V454" i="17" s="1"/>
  <c r="Z454" i="17" s="1"/>
  <c r="U453" i="17"/>
  <c r="Y453" i="17" s="1"/>
  <c r="L456" i="17" l="1"/>
  <c r="N455" i="17"/>
  <c r="V455" i="17" s="1"/>
  <c r="Z455" i="17" s="1"/>
  <c r="U454" i="17"/>
  <c r="Y454" i="17" s="1"/>
  <c r="L457" i="17" l="1"/>
  <c r="N456" i="17"/>
  <c r="V456" i="17" s="1"/>
  <c r="Z456" i="17" s="1"/>
  <c r="U455" i="17"/>
  <c r="Y455" i="17" s="1"/>
  <c r="L458" i="17" l="1"/>
  <c r="N457" i="17"/>
  <c r="V457" i="17" s="1"/>
  <c r="Z457" i="17" s="1"/>
  <c r="U456" i="17"/>
  <c r="Y456" i="17" s="1"/>
  <c r="L459" i="17" l="1"/>
  <c r="N458" i="17"/>
  <c r="V458" i="17" s="1"/>
  <c r="Z458" i="17" s="1"/>
  <c r="U457" i="17"/>
  <c r="Y457" i="17" s="1"/>
  <c r="L460" i="17" l="1"/>
  <c r="N459" i="17"/>
  <c r="V459" i="17" s="1"/>
  <c r="Z459" i="17" s="1"/>
  <c r="U458" i="17"/>
  <c r="Y458" i="17" s="1"/>
  <c r="L461" i="17" l="1"/>
  <c r="N460" i="17"/>
  <c r="V460" i="17" s="1"/>
  <c r="Z460" i="17" s="1"/>
  <c r="U459" i="17"/>
  <c r="Y459" i="17" s="1"/>
  <c r="L462" i="17" l="1"/>
  <c r="N461" i="17"/>
  <c r="V461" i="17" s="1"/>
  <c r="Z461" i="17" s="1"/>
  <c r="U460" i="17"/>
  <c r="Y460" i="17" s="1"/>
  <c r="L463" i="17" l="1"/>
  <c r="N462" i="17"/>
  <c r="V462" i="17" s="1"/>
  <c r="Z462" i="17" s="1"/>
  <c r="U461" i="17"/>
  <c r="Y461" i="17" s="1"/>
  <c r="L464" i="17" l="1"/>
  <c r="N463" i="17"/>
  <c r="V463" i="17" s="1"/>
  <c r="Z463" i="17" s="1"/>
  <c r="U462" i="17"/>
  <c r="Y462" i="17" s="1"/>
  <c r="L465" i="17" l="1"/>
  <c r="N464" i="17"/>
  <c r="V464" i="17" s="1"/>
  <c r="Z464" i="17" s="1"/>
  <c r="U463" i="17"/>
  <c r="Y463" i="17" s="1"/>
  <c r="L466" i="17" l="1"/>
  <c r="N465" i="17"/>
  <c r="V465" i="17" s="1"/>
  <c r="Z465" i="17" s="1"/>
  <c r="U464" i="17"/>
  <c r="Y464" i="17" s="1"/>
  <c r="L467" i="17" l="1"/>
  <c r="N466" i="17"/>
  <c r="V466" i="17" s="1"/>
  <c r="Z466" i="17" s="1"/>
  <c r="U465" i="17"/>
  <c r="Y465" i="17" s="1"/>
  <c r="L468" i="17" l="1"/>
  <c r="N467" i="17"/>
  <c r="V467" i="17" s="1"/>
  <c r="Z467" i="17" s="1"/>
  <c r="U466" i="17"/>
  <c r="Y466" i="17" s="1"/>
  <c r="L469" i="17" l="1"/>
  <c r="N468" i="17"/>
  <c r="V468" i="17" s="1"/>
  <c r="Z468" i="17" s="1"/>
  <c r="U467" i="17"/>
  <c r="Y467" i="17" s="1"/>
  <c r="L470" i="17" l="1"/>
  <c r="N469" i="17"/>
  <c r="V469" i="17" s="1"/>
  <c r="Z469" i="17" s="1"/>
  <c r="U468" i="17"/>
  <c r="Y468" i="17" s="1"/>
  <c r="L471" i="17" l="1"/>
  <c r="N470" i="17"/>
  <c r="V470" i="17" s="1"/>
  <c r="Z470" i="17" s="1"/>
  <c r="U469" i="17"/>
  <c r="Y469" i="17" s="1"/>
  <c r="L472" i="17" l="1"/>
  <c r="N471" i="17"/>
  <c r="V471" i="17" s="1"/>
  <c r="Z471" i="17" s="1"/>
  <c r="U470" i="17"/>
  <c r="Y470" i="17" s="1"/>
  <c r="L473" i="17" l="1"/>
  <c r="N472" i="17"/>
  <c r="V472" i="17" s="1"/>
  <c r="Z472" i="17" s="1"/>
  <c r="U471" i="17"/>
  <c r="Y471" i="17" s="1"/>
  <c r="L474" i="17" l="1"/>
  <c r="N473" i="17"/>
  <c r="V473" i="17" s="1"/>
  <c r="Z473" i="17" s="1"/>
  <c r="U472" i="17"/>
  <c r="Y472" i="17" s="1"/>
  <c r="L475" i="17" l="1"/>
  <c r="N474" i="17"/>
  <c r="V474" i="17" s="1"/>
  <c r="Z474" i="17" s="1"/>
  <c r="U473" i="17"/>
  <c r="Y473" i="17" s="1"/>
  <c r="L476" i="17" l="1"/>
  <c r="N475" i="17"/>
  <c r="V475" i="17" s="1"/>
  <c r="Z475" i="17" s="1"/>
  <c r="U474" i="17"/>
  <c r="Y474" i="17" s="1"/>
  <c r="L477" i="17" l="1"/>
  <c r="N476" i="17"/>
  <c r="V476" i="17" s="1"/>
  <c r="Z476" i="17" s="1"/>
  <c r="U475" i="17"/>
  <c r="Y475" i="17" s="1"/>
  <c r="L478" i="17" l="1"/>
  <c r="N477" i="17"/>
  <c r="V477" i="17" s="1"/>
  <c r="Z477" i="17" s="1"/>
  <c r="U476" i="17"/>
  <c r="Y476" i="17" s="1"/>
  <c r="L479" i="17" l="1"/>
  <c r="N478" i="17"/>
  <c r="V478" i="17" s="1"/>
  <c r="Z478" i="17" s="1"/>
  <c r="U477" i="17"/>
  <c r="Y477" i="17" s="1"/>
  <c r="L480" i="17" l="1"/>
  <c r="N479" i="17"/>
  <c r="V479" i="17" s="1"/>
  <c r="Z479" i="17" s="1"/>
  <c r="U478" i="17"/>
  <c r="Y478" i="17" s="1"/>
  <c r="L481" i="17" l="1"/>
  <c r="N480" i="17"/>
  <c r="V480" i="17" s="1"/>
  <c r="Z480" i="17" s="1"/>
  <c r="U479" i="17"/>
  <c r="Y479" i="17" s="1"/>
  <c r="L482" i="17" l="1"/>
  <c r="N481" i="17"/>
  <c r="V481" i="17" s="1"/>
  <c r="Z481" i="17" s="1"/>
  <c r="U480" i="17"/>
  <c r="Y480" i="17" s="1"/>
  <c r="L483" i="17" l="1"/>
  <c r="N482" i="17"/>
  <c r="V482" i="17" s="1"/>
  <c r="Z482" i="17" s="1"/>
  <c r="U481" i="17"/>
  <c r="Y481" i="17" s="1"/>
  <c r="L484" i="17" l="1"/>
  <c r="N483" i="17"/>
  <c r="V483" i="17" s="1"/>
  <c r="Z483" i="17" s="1"/>
  <c r="U482" i="17"/>
  <c r="Y482" i="17" s="1"/>
  <c r="L485" i="17" l="1"/>
  <c r="N484" i="17"/>
  <c r="V484" i="17" s="1"/>
  <c r="Z484" i="17" s="1"/>
  <c r="U483" i="17"/>
  <c r="Y483" i="17" s="1"/>
  <c r="L486" i="17" l="1"/>
  <c r="N485" i="17"/>
  <c r="V485" i="17" s="1"/>
  <c r="Z485" i="17" s="1"/>
  <c r="U484" i="17"/>
  <c r="Y484" i="17" s="1"/>
  <c r="L487" i="17" l="1"/>
  <c r="N486" i="17"/>
  <c r="V486" i="17" s="1"/>
  <c r="Z486" i="17" s="1"/>
  <c r="U485" i="17"/>
  <c r="Y485" i="17" s="1"/>
  <c r="L488" i="17" l="1"/>
  <c r="N487" i="17"/>
  <c r="V487" i="17" s="1"/>
  <c r="Z487" i="17" s="1"/>
  <c r="U486" i="17"/>
  <c r="Y486" i="17" s="1"/>
  <c r="L489" i="17" l="1"/>
  <c r="N488" i="17"/>
  <c r="V488" i="17" s="1"/>
  <c r="Z488" i="17" s="1"/>
  <c r="U487" i="17"/>
  <c r="Y487" i="17" s="1"/>
  <c r="L490" i="17" l="1"/>
  <c r="N489" i="17"/>
  <c r="V489" i="17" s="1"/>
  <c r="Z489" i="17" s="1"/>
  <c r="U488" i="17"/>
  <c r="Y488" i="17" s="1"/>
  <c r="L491" i="17" l="1"/>
  <c r="N490" i="17"/>
  <c r="V490" i="17" s="1"/>
  <c r="Z490" i="17" s="1"/>
  <c r="U489" i="17"/>
  <c r="Y489" i="17" s="1"/>
  <c r="L492" i="17" l="1"/>
  <c r="N491" i="17"/>
  <c r="V491" i="17" s="1"/>
  <c r="Z491" i="17" s="1"/>
  <c r="U490" i="17"/>
  <c r="Y490" i="17" s="1"/>
  <c r="L493" i="17" l="1"/>
  <c r="N492" i="17"/>
  <c r="V492" i="17" s="1"/>
  <c r="Z492" i="17" s="1"/>
  <c r="U491" i="17"/>
  <c r="Y491" i="17" s="1"/>
  <c r="L494" i="17" l="1"/>
  <c r="N493" i="17"/>
  <c r="V493" i="17" s="1"/>
  <c r="Z493" i="17" s="1"/>
  <c r="U492" i="17"/>
  <c r="Y492" i="17" s="1"/>
  <c r="L495" i="17" l="1"/>
  <c r="N494" i="17"/>
  <c r="V494" i="17" s="1"/>
  <c r="Z494" i="17" s="1"/>
  <c r="U493" i="17"/>
  <c r="Y493" i="17" s="1"/>
  <c r="L496" i="17" l="1"/>
  <c r="N495" i="17"/>
  <c r="V495" i="17" s="1"/>
  <c r="Z495" i="17" s="1"/>
  <c r="U494" i="17"/>
  <c r="Y494" i="17" s="1"/>
  <c r="L497" i="17" l="1"/>
  <c r="N496" i="17"/>
  <c r="V496" i="17" s="1"/>
  <c r="Z496" i="17" s="1"/>
  <c r="U495" i="17"/>
  <c r="Y495" i="17" s="1"/>
  <c r="L498" i="17" l="1"/>
  <c r="N497" i="17"/>
  <c r="V497" i="17" s="1"/>
  <c r="Z497" i="17" s="1"/>
  <c r="U496" i="17"/>
  <c r="Y496" i="17" s="1"/>
  <c r="L499" i="17" l="1"/>
  <c r="N498" i="17"/>
  <c r="V498" i="17" s="1"/>
  <c r="Z498" i="17" s="1"/>
  <c r="U497" i="17"/>
  <c r="Y497" i="17" s="1"/>
  <c r="L500" i="17" l="1"/>
  <c r="N499" i="17"/>
  <c r="V499" i="17" s="1"/>
  <c r="Z499" i="17" s="1"/>
  <c r="U498" i="17"/>
  <c r="Y498" i="17" s="1"/>
  <c r="L501" i="17" l="1"/>
  <c r="N500" i="17"/>
  <c r="V500" i="17" s="1"/>
  <c r="Z500" i="17" s="1"/>
  <c r="U499" i="17"/>
  <c r="Y499" i="17" s="1"/>
  <c r="L502" i="17" l="1"/>
  <c r="N501" i="17"/>
  <c r="V501" i="17" s="1"/>
  <c r="Z501" i="17" s="1"/>
  <c r="U500" i="17"/>
  <c r="Y500" i="17" s="1"/>
  <c r="L503" i="17" l="1"/>
  <c r="N502" i="17"/>
  <c r="V502" i="17" s="1"/>
  <c r="Z502" i="17" s="1"/>
  <c r="U501" i="17"/>
  <c r="Y501" i="17" s="1"/>
  <c r="L504" i="17" l="1"/>
  <c r="N503" i="17"/>
  <c r="V503" i="17" s="1"/>
  <c r="Z503" i="17" s="1"/>
  <c r="U502" i="17"/>
  <c r="Y502" i="17" s="1"/>
  <c r="L505" i="17" l="1"/>
  <c r="N504" i="17"/>
  <c r="V504" i="17" s="1"/>
  <c r="Z504" i="17" s="1"/>
  <c r="U503" i="17"/>
  <c r="Y503" i="17" s="1"/>
  <c r="L506" i="17" l="1"/>
  <c r="N505" i="17"/>
  <c r="V505" i="17" s="1"/>
  <c r="Z505" i="17" s="1"/>
  <c r="U504" i="17"/>
  <c r="Y504" i="17" s="1"/>
  <c r="L507" i="17" l="1"/>
  <c r="N506" i="17"/>
  <c r="V506" i="17" s="1"/>
  <c r="Z506" i="17" s="1"/>
  <c r="U505" i="17"/>
  <c r="Y505" i="17" s="1"/>
  <c r="L508" i="17" l="1"/>
  <c r="N507" i="17"/>
  <c r="V507" i="17" s="1"/>
  <c r="Z507" i="17" s="1"/>
  <c r="U506" i="17"/>
  <c r="Y506" i="17" s="1"/>
  <c r="L509" i="17" l="1"/>
  <c r="N508" i="17"/>
  <c r="V508" i="17" s="1"/>
  <c r="Z508" i="17" s="1"/>
  <c r="U507" i="17"/>
  <c r="Y507" i="17" s="1"/>
  <c r="L510" i="17" l="1"/>
  <c r="N509" i="17"/>
  <c r="V509" i="17" s="1"/>
  <c r="Z509" i="17" s="1"/>
  <c r="U508" i="17"/>
  <c r="Y508" i="17" s="1"/>
  <c r="L511" i="17" l="1"/>
  <c r="N510" i="17"/>
  <c r="V510" i="17" s="1"/>
  <c r="Z510" i="17" s="1"/>
  <c r="U509" i="17"/>
  <c r="Y509" i="17" s="1"/>
  <c r="L512" i="17" l="1"/>
  <c r="N511" i="17"/>
  <c r="V511" i="17" s="1"/>
  <c r="Z511" i="17" s="1"/>
  <c r="U510" i="17"/>
  <c r="Y510" i="17" s="1"/>
  <c r="L513" i="17" l="1"/>
  <c r="N512" i="17"/>
  <c r="V512" i="17" s="1"/>
  <c r="Z512" i="17" s="1"/>
  <c r="U511" i="17"/>
  <c r="Y511" i="17" s="1"/>
  <c r="L514" i="17" l="1"/>
  <c r="N513" i="17"/>
  <c r="V513" i="17" s="1"/>
  <c r="Z513" i="17" s="1"/>
  <c r="U512" i="17"/>
  <c r="Y512" i="17" s="1"/>
  <c r="L515" i="17" l="1"/>
  <c r="N514" i="17"/>
  <c r="V514" i="17" s="1"/>
  <c r="Z514" i="17" s="1"/>
  <c r="U513" i="17"/>
  <c r="Y513" i="17" s="1"/>
  <c r="L516" i="17" l="1"/>
  <c r="N515" i="17"/>
  <c r="V515" i="17" s="1"/>
  <c r="Z515" i="17" s="1"/>
  <c r="U514" i="17"/>
  <c r="Y514" i="17" s="1"/>
  <c r="L517" i="17" l="1"/>
  <c r="N516" i="17"/>
  <c r="V516" i="17" s="1"/>
  <c r="Z516" i="17" s="1"/>
  <c r="U515" i="17"/>
  <c r="Y515" i="17" s="1"/>
  <c r="L518" i="17" l="1"/>
  <c r="N517" i="17"/>
  <c r="V517" i="17" s="1"/>
  <c r="Z517" i="17" s="1"/>
  <c r="U516" i="17"/>
  <c r="Y516" i="17" s="1"/>
  <c r="L519" i="17" l="1"/>
  <c r="N518" i="17"/>
  <c r="V518" i="17" s="1"/>
  <c r="Z518" i="17" s="1"/>
  <c r="U517" i="17"/>
  <c r="Y517" i="17" s="1"/>
  <c r="L520" i="17" l="1"/>
  <c r="N519" i="17"/>
  <c r="V519" i="17" s="1"/>
  <c r="Z519" i="17" s="1"/>
  <c r="U518" i="17"/>
  <c r="Y518" i="17" s="1"/>
  <c r="L521" i="17" l="1"/>
  <c r="N520" i="17"/>
  <c r="V520" i="17" s="1"/>
  <c r="Z520" i="17" s="1"/>
  <c r="U519" i="17"/>
  <c r="Y519" i="17" s="1"/>
  <c r="L522" i="17" l="1"/>
  <c r="N521" i="17"/>
  <c r="V521" i="17" s="1"/>
  <c r="Z521" i="17" s="1"/>
  <c r="U520" i="17"/>
  <c r="Y520" i="17" s="1"/>
  <c r="L523" i="17" l="1"/>
  <c r="N522" i="17"/>
  <c r="V522" i="17" s="1"/>
  <c r="Z522" i="17" s="1"/>
  <c r="U521" i="17"/>
  <c r="Y521" i="17" s="1"/>
  <c r="L524" i="17" l="1"/>
  <c r="N523" i="17"/>
  <c r="V523" i="17" s="1"/>
  <c r="Z523" i="17" s="1"/>
  <c r="U522" i="17"/>
  <c r="Y522" i="17" s="1"/>
  <c r="L525" i="17" l="1"/>
  <c r="N524" i="17"/>
  <c r="V524" i="17" s="1"/>
  <c r="Z524" i="17" s="1"/>
  <c r="U523" i="17"/>
  <c r="Y523" i="17" s="1"/>
  <c r="L526" i="17" l="1"/>
  <c r="N525" i="17"/>
  <c r="V525" i="17" s="1"/>
  <c r="Z525" i="17" s="1"/>
  <c r="U524" i="17"/>
  <c r="Y524" i="17" s="1"/>
  <c r="L527" i="17" l="1"/>
  <c r="N526" i="17"/>
  <c r="V526" i="17" s="1"/>
  <c r="Z526" i="17" s="1"/>
  <c r="U525" i="17"/>
  <c r="Y525" i="17" s="1"/>
  <c r="L528" i="17" l="1"/>
  <c r="N527" i="17"/>
  <c r="V527" i="17" s="1"/>
  <c r="Z527" i="17" s="1"/>
  <c r="U526" i="17"/>
  <c r="Y526" i="17" s="1"/>
  <c r="L529" i="17" l="1"/>
  <c r="N528" i="17"/>
  <c r="V528" i="17" s="1"/>
  <c r="Z528" i="17" s="1"/>
  <c r="U527" i="17"/>
  <c r="Y527" i="17" s="1"/>
  <c r="L530" i="17" l="1"/>
  <c r="N529" i="17"/>
  <c r="V529" i="17" s="1"/>
  <c r="Z529" i="17" s="1"/>
  <c r="U528" i="17"/>
  <c r="Y528" i="17" s="1"/>
  <c r="L531" i="17" l="1"/>
  <c r="N530" i="17"/>
  <c r="V530" i="17" s="1"/>
  <c r="Z530" i="17" s="1"/>
  <c r="U529" i="17"/>
  <c r="Y529" i="17" s="1"/>
  <c r="L532" i="17" l="1"/>
  <c r="N531" i="17"/>
  <c r="V531" i="17" s="1"/>
  <c r="Z531" i="17" s="1"/>
  <c r="U530" i="17"/>
  <c r="Y530" i="17" s="1"/>
  <c r="L533" i="17" l="1"/>
  <c r="N532" i="17"/>
  <c r="V532" i="17" s="1"/>
  <c r="Z532" i="17" s="1"/>
  <c r="U531" i="17"/>
  <c r="Y531" i="17" s="1"/>
  <c r="L534" i="17" l="1"/>
  <c r="N533" i="17"/>
  <c r="V533" i="17" s="1"/>
  <c r="Z533" i="17" s="1"/>
  <c r="U532" i="17"/>
  <c r="Y532" i="17" s="1"/>
  <c r="L535" i="17" l="1"/>
  <c r="N534" i="17"/>
  <c r="V534" i="17" s="1"/>
  <c r="Z534" i="17" s="1"/>
  <c r="U533" i="17"/>
  <c r="Y533" i="17" s="1"/>
  <c r="L536" i="17" l="1"/>
  <c r="N535" i="17"/>
  <c r="V535" i="17" s="1"/>
  <c r="Z535" i="17" s="1"/>
  <c r="U534" i="17"/>
  <c r="Y534" i="17" s="1"/>
  <c r="L537" i="17" l="1"/>
  <c r="N536" i="17"/>
  <c r="V536" i="17" s="1"/>
  <c r="Z536" i="17" s="1"/>
  <c r="U535" i="17"/>
  <c r="Y535" i="17" s="1"/>
  <c r="L538" i="17" l="1"/>
  <c r="N537" i="17"/>
  <c r="V537" i="17" s="1"/>
  <c r="Z537" i="17" s="1"/>
  <c r="U536" i="17"/>
  <c r="Y536" i="17" s="1"/>
  <c r="L539" i="17" l="1"/>
  <c r="N538" i="17"/>
  <c r="V538" i="17" s="1"/>
  <c r="Z538" i="17" s="1"/>
  <c r="U537" i="17"/>
  <c r="Y537" i="17" s="1"/>
  <c r="L540" i="17" l="1"/>
  <c r="N539" i="17"/>
  <c r="V539" i="17" s="1"/>
  <c r="Z539" i="17" s="1"/>
  <c r="U538" i="17"/>
  <c r="Y538" i="17" s="1"/>
  <c r="L541" i="17" l="1"/>
  <c r="N540" i="17"/>
  <c r="V540" i="17" s="1"/>
  <c r="Z540" i="17" s="1"/>
  <c r="U539" i="17"/>
  <c r="Y539" i="17" s="1"/>
  <c r="L542" i="17" l="1"/>
  <c r="N541" i="17"/>
  <c r="V541" i="17" s="1"/>
  <c r="Z541" i="17" s="1"/>
  <c r="U540" i="17"/>
  <c r="Y540" i="17" s="1"/>
  <c r="L543" i="17" l="1"/>
  <c r="N542" i="17"/>
  <c r="V542" i="17" s="1"/>
  <c r="Z542" i="17" s="1"/>
  <c r="U541" i="17"/>
  <c r="Y541" i="17" s="1"/>
  <c r="L544" i="17" l="1"/>
  <c r="N543" i="17"/>
  <c r="V543" i="17" s="1"/>
  <c r="Z543" i="17" s="1"/>
  <c r="U542" i="17"/>
  <c r="Y542" i="17" s="1"/>
  <c r="L545" i="17" l="1"/>
  <c r="N544" i="17"/>
  <c r="V544" i="17" s="1"/>
  <c r="Z544" i="17" s="1"/>
  <c r="U543" i="17"/>
  <c r="Y543" i="17" s="1"/>
  <c r="L546" i="17" l="1"/>
  <c r="N545" i="17"/>
  <c r="V545" i="17" s="1"/>
  <c r="Z545" i="17" s="1"/>
  <c r="U544" i="17"/>
  <c r="Y544" i="17" s="1"/>
  <c r="L547" i="17" l="1"/>
  <c r="N546" i="17"/>
  <c r="V546" i="17" s="1"/>
  <c r="Z546" i="17" s="1"/>
  <c r="U545" i="17"/>
  <c r="Y545" i="17" s="1"/>
  <c r="L548" i="17" l="1"/>
  <c r="N547" i="17"/>
  <c r="V547" i="17" s="1"/>
  <c r="Z547" i="17" s="1"/>
  <c r="U546" i="17"/>
  <c r="Y546" i="17" s="1"/>
  <c r="L549" i="17" l="1"/>
  <c r="N548" i="17"/>
  <c r="V548" i="17" s="1"/>
  <c r="Z548" i="17" s="1"/>
  <c r="U547" i="17"/>
  <c r="Y547" i="17" s="1"/>
  <c r="L550" i="17" l="1"/>
  <c r="N549" i="17"/>
  <c r="V549" i="17" s="1"/>
  <c r="Z549" i="17" s="1"/>
  <c r="U548" i="17"/>
  <c r="Y548" i="17" s="1"/>
  <c r="L551" i="17" l="1"/>
  <c r="N550" i="17"/>
  <c r="V550" i="17" s="1"/>
  <c r="Z550" i="17" s="1"/>
  <c r="U549" i="17"/>
  <c r="Y549" i="17" s="1"/>
  <c r="L552" i="17" l="1"/>
  <c r="N551" i="17"/>
  <c r="V551" i="17" s="1"/>
  <c r="Z551" i="17" s="1"/>
  <c r="U550" i="17"/>
  <c r="Y550" i="17" s="1"/>
  <c r="L553" i="17" l="1"/>
  <c r="N552" i="17"/>
  <c r="V552" i="17" s="1"/>
  <c r="Z552" i="17" s="1"/>
  <c r="U551" i="17"/>
  <c r="Y551" i="17" s="1"/>
  <c r="L554" i="17" l="1"/>
  <c r="N553" i="17"/>
  <c r="V553" i="17" s="1"/>
  <c r="Z553" i="17" s="1"/>
  <c r="U552" i="17"/>
  <c r="Y552" i="17" s="1"/>
  <c r="L555" i="17" l="1"/>
  <c r="N554" i="17"/>
  <c r="V554" i="17" s="1"/>
  <c r="Z554" i="17" s="1"/>
  <c r="U553" i="17"/>
  <c r="Y553" i="17" s="1"/>
  <c r="L556" i="17" l="1"/>
  <c r="N555" i="17"/>
  <c r="V555" i="17" s="1"/>
  <c r="Z555" i="17" s="1"/>
  <c r="U554" i="17"/>
  <c r="Y554" i="17" s="1"/>
  <c r="L557" i="17" l="1"/>
  <c r="N556" i="17"/>
  <c r="V556" i="17" s="1"/>
  <c r="Z556" i="17" s="1"/>
  <c r="U555" i="17"/>
  <c r="Y555" i="17" s="1"/>
  <c r="L558" i="17" l="1"/>
  <c r="N557" i="17"/>
  <c r="V557" i="17" s="1"/>
  <c r="Z557" i="17" s="1"/>
  <c r="U556" i="17"/>
  <c r="Y556" i="17" s="1"/>
  <c r="L559" i="17" l="1"/>
  <c r="N558" i="17"/>
  <c r="V558" i="17" s="1"/>
  <c r="Z558" i="17" s="1"/>
  <c r="U557" i="17"/>
  <c r="Y557" i="17" s="1"/>
  <c r="L560" i="17" l="1"/>
  <c r="N559" i="17"/>
  <c r="V559" i="17" s="1"/>
  <c r="Z559" i="17" s="1"/>
  <c r="U558" i="17"/>
  <c r="Y558" i="17" s="1"/>
  <c r="L561" i="17" l="1"/>
  <c r="N560" i="17"/>
  <c r="V560" i="17" s="1"/>
  <c r="Z560" i="17" s="1"/>
  <c r="U559" i="17"/>
  <c r="Y559" i="17" s="1"/>
  <c r="L562" i="17" l="1"/>
  <c r="N561" i="17"/>
  <c r="V561" i="17" s="1"/>
  <c r="Z561" i="17" s="1"/>
  <c r="U560" i="17"/>
  <c r="Y560" i="17" s="1"/>
  <c r="L563" i="17" l="1"/>
  <c r="N562" i="17"/>
  <c r="V562" i="17" s="1"/>
  <c r="Z562" i="17" s="1"/>
  <c r="U561" i="17"/>
  <c r="Y561" i="17" s="1"/>
  <c r="L564" i="17" l="1"/>
  <c r="N563" i="17"/>
  <c r="V563" i="17" s="1"/>
  <c r="Z563" i="17" s="1"/>
  <c r="U562" i="17"/>
  <c r="Y562" i="17" s="1"/>
  <c r="L565" i="17" l="1"/>
  <c r="N564" i="17"/>
  <c r="V564" i="17" s="1"/>
  <c r="Z564" i="17" s="1"/>
  <c r="U563" i="17"/>
  <c r="Y563" i="17" s="1"/>
  <c r="L566" i="17" l="1"/>
  <c r="N565" i="17"/>
  <c r="V565" i="17" s="1"/>
  <c r="Z565" i="17" s="1"/>
  <c r="U564" i="17"/>
  <c r="Y564" i="17" s="1"/>
  <c r="L567" i="17" l="1"/>
  <c r="N566" i="17"/>
  <c r="V566" i="17" s="1"/>
  <c r="Z566" i="17" s="1"/>
  <c r="U565" i="17"/>
  <c r="Y565" i="17" s="1"/>
  <c r="L568" i="17" l="1"/>
  <c r="N567" i="17"/>
  <c r="V567" i="17" s="1"/>
  <c r="Z567" i="17" s="1"/>
  <c r="U566" i="17"/>
  <c r="Y566" i="17" s="1"/>
  <c r="L569" i="17" l="1"/>
  <c r="N568" i="17"/>
  <c r="V568" i="17" s="1"/>
  <c r="Z568" i="17" s="1"/>
  <c r="U567" i="17"/>
  <c r="Y567" i="17" s="1"/>
  <c r="L570" i="17" l="1"/>
  <c r="N569" i="17"/>
  <c r="V569" i="17" s="1"/>
  <c r="Z569" i="17" s="1"/>
  <c r="U568" i="17"/>
  <c r="Y568" i="17" s="1"/>
  <c r="L571" i="17" l="1"/>
  <c r="N570" i="17"/>
  <c r="V570" i="17" s="1"/>
  <c r="Z570" i="17" s="1"/>
  <c r="U569" i="17"/>
  <c r="Y569" i="17" s="1"/>
  <c r="L572" i="17" l="1"/>
  <c r="N571" i="17"/>
  <c r="V571" i="17" s="1"/>
  <c r="Z571" i="17" s="1"/>
  <c r="U570" i="17"/>
  <c r="Y570" i="17" s="1"/>
  <c r="L573" i="17" l="1"/>
  <c r="N572" i="17"/>
  <c r="V572" i="17" s="1"/>
  <c r="Z572" i="17" s="1"/>
  <c r="U571" i="17"/>
  <c r="Y571" i="17" s="1"/>
  <c r="L574" i="17" l="1"/>
  <c r="N573" i="17"/>
  <c r="V573" i="17" s="1"/>
  <c r="Z573" i="17" s="1"/>
  <c r="U572" i="17"/>
  <c r="Y572" i="17" s="1"/>
  <c r="L575" i="17" l="1"/>
  <c r="N574" i="17"/>
  <c r="V574" i="17" s="1"/>
  <c r="Z574" i="17" s="1"/>
  <c r="U573" i="17"/>
  <c r="Y573" i="17" s="1"/>
  <c r="L576" i="17" l="1"/>
  <c r="N575" i="17"/>
  <c r="V575" i="17" s="1"/>
  <c r="Z575" i="17" s="1"/>
  <c r="U574" i="17"/>
  <c r="Y574" i="17" s="1"/>
  <c r="L577" i="17" l="1"/>
  <c r="N576" i="17"/>
  <c r="V576" i="17" s="1"/>
  <c r="Z576" i="17" s="1"/>
  <c r="U575" i="17"/>
  <c r="Y575" i="17" s="1"/>
  <c r="L578" i="17" l="1"/>
  <c r="N577" i="17"/>
  <c r="V577" i="17" s="1"/>
  <c r="Z577" i="17" s="1"/>
  <c r="U576" i="17"/>
  <c r="Y576" i="17" s="1"/>
  <c r="L579" i="17" l="1"/>
  <c r="N578" i="17"/>
  <c r="V578" i="17" s="1"/>
  <c r="Z578" i="17" s="1"/>
  <c r="U577" i="17"/>
  <c r="Y577" i="17" s="1"/>
  <c r="L580" i="17" l="1"/>
  <c r="N579" i="17"/>
  <c r="V579" i="17" s="1"/>
  <c r="Z579" i="17" s="1"/>
  <c r="U578" i="17"/>
  <c r="Y578" i="17" s="1"/>
  <c r="L581" i="17" l="1"/>
  <c r="N580" i="17"/>
  <c r="V580" i="17" s="1"/>
  <c r="Z580" i="17" s="1"/>
  <c r="U579" i="17"/>
  <c r="Y579" i="17" s="1"/>
  <c r="L582" i="17" l="1"/>
  <c r="N581" i="17"/>
  <c r="V581" i="17" s="1"/>
  <c r="Z581" i="17" s="1"/>
  <c r="U580" i="17"/>
  <c r="Y580" i="17" s="1"/>
  <c r="L583" i="17" l="1"/>
  <c r="N582" i="17"/>
  <c r="V582" i="17" s="1"/>
  <c r="Z582" i="17" s="1"/>
  <c r="U581" i="17"/>
  <c r="Y581" i="17" s="1"/>
  <c r="L584" i="17" l="1"/>
  <c r="N583" i="17"/>
  <c r="V583" i="17" s="1"/>
  <c r="Z583" i="17" s="1"/>
  <c r="U582" i="17"/>
  <c r="Y582" i="17" s="1"/>
  <c r="L585" i="17" l="1"/>
  <c r="N584" i="17"/>
  <c r="V584" i="17" s="1"/>
  <c r="Z584" i="17" s="1"/>
  <c r="U583" i="17"/>
  <c r="Y583" i="17" s="1"/>
  <c r="L586" i="17" l="1"/>
  <c r="N585" i="17"/>
  <c r="V585" i="17" s="1"/>
  <c r="Z585" i="17" s="1"/>
  <c r="U584" i="17"/>
  <c r="Y584" i="17" s="1"/>
  <c r="L587" i="17" l="1"/>
  <c r="N586" i="17"/>
  <c r="V586" i="17" s="1"/>
  <c r="Z586" i="17" s="1"/>
  <c r="U585" i="17"/>
  <c r="Y585" i="17" s="1"/>
  <c r="L588" i="17" l="1"/>
  <c r="N587" i="17"/>
  <c r="V587" i="17" s="1"/>
  <c r="Z587" i="17" s="1"/>
  <c r="U586" i="17"/>
  <c r="Y586" i="17" s="1"/>
  <c r="L589" i="17" l="1"/>
  <c r="N588" i="17"/>
  <c r="V588" i="17" s="1"/>
  <c r="Z588" i="17" s="1"/>
  <c r="U587" i="17"/>
  <c r="Y587" i="17" s="1"/>
  <c r="L590" i="17" l="1"/>
  <c r="N589" i="17"/>
  <c r="V589" i="17" s="1"/>
  <c r="Z589" i="17" s="1"/>
  <c r="U588" i="17"/>
  <c r="Y588" i="17" s="1"/>
  <c r="L591" i="17" l="1"/>
  <c r="N590" i="17"/>
  <c r="V590" i="17" s="1"/>
  <c r="Z590" i="17" s="1"/>
  <c r="U589" i="17"/>
  <c r="Y589" i="17" s="1"/>
  <c r="L592" i="17" l="1"/>
  <c r="N591" i="17"/>
  <c r="V591" i="17" s="1"/>
  <c r="Z591" i="17" s="1"/>
  <c r="U590" i="17"/>
  <c r="Y590" i="17" s="1"/>
  <c r="L593" i="17" l="1"/>
  <c r="N592" i="17"/>
  <c r="V592" i="17" s="1"/>
  <c r="Z592" i="17" s="1"/>
  <c r="U591" i="17"/>
  <c r="Y591" i="17" s="1"/>
  <c r="L594" i="17" l="1"/>
  <c r="N593" i="17"/>
  <c r="V593" i="17" s="1"/>
  <c r="Z593" i="17" s="1"/>
  <c r="U592" i="17"/>
  <c r="Y592" i="17" s="1"/>
  <c r="L595" i="17" l="1"/>
  <c r="N594" i="17"/>
  <c r="V594" i="17" s="1"/>
  <c r="Z594" i="17" s="1"/>
  <c r="U593" i="17"/>
  <c r="Y593" i="17" s="1"/>
  <c r="L596" i="17" l="1"/>
  <c r="N595" i="17"/>
  <c r="V595" i="17" s="1"/>
  <c r="Z595" i="17" s="1"/>
  <c r="U594" i="17"/>
  <c r="Y594" i="17" s="1"/>
  <c r="L597" i="17" l="1"/>
  <c r="N596" i="17"/>
  <c r="V596" i="17" s="1"/>
  <c r="Z596" i="17" s="1"/>
  <c r="U595" i="17"/>
  <c r="Y595" i="17" s="1"/>
  <c r="L598" i="17" l="1"/>
  <c r="N597" i="17"/>
  <c r="V597" i="17" s="1"/>
  <c r="Z597" i="17" s="1"/>
  <c r="U596" i="17"/>
  <c r="Y596" i="17" s="1"/>
  <c r="L599" i="17" l="1"/>
  <c r="N598" i="17"/>
  <c r="V598" i="17" s="1"/>
  <c r="Z598" i="17" s="1"/>
  <c r="U597" i="17"/>
  <c r="Y597" i="17" s="1"/>
  <c r="L600" i="17" l="1"/>
  <c r="N599" i="17"/>
  <c r="V599" i="17" s="1"/>
  <c r="Z599" i="17" s="1"/>
  <c r="U598" i="17"/>
  <c r="Y598" i="17" s="1"/>
  <c r="L601" i="17" l="1"/>
  <c r="N600" i="17"/>
  <c r="V600" i="17" s="1"/>
  <c r="Z600" i="17" s="1"/>
  <c r="U599" i="17"/>
  <c r="Y599" i="17" s="1"/>
  <c r="L602" i="17" l="1"/>
  <c r="N601" i="17"/>
  <c r="V601" i="17" s="1"/>
  <c r="Z601" i="17" s="1"/>
  <c r="U600" i="17"/>
  <c r="Y600" i="17" s="1"/>
  <c r="L603" i="17" l="1"/>
  <c r="N602" i="17"/>
  <c r="V602" i="17" s="1"/>
  <c r="Z602" i="17" s="1"/>
  <c r="U601" i="17"/>
  <c r="Y601" i="17" s="1"/>
  <c r="L604" i="17" l="1"/>
  <c r="N603" i="17"/>
  <c r="V603" i="17" s="1"/>
  <c r="Z603" i="17" s="1"/>
  <c r="U602" i="17"/>
  <c r="Y602" i="17" s="1"/>
  <c r="L605" i="17" l="1"/>
  <c r="N604" i="17"/>
  <c r="V604" i="17" s="1"/>
  <c r="Z604" i="17" s="1"/>
  <c r="U603" i="17"/>
  <c r="Y603" i="17" s="1"/>
  <c r="L606" i="17" l="1"/>
  <c r="N605" i="17"/>
  <c r="V605" i="17" s="1"/>
  <c r="Z605" i="17" s="1"/>
  <c r="U604" i="17"/>
  <c r="Y604" i="17" s="1"/>
  <c r="L607" i="17" l="1"/>
  <c r="N606" i="17"/>
  <c r="V606" i="17" s="1"/>
  <c r="Z606" i="17" s="1"/>
  <c r="U605" i="17"/>
  <c r="Y605" i="17" s="1"/>
  <c r="L608" i="17" l="1"/>
  <c r="N607" i="17"/>
  <c r="V607" i="17" s="1"/>
  <c r="Z607" i="17" s="1"/>
  <c r="U606" i="17"/>
  <c r="Y606" i="17" s="1"/>
  <c r="L609" i="17" l="1"/>
  <c r="N608" i="17"/>
  <c r="V608" i="17" s="1"/>
  <c r="Z608" i="17" s="1"/>
  <c r="U607" i="17"/>
  <c r="Y607" i="17" s="1"/>
  <c r="L610" i="17" l="1"/>
  <c r="N609" i="17"/>
  <c r="V609" i="17" s="1"/>
  <c r="Z609" i="17" s="1"/>
  <c r="U608" i="17"/>
  <c r="Y608" i="17" s="1"/>
  <c r="L611" i="17" l="1"/>
  <c r="N610" i="17"/>
  <c r="V610" i="17" s="1"/>
  <c r="Z610" i="17" s="1"/>
  <c r="U609" i="17"/>
  <c r="Y609" i="17" s="1"/>
  <c r="L612" i="17" l="1"/>
  <c r="N611" i="17"/>
  <c r="V611" i="17" s="1"/>
  <c r="Z611" i="17" s="1"/>
  <c r="U610" i="17"/>
  <c r="Y610" i="17" s="1"/>
  <c r="N612" i="17" l="1"/>
  <c r="V612" i="17" s="1"/>
  <c r="Z612" i="17" s="1"/>
  <c r="L613" i="17"/>
  <c r="U611" i="17"/>
  <c r="Y611" i="17" s="1"/>
  <c r="L614" i="17" l="1"/>
  <c r="N613" i="17"/>
  <c r="V613" i="17" s="1"/>
  <c r="Z613" i="17" s="1"/>
  <c r="U612" i="17"/>
  <c r="Y612" i="17" s="1"/>
  <c r="N614" i="17" l="1"/>
  <c r="V614" i="17" s="1"/>
  <c r="Z614" i="17" s="1"/>
  <c r="L615" i="17"/>
  <c r="U613" i="17"/>
  <c r="Y613" i="17" s="1"/>
  <c r="L616" i="17" l="1"/>
  <c r="N615" i="17"/>
  <c r="V615" i="17" s="1"/>
  <c r="Z615" i="17" s="1"/>
  <c r="U614" i="17"/>
  <c r="Y614" i="17" s="1"/>
  <c r="N616" i="17" l="1"/>
  <c r="V616" i="17" s="1"/>
  <c r="Z616" i="17" s="1"/>
  <c r="L617" i="17"/>
  <c r="U615" i="17"/>
  <c r="Y615" i="17" s="1"/>
  <c r="N617" i="17" l="1"/>
  <c r="V617" i="17" s="1"/>
  <c r="Z617" i="17" s="1"/>
  <c r="L618" i="17"/>
  <c r="U616" i="17"/>
  <c r="Y616" i="17" s="1"/>
  <c r="L619" i="17" l="1"/>
  <c r="N618" i="17"/>
  <c r="V618" i="17" s="1"/>
  <c r="Z618" i="17" s="1"/>
  <c r="U617" i="17"/>
  <c r="Y617" i="17" s="1"/>
  <c r="L620" i="17" l="1"/>
  <c r="N619" i="17"/>
  <c r="V619" i="17" s="1"/>
  <c r="Z619" i="17" s="1"/>
  <c r="U618" i="17"/>
  <c r="Y618" i="17" s="1"/>
  <c r="N620" i="17" l="1"/>
  <c r="V620" i="17" s="1"/>
  <c r="Z620" i="17" s="1"/>
  <c r="L621" i="17"/>
  <c r="U619" i="17"/>
  <c r="Y619" i="17" s="1"/>
  <c r="L622" i="17" l="1"/>
  <c r="N621" i="17"/>
  <c r="V621" i="17" s="1"/>
  <c r="Z621" i="17" s="1"/>
  <c r="U620" i="17"/>
  <c r="Y620" i="17" s="1"/>
  <c r="N622" i="17" l="1"/>
  <c r="V622" i="17" s="1"/>
  <c r="Z622" i="17" s="1"/>
  <c r="L623" i="17"/>
  <c r="U621" i="17"/>
  <c r="Y621" i="17" s="1"/>
  <c r="L624" i="17" l="1"/>
  <c r="N623" i="17"/>
  <c r="V623" i="17" s="1"/>
  <c r="Z623" i="17" s="1"/>
  <c r="U622" i="17"/>
  <c r="Y622" i="17" s="1"/>
  <c r="L625" i="17" l="1"/>
  <c r="N624" i="17"/>
  <c r="V624" i="17" s="1"/>
  <c r="Z624" i="17" s="1"/>
  <c r="U623" i="17"/>
  <c r="Y623" i="17" s="1"/>
  <c r="L626" i="17" l="1"/>
  <c r="N625" i="17"/>
  <c r="V625" i="17" s="1"/>
  <c r="Z625" i="17" s="1"/>
  <c r="U624" i="17"/>
  <c r="Y624" i="17" s="1"/>
  <c r="L627" i="17" l="1"/>
  <c r="N626" i="17"/>
  <c r="V626" i="17" s="1"/>
  <c r="Z626" i="17" s="1"/>
  <c r="U625" i="17"/>
  <c r="Y625" i="17" s="1"/>
  <c r="L628" i="17" l="1"/>
  <c r="N627" i="17"/>
  <c r="V627" i="17" s="1"/>
  <c r="Z627" i="17" s="1"/>
  <c r="U626" i="17"/>
  <c r="Y626" i="17" s="1"/>
  <c r="L629" i="17" l="1"/>
  <c r="N628" i="17"/>
  <c r="V628" i="17" s="1"/>
  <c r="Z628" i="17" s="1"/>
  <c r="U627" i="17"/>
  <c r="Y627" i="17" s="1"/>
  <c r="L630" i="17" l="1"/>
  <c r="N629" i="17"/>
  <c r="V629" i="17" s="1"/>
  <c r="Z629" i="17" s="1"/>
  <c r="U628" i="17"/>
  <c r="Y628" i="17" s="1"/>
  <c r="L631" i="17" l="1"/>
  <c r="N630" i="17"/>
  <c r="V630" i="17" s="1"/>
  <c r="Z630" i="17" s="1"/>
  <c r="U629" i="17"/>
  <c r="Y629" i="17" s="1"/>
  <c r="L632" i="17" l="1"/>
  <c r="N631" i="17"/>
  <c r="V631" i="17" s="1"/>
  <c r="Z631" i="17" s="1"/>
  <c r="U630" i="17"/>
  <c r="Y630" i="17" s="1"/>
  <c r="L633" i="17" l="1"/>
  <c r="N632" i="17"/>
  <c r="V632" i="17" s="1"/>
  <c r="Z632" i="17" s="1"/>
  <c r="U631" i="17"/>
  <c r="Y631" i="17" s="1"/>
  <c r="L634" i="17" l="1"/>
  <c r="N633" i="17"/>
  <c r="V633" i="17" s="1"/>
  <c r="Z633" i="17" s="1"/>
  <c r="U632" i="17"/>
  <c r="Y632" i="17" s="1"/>
  <c r="L635" i="17" l="1"/>
  <c r="N634" i="17"/>
  <c r="V634" i="17" s="1"/>
  <c r="Z634" i="17" s="1"/>
  <c r="U633" i="17"/>
  <c r="Y633" i="17" s="1"/>
  <c r="L636" i="17" l="1"/>
  <c r="N635" i="17"/>
  <c r="V635" i="17" s="1"/>
  <c r="Z635" i="17" s="1"/>
  <c r="U634" i="17"/>
  <c r="Y634" i="17" s="1"/>
  <c r="L637" i="17" l="1"/>
  <c r="N636" i="17"/>
  <c r="V636" i="17" s="1"/>
  <c r="Z636" i="17" s="1"/>
  <c r="U635" i="17"/>
  <c r="Y635" i="17" s="1"/>
  <c r="L638" i="17" l="1"/>
  <c r="N637" i="17"/>
  <c r="V637" i="17" s="1"/>
  <c r="Z637" i="17" s="1"/>
  <c r="U636" i="17"/>
  <c r="Y636" i="17" s="1"/>
  <c r="L639" i="17" l="1"/>
  <c r="N638" i="17"/>
  <c r="V638" i="17" s="1"/>
  <c r="Z638" i="17" s="1"/>
  <c r="U637" i="17"/>
  <c r="Y637" i="17" s="1"/>
  <c r="L640" i="17" l="1"/>
  <c r="N639" i="17"/>
  <c r="V639" i="17" s="1"/>
  <c r="Z639" i="17" s="1"/>
  <c r="U638" i="17"/>
  <c r="Y638" i="17" s="1"/>
  <c r="L641" i="17" l="1"/>
  <c r="N640" i="17"/>
  <c r="V640" i="17" s="1"/>
  <c r="Z640" i="17" s="1"/>
  <c r="U639" i="17"/>
  <c r="Y639" i="17" s="1"/>
  <c r="L642" i="17" l="1"/>
  <c r="N641" i="17"/>
  <c r="V641" i="17" s="1"/>
  <c r="Z641" i="17" s="1"/>
  <c r="U640" i="17"/>
  <c r="Y640" i="17" s="1"/>
  <c r="L643" i="17" l="1"/>
  <c r="N642" i="17"/>
  <c r="V642" i="17" s="1"/>
  <c r="Z642" i="17" s="1"/>
  <c r="U641" i="17"/>
  <c r="Y641" i="17" s="1"/>
  <c r="L644" i="17" l="1"/>
  <c r="N643" i="17"/>
  <c r="V643" i="17" s="1"/>
  <c r="Z643" i="17" s="1"/>
  <c r="U642" i="17"/>
  <c r="Y642" i="17" s="1"/>
  <c r="L645" i="17" l="1"/>
  <c r="N644" i="17"/>
  <c r="V644" i="17" s="1"/>
  <c r="Z644" i="17" s="1"/>
  <c r="U643" i="17"/>
  <c r="Y643" i="17" s="1"/>
  <c r="L646" i="17" l="1"/>
  <c r="N645" i="17"/>
  <c r="V645" i="17" s="1"/>
  <c r="Z645" i="17" s="1"/>
  <c r="U644" i="17"/>
  <c r="Y644" i="17" s="1"/>
  <c r="L647" i="17" l="1"/>
  <c r="N646" i="17"/>
  <c r="V646" i="17" s="1"/>
  <c r="Z646" i="17" s="1"/>
  <c r="U645" i="17"/>
  <c r="Y645" i="17" s="1"/>
  <c r="L648" i="17" l="1"/>
  <c r="N647" i="17"/>
  <c r="V647" i="17" s="1"/>
  <c r="Z647" i="17" s="1"/>
  <c r="U646" i="17"/>
  <c r="Y646" i="17" s="1"/>
  <c r="L649" i="17" l="1"/>
  <c r="N648" i="17"/>
  <c r="V648" i="17" s="1"/>
  <c r="Z648" i="17" s="1"/>
  <c r="U647" i="17"/>
  <c r="Y647" i="17" s="1"/>
  <c r="L650" i="17" l="1"/>
  <c r="N649" i="17"/>
  <c r="V649" i="17" s="1"/>
  <c r="Z649" i="17" s="1"/>
  <c r="U648" i="17"/>
  <c r="Y648" i="17" s="1"/>
  <c r="L651" i="17" l="1"/>
  <c r="N650" i="17"/>
  <c r="V650" i="17" s="1"/>
  <c r="Z650" i="17" s="1"/>
  <c r="U649" i="17"/>
  <c r="Y649" i="17" s="1"/>
  <c r="L652" i="17" l="1"/>
  <c r="N651" i="17"/>
  <c r="V651" i="17" s="1"/>
  <c r="Z651" i="17" s="1"/>
  <c r="U650" i="17"/>
  <c r="Y650" i="17" s="1"/>
  <c r="L653" i="17" l="1"/>
  <c r="N652" i="17"/>
  <c r="V652" i="17" s="1"/>
  <c r="Z652" i="17" s="1"/>
  <c r="U651" i="17"/>
  <c r="Y651" i="17" s="1"/>
  <c r="L654" i="17" l="1"/>
  <c r="N653" i="17"/>
  <c r="V653" i="17" s="1"/>
  <c r="Z653" i="17" s="1"/>
  <c r="U652" i="17"/>
  <c r="Y652" i="17" s="1"/>
  <c r="L655" i="17" l="1"/>
  <c r="N654" i="17"/>
  <c r="V654" i="17" s="1"/>
  <c r="Z654" i="17" s="1"/>
  <c r="U653" i="17"/>
  <c r="Y653" i="17" s="1"/>
  <c r="L656" i="17" l="1"/>
  <c r="N655" i="17"/>
  <c r="V655" i="17" s="1"/>
  <c r="Z655" i="17" s="1"/>
  <c r="U654" i="17"/>
  <c r="Y654" i="17" s="1"/>
  <c r="L657" i="17" l="1"/>
  <c r="N656" i="17"/>
  <c r="V656" i="17" s="1"/>
  <c r="Z656" i="17" s="1"/>
  <c r="U655" i="17"/>
  <c r="Y655" i="17" s="1"/>
  <c r="L658" i="17" l="1"/>
  <c r="N657" i="17"/>
  <c r="V657" i="17" s="1"/>
  <c r="Z657" i="17" s="1"/>
  <c r="U656" i="17"/>
  <c r="Y656" i="17" s="1"/>
  <c r="L659" i="17" l="1"/>
  <c r="N658" i="17"/>
  <c r="V658" i="17" s="1"/>
  <c r="Z658" i="17" s="1"/>
  <c r="U657" i="17"/>
  <c r="Y657" i="17" s="1"/>
  <c r="L660" i="17" l="1"/>
  <c r="N659" i="17"/>
  <c r="V659" i="17" s="1"/>
  <c r="Z659" i="17" s="1"/>
  <c r="U658" i="17"/>
  <c r="Y658" i="17" s="1"/>
  <c r="L661" i="17" l="1"/>
  <c r="N660" i="17"/>
  <c r="V660" i="17" s="1"/>
  <c r="Z660" i="17" s="1"/>
  <c r="U659" i="17"/>
  <c r="Y659" i="17" s="1"/>
  <c r="L662" i="17" l="1"/>
  <c r="N661" i="17"/>
  <c r="V661" i="17" s="1"/>
  <c r="Z661" i="17" s="1"/>
  <c r="U660" i="17"/>
  <c r="Y660" i="17" s="1"/>
  <c r="L663" i="17" l="1"/>
  <c r="N662" i="17"/>
  <c r="V662" i="17" s="1"/>
  <c r="Z662" i="17" s="1"/>
  <c r="U661" i="17"/>
  <c r="Y661" i="17" s="1"/>
  <c r="L664" i="17" l="1"/>
  <c r="N663" i="17"/>
  <c r="V663" i="17" s="1"/>
  <c r="Z663" i="17" s="1"/>
  <c r="U662" i="17"/>
  <c r="Y662" i="17" s="1"/>
  <c r="L665" i="17" l="1"/>
  <c r="N664" i="17"/>
  <c r="V664" i="17" s="1"/>
  <c r="Z664" i="17" s="1"/>
  <c r="U663" i="17"/>
  <c r="Y663" i="17" s="1"/>
  <c r="L666" i="17" l="1"/>
  <c r="N665" i="17"/>
  <c r="V665" i="17" s="1"/>
  <c r="Z665" i="17" s="1"/>
  <c r="U664" i="17"/>
  <c r="Y664" i="17" s="1"/>
  <c r="L667" i="17" l="1"/>
  <c r="N666" i="17"/>
  <c r="V666" i="17" s="1"/>
  <c r="Z666" i="17" s="1"/>
  <c r="U665" i="17"/>
  <c r="Y665" i="17" s="1"/>
  <c r="L668" i="17" l="1"/>
  <c r="N667" i="17"/>
  <c r="V667" i="17" s="1"/>
  <c r="Z667" i="17" s="1"/>
  <c r="U666" i="17"/>
  <c r="Y666" i="17" s="1"/>
  <c r="L669" i="17" l="1"/>
  <c r="N668" i="17"/>
  <c r="V668" i="17" s="1"/>
  <c r="Z668" i="17" s="1"/>
  <c r="U667" i="17"/>
  <c r="Y667" i="17" s="1"/>
  <c r="L670" i="17" l="1"/>
  <c r="N669" i="17"/>
  <c r="V669" i="17" s="1"/>
  <c r="Z669" i="17" s="1"/>
  <c r="U668" i="17"/>
  <c r="Y668" i="17" s="1"/>
  <c r="L671" i="17" l="1"/>
  <c r="N670" i="17"/>
  <c r="V670" i="17" s="1"/>
  <c r="Z670" i="17" s="1"/>
  <c r="U669" i="17"/>
  <c r="Y669" i="17" s="1"/>
  <c r="L672" i="17" l="1"/>
  <c r="N671" i="17"/>
  <c r="V671" i="17" s="1"/>
  <c r="Z671" i="17" s="1"/>
  <c r="U670" i="17"/>
  <c r="Y670" i="17" s="1"/>
  <c r="L673" i="17" l="1"/>
  <c r="N672" i="17"/>
  <c r="V672" i="17" s="1"/>
  <c r="Z672" i="17" s="1"/>
  <c r="U671" i="17"/>
  <c r="Y671" i="17" s="1"/>
  <c r="L674" i="17" l="1"/>
  <c r="N673" i="17"/>
  <c r="V673" i="17" s="1"/>
  <c r="Z673" i="17" s="1"/>
  <c r="U672" i="17"/>
  <c r="Y672" i="17" s="1"/>
  <c r="L675" i="17" l="1"/>
  <c r="N674" i="17"/>
  <c r="V674" i="17" s="1"/>
  <c r="Z674" i="17" s="1"/>
  <c r="U673" i="17"/>
  <c r="Y673" i="17" s="1"/>
  <c r="L676" i="17" l="1"/>
  <c r="N675" i="17"/>
  <c r="V675" i="17" s="1"/>
  <c r="Z675" i="17" s="1"/>
  <c r="U674" i="17"/>
  <c r="Y674" i="17" s="1"/>
  <c r="L677" i="17" l="1"/>
  <c r="N676" i="17"/>
  <c r="V676" i="17" s="1"/>
  <c r="Z676" i="17" s="1"/>
  <c r="U675" i="17"/>
  <c r="Y675" i="17" s="1"/>
  <c r="L678" i="17" l="1"/>
  <c r="N677" i="17"/>
  <c r="V677" i="17" s="1"/>
  <c r="Z677" i="17" s="1"/>
  <c r="U676" i="17"/>
  <c r="Y676" i="17" s="1"/>
  <c r="L679" i="17" l="1"/>
  <c r="N678" i="17"/>
  <c r="V678" i="17" s="1"/>
  <c r="Z678" i="17" s="1"/>
  <c r="U677" i="17"/>
  <c r="Y677" i="17" s="1"/>
  <c r="L680" i="17" l="1"/>
  <c r="N679" i="17"/>
  <c r="V679" i="17" s="1"/>
  <c r="Z679" i="17" s="1"/>
  <c r="U678" i="17"/>
  <c r="Y678" i="17" s="1"/>
  <c r="L681" i="17" l="1"/>
  <c r="N680" i="17"/>
  <c r="V680" i="17" s="1"/>
  <c r="Z680" i="17" s="1"/>
  <c r="U679" i="17"/>
  <c r="Y679" i="17" s="1"/>
  <c r="L682" i="17" l="1"/>
  <c r="N681" i="17"/>
  <c r="V681" i="17" s="1"/>
  <c r="Z681" i="17" s="1"/>
  <c r="U680" i="17"/>
  <c r="Y680" i="17" s="1"/>
  <c r="L683" i="17" l="1"/>
  <c r="N682" i="17"/>
  <c r="V682" i="17" s="1"/>
  <c r="Z682" i="17" s="1"/>
  <c r="U681" i="17"/>
  <c r="Y681" i="17" s="1"/>
  <c r="L684" i="17" l="1"/>
  <c r="N683" i="17"/>
  <c r="V683" i="17" s="1"/>
  <c r="Z683" i="17" s="1"/>
  <c r="U682" i="17"/>
  <c r="Y682" i="17" s="1"/>
  <c r="L685" i="17" l="1"/>
  <c r="N684" i="17"/>
  <c r="V684" i="17" s="1"/>
  <c r="Z684" i="17" s="1"/>
  <c r="U683" i="17"/>
  <c r="Y683" i="17" s="1"/>
  <c r="L686" i="17" l="1"/>
  <c r="N685" i="17"/>
  <c r="V685" i="17" s="1"/>
  <c r="Z685" i="17" s="1"/>
  <c r="U684" i="17"/>
  <c r="Y684" i="17" s="1"/>
  <c r="L687" i="17" l="1"/>
  <c r="N686" i="17"/>
  <c r="V686" i="17" s="1"/>
  <c r="Z686" i="17" s="1"/>
  <c r="U685" i="17"/>
  <c r="Y685" i="17" s="1"/>
  <c r="L688" i="17" l="1"/>
  <c r="N687" i="17"/>
  <c r="V687" i="17" s="1"/>
  <c r="Z687" i="17" s="1"/>
  <c r="U686" i="17"/>
  <c r="Y686" i="17" s="1"/>
  <c r="L689" i="17" l="1"/>
  <c r="N688" i="17"/>
  <c r="V688" i="17" s="1"/>
  <c r="Z688" i="17" s="1"/>
  <c r="U687" i="17"/>
  <c r="Y687" i="17" s="1"/>
  <c r="L690" i="17" l="1"/>
  <c r="N689" i="17"/>
  <c r="V689" i="17" s="1"/>
  <c r="Z689" i="17" s="1"/>
  <c r="U688" i="17"/>
  <c r="Y688" i="17" s="1"/>
  <c r="L691" i="17" l="1"/>
  <c r="N690" i="17"/>
  <c r="V690" i="17" s="1"/>
  <c r="Z690" i="17" s="1"/>
  <c r="U689" i="17"/>
  <c r="Y689" i="17" s="1"/>
  <c r="L692" i="17" l="1"/>
  <c r="N691" i="17"/>
  <c r="V691" i="17" s="1"/>
  <c r="Z691" i="17" s="1"/>
  <c r="U690" i="17"/>
  <c r="Y690" i="17" s="1"/>
  <c r="L693" i="17" l="1"/>
  <c r="N692" i="17"/>
  <c r="V692" i="17" s="1"/>
  <c r="Z692" i="17" s="1"/>
  <c r="U691" i="17"/>
  <c r="Y691" i="17" s="1"/>
  <c r="L694" i="17" l="1"/>
  <c r="N693" i="17"/>
  <c r="V693" i="17" s="1"/>
  <c r="Z693" i="17" s="1"/>
  <c r="U692" i="17"/>
  <c r="Y692" i="17" s="1"/>
  <c r="L695" i="17" l="1"/>
  <c r="N694" i="17"/>
  <c r="V694" i="17" s="1"/>
  <c r="Z694" i="17" s="1"/>
  <c r="U693" i="17"/>
  <c r="Y693" i="17" s="1"/>
  <c r="L696" i="17" l="1"/>
  <c r="N695" i="17"/>
  <c r="V695" i="17" s="1"/>
  <c r="Z695" i="17" s="1"/>
  <c r="U694" i="17"/>
  <c r="Y694" i="17" s="1"/>
  <c r="L697" i="17" l="1"/>
  <c r="N696" i="17"/>
  <c r="V696" i="17" s="1"/>
  <c r="Z696" i="17" s="1"/>
  <c r="U695" i="17"/>
  <c r="Y695" i="17" s="1"/>
  <c r="L698" i="17" l="1"/>
  <c r="N697" i="17"/>
  <c r="V697" i="17" s="1"/>
  <c r="Z697" i="17" s="1"/>
  <c r="U696" i="17"/>
  <c r="Y696" i="17" s="1"/>
  <c r="L699" i="17" l="1"/>
  <c r="N698" i="17"/>
  <c r="V698" i="17" s="1"/>
  <c r="Z698" i="17" s="1"/>
  <c r="U697" i="17"/>
  <c r="Y697" i="17" s="1"/>
  <c r="L700" i="17" l="1"/>
  <c r="N699" i="17"/>
  <c r="V699" i="17" s="1"/>
  <c r="Z699" i="17" s="1"/>
  <c r="U698" i="17"/>
  <c r="Y698" i="17" s="1"/>
  <c r="L701" i="17" l="1"/>
  <c r="N700" i="17"/>
  <c r="V700" i="17" s="1"/>
  <c r="Z700" i="17" s="1"/>
  <c r="U699" i="17"/>
  <c r="Y699" i="17" s="1"/>
  <c r="L702" i="17" l="1"/>
  <c r="N701" i="17"/>
  <c r="V701" i="17" s="1"/>
  <c r="Z701" i="17" s="1"/>
  <c r="U700" i="17"/>
  <c r="Y700" i="17" s="1"/>
  <c r="L703" i="17" l="1"/>
  <c r="N702" i="17"/>
  <c r="V702" i="17" s="1"/>
  <c r="Z702" i="17" s="1"/>
  <c r="U701" i="17"/>
  <c r="Y701" i="17" s="1"/>
  <c r="L704" i="17" l="1"/>
  <c r="N703" i="17"/>
  <c r="V703" i="17" s="1"/>
  <c r="Z703" i="17" s="1"/>
  <c r="U702" i="17"/>
  <c r="Y702" i="17" s="1"/>
  <c r="L705" i="17" l="1"/>
  <c r="N704" i="17"/>
  <c r="V704" i="17" s="1"/>
  <c r="Z704" i="17" s="1"/>
  <c r="U703" i="17"/>
  <c r="Y703" i="17" s="1"/>
  <c r="L706" i="17" l="1"/>
  <c r="N705" i="17"/>
  <c r="V705" i="17" s="1"/>
  <c r="Z705" i="17" s="1"/>
  <c r="U704" i="17"/>
  <c r="Y704" i="17" s="1"/>
  <c r="L707" i="17" l="1"/>
  <c r="N706" i="17"/>
  <c r="V706" i="17" s="1"/>
  <c r="Z706" i="17" s="1"/>
  <c r="U705" i="17"/>
  <c r="Y705" i="17" s="1"/>
  <c r="L708" i="17" l="1"/>
  <c r="N707" i="17"/>
  <c r="V707" i="17" s="1"/>
  <c r="Z707" i="17" s="1"/>
  <c r="U706" i="17"/>
  <c r="Y706" i="17" s="1"/>
  <c r="L709" i="17" l="1"/>
  <c r="N708" i="17"/>
  <c r="V708" i="17" s="1"/>
  <c r="Z708" i="17" s="1"/>
  <c r="U707" i="17"/>
  <c r="Y707" i="17" s="1"/>
  <c r="L710" i="17" l="1"/>
  <c r="N709" i="17"/>
  <c r="V709" i="17" s="1"/>
  <c r="Z709" i="17" s="1"/>
  <c r="U708" i="17"/>
  <c r="Y708" i="17" s="1"/>
  <c r="L711" i="17" l="1"/>
  <c r="N710" i="17"/>
  <c r="V710" i="17" s="1"/>
  <c r="Z710" i="17" s="1"/>
  <c r="U709" i="17"/>
  <c r="Y709" i="17" s="1"/>
  <c r="L712" i="17" l="1"/>
  <c r="N711" i="17"/>
  <c r="V711" i="17" s="1"/>
  <c r="Z711" i="17" s="1"/>
  <c r="U710" i="17"/>
  <c r="Y710" i="17" s="1"/>
  <c r="L713" i="17" l="1"/>
  <c r="N712" i="17"/>
  <c r="V712" i="17" s="1"/>
  <c r="Z712" i="17" s="1"/>
  <c r="U711" i="17"/>
  <c r="Y711" i="17" s="1"/>
  <c r="L714" i="17" l="1"/>
  <c r="N713" i="17"/>
  <c r="V713" i="17" s="1"/>
  <c r="Z713" i="17" s="1"/>
  <c r="U712" i="17"/>
  <c r="Y712" i="17" s="1"/>
  <c r="L715" i="17" l="1"/>
  <c r="N714" i="17"/>
  <c r="V714" i="17" s="1"/>
  <c r="Z714" i="17" s="1"/>
  <c r="U713" i="17"/>
  <c r="Y713" i="17" s="1"/>
  <c r="L716" i="17" l="1"/>
  <c r="N715" i="17"/>
  <c r="V715" i="17" s="1"/>
  <c r="Z715" i="17" s="1"/>
  <c r="U714" i="17"/>
  <c r="Y714" i="17" s="1"/>
  <c r="L717" i="17" l="1"/>
  <c r="N716" i="17"/>
  <c r="V716" i="17" s="1"/>
  <c r="Z716" i="17" s="1"/>
  <c r="U715" i="17"/>
  <c r="Y715" i="17" s="1"/>
  <c r="L718" i="17" l="1"/>
  <c r="N717" i="17"/>
  <c r="V717" i="17" s="1"/>
  <c r="Z717" i="17" s="1"/>
  <c r="U716" i="17"/>
  <c r="Y716" i="17" s="1"/>
  <c r="L719" i="17" l="1"/>
  <c r="N718" i="17"/>
  <c r="V718" i="17" s="1"/>
  <c r="Z718" i="17" s="1"/>
  <c r="U717" i="17"/>
  <c r="Y717" i="17" s="1"/>
  <c r="L720" i="17" l="1"/>
  <c r="N719" i="17"/>
  <c r="V719" i="17" s="1"/>
  <c r="Z719" i="17" s="1"/>
  <c r="U718" i="17"/>
  <c r="Y718" i="17" s="1"/>
  <c r="L721" i="17" l="1"/>
  <c r="N720" i="17"/>
  <c r="V720" i="17" s="1"/>
  <c r="Z720" i="17" s="1"/>
  <c r="U719" i="17"/>
  <c r="Y719" i="17" s="1"/>
  <c r="L722" i="17" l="1"/>
  <c r="N721" i="17"/>
  <c r="V721" i="17" s="1"/>
  <c r="Z721" i="17" s="1"/>
  <c r="U720" i="17"/>
  <c r="Y720" i="17" s="1"/>
  <c r="L723" i="17" l="1"/>
  <c r="N722" i="17"/>
  <c r="V722" i="17" s="1"/>
  <c r="Z722" i="17" s="1"/>
  <c r="U721" i="17"/>
  <c r="Y721" i="17" s="1"/>
  <c r="L724" i="17" l="1"/>
  <c r="N723" i="17"/>
  <c r="V723" i="17" s="1"/>
  <c r="Z723" i="17" s="1"/>
  <c r="U722" i="17"/>
  <c r="Y722" i="17" s="1"/>
  <c r="L725" i="17" l="1"/>
  <c r="N724" i="17"/>
  <c r="V724" i="17" s="1"/>
  <c r="Z724" i="17" s="1"/>
  <c r="U723" i="17"/>
  <c r="Y723" i="17" s="1"/>
  <c r="L726" i="17" l="1"/>
  <c r="N725" i="17"/>
  <c r="V725" i="17" s="1"/>
  <c r="Z725" i="17" s="1"/>
  <c r="U724" i="17"/>
  <c r="Y724" i="17" s="1"/>
  <c r="L727" i="17" l="1"/>
  <c r="N726" i="17"/>
  <c r="V726" i="17" s="1"/>
  <c r="Z726" i="17" s="1"/>
  <c r="U725" i="17"/>
  <c r="Y725" i="17" s="1"/>
  <c r="L728" i="17" l="1"/>
  <c r="N727" i="17"/>
  <c r="V727" i="17" s="1"/>
  <c r="Z727" i="17" s="1"/>
  <c r="U726" i="17"/>
  <c r="Y726" i="17" s="1"/>
  <c r="L729" i="17" l="1"/>
  <c r="N728" i="17"/>
  <c r="V728" i="17" s="1"/>
  <c r="Z728" i="17" s="1"/>
  <c r="U727" i="17"/>
  <c r="Y727" i="17" s="1"/>
  <c r="L730" i="17" l="1"/>
  <c r="N729" i="17"/>
  <c r="V729" i="17" s="1"/>
  <c r="Z729" i="17" s="1"/>
  <c r="U728" i="17"/>
  <c r="Y728" i="17" s="1"/>
  <c r="L731" i="17" l="1"/>
  <c r="N730" i="17"/>
  <c r="V730" i="17" s="1"/>
  <c r="Z730" i="17" s="1"/>
  <c r="U729" i="17"/>
  <c r="Y729" i="17" s="1"/>
  <c r="L732" i="17" l="1"/>
  <c r="N731" i="17"/>
  <c r="V731" i="17" s="1"/>
  <c r="Z731" i="17" s="1"/>
  <c r="U730" i="17"/>
  <c r="Y730" i="17" s="1"/>
  <c r="L733" i="17" l="1"/>
  <c r="N732" i="17"/>
  <c r="V732" i="17" s="1"/>
  <c r="Z732" i="17" s="1"/>
  <c r="U731" i="17"/>
  <c r="Y731" i="17" s="1"/>
  <c r="L734" i="17" l="1"/>
  <c r="N733" i="17"/>
  <c r="V733" i="17" s="1"/>
  <c r="Z733" i="17" s="1"/>
  <c r="U732" i="17"/>
  <c r="Y732" i="17" s="1"/>
  <c r="L735" i="17" l="1"/>
  <c r="N734" i="17"/>
  <c r="V734" i="17" s="1"/>
  <c r="Z734" i="17" s="1"/>
  <c r="U733" i="17"/>
  <c r="Y733" i="17" s="1"/>
  <c r="L736" i="17" l="1"/>
  <c r="N735" i="17"/>
  <c r="V735" i="17" s="1"/>
  <c r="Z735" i="17" s="1"/>
  <c r="U734" i="17"/>
  <c r="Y734" i="17" s="1"/>
  <c r="L737" i="17" l="1"/>
  <c r="N736" i="17"/>
  <c r="V736" i="17" s="1"/>
  <c r="Z736" i="17" s="1"/>
  <c r="U735" i="17"/>
  <c r="Y735" i="17" s="1"/>
  <c r="L738" i="17" l="1"/>
  <c r="N737" i="17"/>
  <c r="V737" i="17" s="1"/>
  <c r="Z737" i="17" s="1"/>
  <c r="U736" i="17"/>
  <c r="Y736" i="17" s="1"/>
  <c r="L739" i="17" l="1"/>
  <c r="N738" i="17"/>
  <c r="V738" i="17" s="1"/>
  <c r="Z738" i="17" s="1"/>
  <c r="U737" i="17"/>
  <c r="Y737" i="17" s="1"/>
  <c r="L740" i="17" l="1"/>
  <c r="N739" i="17"/>
  <c r="V739" i="17" s="1"/>
  <c r="Z739" i="17" s="1"/>
  <c r="U738" i="17"/>
  <c r="Y738" i="17" s="1"/>
  <c r="L741" i="17" l="1"/>
  <c r="N740" i="17"/>
  <c r="V740" i="17" s="1"/>
  <c r="Z740" i="17" s="1"/>
  <c r="U739" i="17"/>
  <c r="Y739" i="17" s="1"/>
  <c r="L742" i="17" l="1"/>
  <c r="N741" i="17"/>
  <c r="V741" i="17" s="1"/>
  <c r="Z741" i="17" s="1"/>
  <c r="U740" i="17"/>
  <c r="Y740" i="17" s="1"/>
  <c r="L743" i="17" l="1"/>
  <c r="N742" i="17"/>
  <c r="V742" i="17" s="1"/>
  <c r="Z742" i="17" s="1"/>
  <c r="U741" i="17"/>
  <c r="Y741" i="17" s="1"/>
  <c r="L744" i="17" l="1"/>
  <c r="N743" i="17"/>
  <c r="V743" i="17" s="1"/>
  <c r="Z743" i="17" s="1"/>
  <c r="U742" i="17"/>
  <c r="Y742" i="17" s="1"/>
  <c r="L745" i="17" l="1"/>
  <c r="N744" i="17"/>
  <c r="V744" i="17" s="1"/>
  <c r="Z744" i="17" s="1"/>
  <c r="U743" i="17"/>
  <c r="Y743" i="17" s="1"/>
  <c r="L746" i="17" l="1"/>
  <c r="N745" i="17"/>
  <c r="V745" i="17" s="1"/>
  <c r="Z745" i="17" s="1"/>
  <c r="U744" i="17"/>
  <c r="Y744" i="17" s="1"/>
  <c r="L747" i="17" l="1"/>
  <c r="N746" i="17"/>
  <c r="V746" i="17" s="1"/>
  <c r="Z746" i="17" s="1"/>
  <c r="U745" i="17"/>
  <c r="Y745" i="17" s="1"/>
  <c r="L748" i="17" l="1"/>
  <c r="N747" i="17"/>
  <c r="V747" i="17" s="1"/>
  <c r="Z747" i="17" s="1"/>
  <c r="U746" i="17"/>
  <c r="Y746" i="17" s="1"/>
  <c r="L749" i="17" l="1"/>
  <c r="N748" i="17"/>
  <c r="V748" i="17" s="1"/>
  <c r="Z748" i="17" s="1"/>
  <c r="U747" i="17"/>
  <c r="Y747" i="17" s="1"/>
  <c r="L750" i="17" l="1"/>
  <c r="N749" i="17"/>
  <c r="V749" i="17" s="1"/>
  <c r="Z749" i="17" s="1"/>
  <c r="U748" i="17"/>
  <c r="Y748" i="17" s="1"/>
  <c r="L751" i="17" l="1"/>
  <c r="N750" i="17"/>
  <c r="V750" i="17" s="1"/>
  <c r="Z750" i="17" s="1"/>
  <c r="U749" i="17"/>
  <c r="Y749" i="17" s="1"/>
  <c r="L752" i="17" l="1"/>
  <c r="N751" i="17"/>
  <c r="V751" i="17" s="1"/>
  <c r="Z751" i="17" s="1"/>
  <c r="U750" i="17"/>
  <c r="Y750" i="17" s="1"/>
  <c r="L753" i="17" l="1"/>
  <c r="N752" i="17"/>
  <c r="V752" i="17" s="1"/>
  <c r="Z752" i="17" s="1"/>
  <c r="U751" i="17"/>
  <c r="Y751" i="17" s="1"/>
  <c r="L754" i="17" l="1"/>
  <c r="N753" i="17"/>
  <c r="V753" i="17" s="1"/>
  <c r="Z753" i="17" s="1"/>
  <c r="U752" i="17"/>
  <c r="Y752" i="17" s="1"/>
  <c r="L755" i="17" l="1"/>
  <c r="N754" i="17"/>
  <c r="V754" i="17" s="1"/>
  <c r="Z754" i="17" s="1"/>
  <c r="U753" i="17"/>
  <c r="Y753" i="17" s="1"/>
  <c r="L756" i="17" l="1"/>
  <c r="N755" i="17"/>
  <c r="V755" i="17" s="1"/>
  <c r="Z755" i="17" s="1"/>
  <c r="U754" i="17"/>
  <c r="Y754" i="17" s="1"/>
  <c r="L757" i="17" l="1"/>
  <c r="N756" i="17"/>
  <c r="V756" i="17" s="1"/>
  <c r="Z756" i="17" s="1"/>
  <c r="U755" i="17"/>
  <c r="Y755" i="17" s="1"/>
  <c r="L758" i="17" l="1"/>
  <c r="N757" i="17"/>
  <c r="V757" i="17" s="1"/>
  <c r="Z757" i="17" s="1"/>
  <c r="U756" i="17"/>
  <c r="Y756" i="17" s="1"/>
  <c r="L759" i="17" l="1"/>
  <c r="N758" i="17"/>
  <c r="V758" i="17" s="1"/>
  <c r="Z758" i="17" s="1"/>
  <c r="U757" i="17"/>
  <c r="Y757" i="17" s="1"/>
  <c r="L760" i="17" l="1"/>
  <c r="N759" i="17"/>
  <c r="V759" i="17" s="1"/>
  <c r="Z759" i="17" s="1"/>
  <c r="U758" i="17"/>
  <c r="Y758" i="17" s="1"/>
  <c r="L761" i="17" l="1"/>
  <c r="N760" i="17"/>
  <c r="V760" i="17" s="1"/>
  <c r="Z760" i="17" s="1"/>
  <c r="U759" i="17"/>
  <c r="Y759" i="17" s="1"/>
  <c r="L762" i="17" l="1"/>
  <c r="N761" i="17"/>
  <c r="V761" i="17" s="1"/>
  <c r="Z761" i="17" s="1"/>
  <c r="U760" i="17"/>
  <c r="Y760" i="17" s="1"/>
  <c r="L763" i="17" l="1"/>
  <c r="N762" i="17"/>
  <c r="V762" i="17" s="1"/>
  <c r="Z762" i="17" s="1"/>
  <c r="U761" i="17"/>
  <c r="Y761" i="17" s="1"/>
  <c r="L764" i="17" l="1"/>
  <c r="N763" i="17"/>
  <c r="V763" i="17" s="1"/>
  <c r="Z763" i="17" s="1"/>
  <c r="U762" i="17"/>
  <c r="Y762" i="17" s="1"/>
  <c r="L765" i="17" l="1"/>
  <c r="N764" i="17"/>
  <c r="V764" i="17" s="1"/>
  <c r="Z764" i="17" s="1"/>
  <c r="U763" i="17"/>
  <c r="Y763" i="17" s="1"/>
  <c r="L766" i="17" l="1"/>
  <c r="N765" i="17"/>
  <c r="V765" i="17" s="1"/>
  <c r="Z765" i="17" s="1"/>
  <c r="U764" i="17"/>
  <c r="Y764" i="17" s="1"/>
  <c r="L767" i="17" l="1"/>
  <c r="N766" i="17"/>
  <c r="V766" i="17" s="1"/>
  <c r="Z766" i="17" s="1"/>
  <c r="U765" i="17"/>
  <c r="Y765" i="17" s="1"/>
  <c r="L768" i="17" l="1"/>
  <c r="N767" i="17"/>
  <c r="V767" i="17" s="1"/>
  <c r="Z767" i="17" s="1"/>
  <c r="U766" i="17"/>
  <c r="Y766" i="17" s="1"/>
  <c r="L769" i="17" l="1"/>
  <c r="N768" i="17"/>
  <c r="V768" i="17" s="1"/>
  <c r="Z768" i="17" s="1"/>
  <c r="U767" i="17"/>
  <c r="Y767" i="17" s="1"/>
  <c r="L770" i="17" l="1"/>
  <c r="N769" i="17"/>
  <c r="V769" i="17" s="1"/>
  <c r="Z769" i="17" s="1"/>
  <c r="U768" i="17"/>
  <c r="Y768" i="17" s="1"/>
  <c r="L771" i="17" l="1"/>
  <c r="N770" i="17"/>
  <c r="V770" i="17" s="1"/>
  <c r="Z770" i="17" s="1"/>
  <c r="U769" i="17"/>
  <c r="Y769" i="17" s="1"/>
  <c r="L772" i="17" l="1"/>
  <c r="N771" i="17"/>
  <c r="V771" i="17" s="1"/>
  <c r="Z771" i="17" s="1"/>
  <c r="U770" i="17"/>
  <c r="Y770" i="17" s="1"/>
  <c r="L773" i="17" l="1"/>
  <c r="N772" i="17"/>
  <c r="V772" i="17" s="1"/>
  <c r="Z772" i="17" s="1"/>
  <c r="U771" i="17"/>
  <c r="Y771" i="17" s="1"/>
  <c r="L774" i="17" l="1"/>
  <c r="N773" i="17"/>
  <c r="V773" i="17" s="1"/>
  <c r="Z773" i="17" s="1"/>
  <c r="U772" i="17"/>
  <c r="Y772" i="17" s="1"/>
  <c r="L775" i="17" l="1"/>
  <c r="N774" i="17"/>
  <c r="V774" i="17" s="1"/>
  <c r="Z774" i="17" s="1"/>
  <c r="U773" i="17"/>
  <c r="Y773" i="17" s="1"/>
  <c r="L776" i="17" l="1"/>
  <c r="N775" i="17"/>
  <c r="V775" i="17" s="1"/>
  <c r="Z775" i="17" s="1"/>
  <c r="U774" i="17"/>
  <c r="Y774" i="17" s="1"/>
  <c r="L777" i="17" l="1"/>
  <c r="N776" i="17"/>
  <c r="V776" i="17" s="1"/>
  <c r="Z776" i="17" s="1"/>
  <c r="U775" i="17"/>
  <c r="Y775" i="17" s="1"/>
  <c r="L778" i="17" l="1"/>
  <c r="N777" i="17"/>
  <c r="V777" i="17" s="1"/>
  <c r="Z777" i="17" s="1"/>
  <c r="U776" i="17"/>
  <c r="Y776" i="17" s="1"/>
  <c r="L779" i="17" l="1"/>
  <c r="N778" i="17"/>
  <c r="V778" i="17" s="1"/>
  <c r="Z778" i="17" s="1"/>
  <c r="U777" i="17"/>
  <c r="Y777" i="17" s="1"/>
  <c r="L780" i="17" l="1"/>
  <c r="N779" i="17"/>
  <c r="V779" i="17" s="1"/>
  <c r="Z779" i="17" s="1"/>
  <c r="U778" i="17"/>
  <c r="Y778" i="17" s="1"/>
  <c r="L781" i="17" l="1"/>
  <c r="N780" i="17"/>
  <c r="V780" i="17" s="1"/>
  <c r="Z780" i="17" s="1"/>
  <c r="U779" i="17"/>
  <c r="Y779" i="17" s="1"/>
  <c r="L782" i="17" l="1"/>
  <c r="N781" i="17"/>
  <c r="V781" i="17" s="1"/>
  <c r="Z781" i="17" s="1"/>
  <c r="U780" i="17"/>
  <c r="Y780" i="17" s="1"/>
  <c r="L783" i="17" l="1"/>
  <c r="N782" i="17"/>
  <c r="V782" i="17" s="1"/>
  <c r="Z782" i="17" s="1"/>
  <c r="U781" i="17"/>
  <c r="Y781" i="17" s="1"/>
  <c r="L784" i="17" l="1"/>
  <c r="N783" i="17"/>
  <c r="V783" i="17" s="1"/>
  <c r="Z783" i="17" s="1"/>
  <c r="U782" i="17"/>
  <c r="Y782" i="17" s="1"/>
  <c r="L785" i="17" l="1"/>
  <c r="N784" i="17"/>
  <c r="V784" i="17" s="1"/>
  <c r="Z784" i="17" s="1"/>
  <c r="U783" i="17"/>
  <c r="Y783" i="17" s="1"/>
  <c r="L786" i="17" l="1"/>
  <c r="N785" i="17"/>
  <c r="V785" i="17" s="1"/>
  <c r="Z785" i="17" s="1"/>
  <c r="U784" i="17"/>
  <c r="Y784" i="17" s="1"/>
  <c r="L787" i="17" l="1"/>
  <c r="N786" i="17"/>
  <c r="V786" i="17" s="1"/>
  <c r="Z786" i="17" s="1"/>
  <c r="U785" i="17"/>
  <c r="Y785" i="17" s="1"/>
  <c r="L788" i="17" l="1"/>
  <c r="N787" i="17"/>
  <c r="V787" i="17" s="1"/>
  <c r="Z787" i="17" s="1"/>
  <c r="U786" i="17"/>
  <c r="Y786" i="17" s="1"/>
  <c r="L789" i="17" l="1"/>
  <c r="N788" i="17"/>
  <c r="V788" i="17" s="1"/>
  <c r="Z788" i="17" s="1"/>
  <c r="U787" i="17"/>
  <c r="Y787" i="17" s="1"/>
  <c r="L790" i="17" l="1"/>
  <c r="N789" i="17"/>
  <c r="V789" i="17" s="1"/>
  <c r="Z789" i="17" s="1"/>
  <c r="U788" i="17"/>
  <c r="Y788" i="17" s="1"/>
  <c r="L791" i="17" l="1"/>
  <c r="N790" i="17"/>
  <c r="V790" i="17" s="1"/>
  <c r="Z790" i="17" s="1"/>
  <c r="U789" i="17"/>
  <c r="Y789" i="17" s="1"/>
  <c r="L792" i="17" l="1"/>
  <c r="N791" i="17"/>
  <c r="V791" i="17" s="1"/>
  <c r="Z791" i="17" s="1"/>
  <c r="U790" i="17"/>
  <c r="Y790" i="17" s="1"/>
  <c r="L793" i="17" l="1"/>
  <c r="N792" i="17"/>
  <c r="V792" i="17" s="1"/>
  <c r="Z792" i="17" s="1"/>
  <c r="U791" i="17"/>
  <c r="Y791" i="17" s="1"/>
  <c r="L794" i="17" l="1"/>
  <c r="N793" i="17"/>
  <c r="V793" i="17" s="1"/>
  <c r="Z793" i="17" s="1"/>
  <c r="U792" i="17"/>
  <c r="Y792" i="17" s="1"/>
  <c r="L795" i="17" l="1"/>
  <c r="N794" i="17"/>
  <c r="V794" i="17" s="1"/>
  <c r="Z794" i="17" s="1"/>
  <c r="U793" i="17"/>
  <c r="Y793" i="17" s="1"/>
  <c r="L796" i="17" l="1"/>
  <c r="N795" i="17"/>
  <c r="V795" i="17" s="1"/>
  <c r="Z795" i="17" s="1"/>
  <c r="U794" i="17"/>
  <c r="Y794" i="17" s="1"/>
  <c r="L797" i="17" l="1"/>
  <c r="N796" i="17"/>
  <c r="V796" i="17" s="1"/>
  <c r="Z796" i="17" s="1"/>
  <c r="U795" i="17"/>
  <c r="Y795" i="17" s="1"/>
  <c r="L798" i="17" l="1"/>
  <c r="N797" i="17"/>
  <c r="V797" i="17" s="1"/>
  <c r="Z797" i="17" s="1"/>
  <c r="U796" i="17"/>
  <c r="Y796" i="17" s="1"/>
  <c r="L799" i="17" l="1"/>
  <c r="N798" i="17"/>
  <c r="V798" i="17" s="1"/>
  <c r="Z798" i="17" s="1"/>
  <c r="U797" i="17"/>
  <c r="Y797" i="17" s="1"/>
  <c r="L800" i="17" l="1"/>
  <c r="N799" i="17"/>
  <c r="V799" i="17" s="1"/>
  <c r="Z799" i="17" s="1"/>
  <c r="U798" i="17"/>
  <c r="Y798" i="17" s="1"/>
  <c r="L801" i="17" l="1"/>
  <c r="N800" i="17"/>
  <c r="V800" i="17" s="1"/>
  <c r="Z800" i="17" s="1"/>
  <c r="U799" i="17"/>
  <c r="Y799" i="17" s="1"/>
  <c r="L802" i="17" l="1"/>
  <c r="N801" i="17"/>
  <c r="V801" i="17" s="1"/>
  <c r="Z801" i="17" s="1"/>
  <c r="U800" i="17"/>
  <c r="Y800" i="17" s="1"/>
  <c r="L803" i="17" l="1"/>
  <c r="N802" i="17"/>
  <c r="V802" i="17" s="1"/>
  <c r="Z802" i="17" s="1"/>
  <c r="U801" i="17"/>
  <c r="Y801" i="17" s="1"/>
  <c r="L804" i="17" l="1"/>
  <c r="N803" i="17"/>
  <c r="V803" i="17" s="1"/>
  <c r="Z803" i="17" s="1"/>
  <c r="U802" i="17"/>
  <c r="Y802" i="17" s="1"/>
  <c r="L805" i="17" l="1"/>
  <c r="N804" i="17"/>
  <c r="V804" i="17" s="1"/>
  <c r="Z804" i="17" s="1"/>
  <c r="U803" i="17"/>
  <c r="Y803" i="17" s="1"/>
  <c r="L806" i="17" l="1"/>
  <c r="N805" i="17"/>
  <c r="V805" i="17" s="1"/>
  <c r="Z805" i="17" s="1"/>
  <c r="U804" i="17"/>
  <c r="Y804" i="17" s="1"/>
  <c r="L807" i="17" l="1"/>
  <c r="N806" i="17"/>
  <c r="V806" i="17" s="1"/>
  <c r="Z806" i="17" s="1"/>
  <c r="U805" i="17"/>
  <c r="Y805" i="17" s="1"/>
  <c r="L808" i="17" l="1"/>
  <c r="N807" i="17"/>
  <c r="V807" i="17" s="1"/>
  <c r="Z807" i="17" s="1"/>
  <c r="U806" i="17"/>
  <c r="Y806" i="17" s="1"/>
  <c r="L809" i="17" l="1"/>
  <c r="N808" i="17"/>
  <c r="V808" i="17" s="1"/>
  <c r="Z808" i="17" s="1"/>
  <c r="U807" i="17"/>
  <c r="Y807" i="17" s="1"/>
  <c r="L810" i="17" l="1"/>
  <c r="N809" i="17"/>
  <c r="V809" i="17" s="1"/>
  <c r="Z809" i="17" s="1"/>
  <c r="U808" i="17"/>
  <c r="Y808" i="17" s="1"/>
  <c r="L811" i="17" l="1"/>
  <c r="N810" i="17"/>
  <c r="V810" i="17" s="1"/>
  <c r="Z810" i="17" s="1"/>
  <c r="U809" i="17"/>
  <c r="Y809" i="17" s="1"/>
  <c r="L812" i="17" l="1"/>
  <c r="N811" i="17"/>
  <c r="V811" i="17" s="1"/>
  <c r="Z811" i="17" s="1"/>
  <c r="U810" i="17"/>
  <c r="Y810" i="17" s="1"/>
  <c r="L813" i="17" l="1"/>
  <c r="N812" i="17"/>
  <c r="V812" i="17" s="1"/>
  <c r="Z812" i="17" s="1"/>
  <c r="U811" i="17"/>
  <c r="Y811" i="17" s="1"/>
  <c r="L814" i="17" l="1"/>
  <c r="N813" i="17"/>
  <c r="V813" i="17" s="1"/>
  <c r="Z813" i="17" s="1"/>
  <c r="U812" i="17"/>
  <c r="Y812" i="17" s="1"/>
  <c r="L815" i="17" l="1"/>
  <c r="N814" i="17"/>
  <c r="V814" i="17" s="1"/>
  <c r="Z814" i="17" s="1"/>
  <c r="U813" i="17"/>
  <c r="Y813" i="17" s="1"/>
  <c r="L816" i="17" l="1"/>
  <c r="N815" i="17"/>
  <c r="V815" i="17" s="1"/>
  <c r="Z815" i="17" s="1"/>
  <c r="U814" i="17"/>
  <c r="Y814" i="17" s="1"/>
  <c r="L817" i="17" l="1"/>
  <c r="N816" i="17"/>
  <c r="V816" i="17" s="1"/>
  <c r="Z816" i="17" s="1"/>
  <c r="U815" i="17"/>
  <c r="Y815" i="17" s="1"/>
  <c r="L818" i="17" l="1"/>
  <c r="N817" i="17"/>
  <c r="V817" i="17" s="1"/>
  <c r="Z817" i="17" s="1"/>
  <c r="U816" i="17"/>
  <c r="Y816" i="17" s="1"/>
  <c r="L819" i="17" l="1"/>
  <c r="N818" i="17"/>
  <c r="V818" i="17" s="1"/>
  <c r="Z818" i="17" s="1"/>
  <c r="U817" i="17"/>
  <c r="Y817" i="17" s="1"/>
  <c r="L820" i="17" l="1"/>
  <c r="N819" i="17"/>
  <c r="V819" i="17" s="1"/>
  <c r="Z819" i="17" s="1"/>
  <c r="U818" i="17"/>
  <c r="Y818" i="17" s="1"/>
  <c r="L821" i="17" l="1"/>
  <c r="N820" i="17"/>
  <c r="V820" i="17" s="1"/>
  <c r="Z820" i="17" s="1"/>
  <c r="U819" i="17"/>
  <c r="Y819" i="17" s="1"/>
  <c r="L822" i="17" l="1"/>
  <c r="N821" i="17"/>
  <c r="V821" i="17" s="1"/>
  <c r="Z821" i="17" s="1"/>
  <c r="U820" i="17"/>
  <c r="Y820" i="17" s="1"/>
  <c r="L823" i="17" l="1"/>
  <c r="N822" i="17"/>
  <c r="V822" i="17" s="1"/>
  <c r="Z822" i="17" s="1"/>
  <c r="U821" i="17"/>
  <c r="Y821" i="17" s="1"/>
  <c r="L824" i="17" l="1"/>
  <c r="N823" i="17"/>
  <c r="V823" i="17" s="1"/>
  <c r="Z823" i="17" s="1"/>
  <c r="U822" i="17"/>
  <c r="Y822" i="17" s="1"/>
  <c r="L825" i="17" l="1"/>
  <c r="N824" i="17"/>
  <c r="V824" i="17" s="1"/>
  <c r="Z824" i="17" s="1"/>
  <c r="U823" i="17"/>
  <c r="Y823" i="17" s="1"/>
  <c r="L826" i="17" l="1"/>
  <c r="N825" i="17"/>
  <c r="V825" i="17" s="1"/>
  <c r="Z825" i="17" s="1"/>
  <c r="U824" i="17"/>
  <c r="Y824" i="17" s="1"/>
  <c r="L827" i="17" l="1"/>
  <c r="N826" i="17"/>
  <c r="V826" i="17" s="1"/>
  <c r="Z826" i="17" s="1"/>
  <c r="U825" i="17"/>
  <c r="Y825" i="17" s="1"/>
  <c r="L828" i="17" l="1"/>
  <c r="N827" i="17"/>
  <c r="V827" i="17" s="1"/>
  <c r="Z827" i="17" s="1"/>
  <c r="U826" i="17"/>
  <c r="Y826" i="17" s="1"/>
  <c r="L829" i="17" l="1"/>
  <c r="N828" i="17"/>
  <c r="V828" i="17" s="1"/>
  <c r="Z828" i="17" s="1"/>
  <c r="U827" i="17"/>
  <c r="Y827" i="17" s="1"/>
  <c r="L830" i="17" l="1"/>
  <c r="N829" i="17"/>
  <c r="V829" i="17" s="1"/>
  <c r="Z829" i="17" s="1"/>
  <c r="U828" i="17"/>
  <c r="Y828" i="17" s="1"/>
  <c r="L831" i="17" l="1"/>
  <c r="N830" i="17"/>
  <c r="V830" i="17" s="1"/>
  <c r="Z830" i="17" s="1"/>
  <c r="U829" i="17"/>
  <c r="Y829" i="17" s="1"/>
  <c r="L832" i="17" l="1"/>
  <c r="N831" i="17"/>
  <c r="V831" i="17" s="1"/>
  <c r="Z831" i="17" s="1"/>
  <c r="U830" i="17"/>
  <c r="Y830" i="17" s="1"/>
  <c r="L833" i="17" l="1"/>
  <c r="N832" i="17"/>
  <c r="V832" i="17" s="1"/>
  <c r="Z832" i="17" s="1"/>
  <c r="U831" i="17"/>
  <c r="Y831" i="17" s="1"/>
  <c r="L834" i="17" l="1"/>
  <c r="N833" i="17"/>
  <c r="V833" i="17" s="1"/>
  <c r="Z833" i="17" s="1"/>
  <c r="U832" i="17"/>
  <c r="Y832" i="17" s="1"/>
  <c r="L835" i="17" l="1"/>
  <c r="N834" i="17"/>
  <c r="V834" i="17" s="1"/>
  <c r="Z834" i="17" s="1"/>
  <c r="U833" i="17"/>
  <c r="Y833" i="17" s="1"/>
  <c r="L836" i="17" l="1"/>
  <c r="N835" i="17"/>
  <c r="V835" i="17" s="1"/>
  <c r="Z835" i="17" s="1"/>
  <c r="U834" i="17"/>
  <c r="Y834" i="17" s="1"/>
  <c r="L837" i="17" l="1"/>
  <c r="N836" i="17"/>
  <c r="V836" i="17" s="1"/>
  <c r="Z836" i="17" s="1"/>
  <c r="U835" i="17"/>
  <c r="Y835" i="17" s="1"/>
  <c r="L838" i="17" l="1"/>
  <c r="N837" i="17"/>
  <c r="V837" i="17" s="1"/>
  <c r="Z837" i="17" s="1"/>
  <c r="U836" i="17"/>
  <c r="Y836" i="17" s="1"/>
  <c r="L839" i="17" l="1"/>
  <c r="N838" i="17"/>
  <c r="V838" i="17" s="1"/>
  <c r="Z838" i="17" s="1"/>
  <c r="U837" i="17"/>
  <c r="Y837" i="17" s="1"/>
  <c r="L840" i="17" l="1"/>
  <c r="N839" i="17"/>
  <c r="V839" i="17" s="1"/>
  <c r="Z839" i="17" s="1"/>
  <c r="U838" i="17"/>
  <c r="Y838" i="17" s="1"/>
  <c r="L841" i="17" l="1"/>
  <c r="N840" i="17"/>
  <c r="V840" i="17" s="1"/>
  <c r="Z840" i="17" s="1"/>
  <c r="U839" i="17"/>
  <c r="Y839" i="17" s="1"/>
  <c r="L842" i="17" l="1"/>
  <c r="N841" i="17"/>
  <c r="V841" i="17" s="1"/>
  <c r="Z841" i="17" s="1"/>
  <c r="U840" i="17"/>
  <c r="Y840" i="17" s="1"/>
  <c r="L843" i="17" l="1"/>
  <c r="N842" i="17"/>
  <c r="V842" i="17" s="1"/>
  <c r="Z842" i="17" s="1"/>
  <c r="U841" i="17"/>
  <c r="Y841" i="17" s="1"/>
  <c r="L844" i="17" l="1"/>
  <c r="N843" i="17"/>
  <c r="V843" i="17" s="1"/>
  <c r="Z843" i="17" s="1"/>
  <c r="U842" i="17"/>
  <c r="Y842" i="17" s="1"/>
  <c r="L845" i="17" l="1"/>
  <c r="N844" i="17"/>
  <c r="V844" i="17" s="1"/>
  <c r="Z844" i="17" s="1"/>
  <c r="U843" i="17"/>
  <c r="Y843" i="17" s="1"/>
  <c r="L846" i="17" l="1"/>
  <c r="N845" i="17"/>
  <c r="V845" i="17" s="1"/>
  <c r="Z845" i="17" s="1"/>
  <c r="U844" i="17"/>
  <c r="Y844" i="17" s="1"/>
  <c r="L847" i="17" l="1"/>
  <c r="N846" i="17"/>
  <c r="V846" i="17" s="1"/>
  <c r="Z846" i="17" s="1"/>
  <c r="U845" i="17"/>
  <c r="Y845" i="17" s="1"/>
  <c r="L848" i="17" l="1"/>
  <c r="N847" i="17"/>
  <c r="V847" i="17" s="1"/>
  <c r="Z847" i="17" s="1"/>
  <c r="U846" i="17"/>
  <c r="Y846" i="17" s="1"/>
  <c r="L849" i="17" l="1"/>
  <c r="N848" i="17"/>
  <c r="V848" i="17" s="1"/>
  <c r="Z848" i="17" s="1"/>
  <c r="U847" i="17"/>
  <c r="Y847" i="17" s="1"/>
  <c r="L850" i="17" l="1"/>
  <c r="N849" i="17"/>
  <c r="V849" i="17" s="1"/>
  <c r="Z849" i="17" s="1"/>
  <c r="U848" i="17"/>
  <c r="Y848" i="17" s="1"/>
  <c r="L851" i="17" l="1"/>
  <c r="N850" i="17"/>
  <c r="V850" i="17" s="1"/>
  <c r="Z850" i="17" s="1"/>
  <c r="U849" i="17"/>
  <c r="Y849" i="17" s="1"/>
  <c r="L852" i="17" l="1"/>
  <c r="N851" i="17"/>
  <c r="V851" i="17" s="1"/>
  <c r="Z851" i="17" s="1"/>
  <c r="U850" i="17"/>
  <c r="Y850" i="17" s="1"/>
  <c r="L853" i="17" l="1"/>
  <c r="N852" i="17"/>
  <c r="V852" i="17" s="1"/>
  <c r="Z852" i="17" s="1"/>
  <c r="U851" i="17"/>
  <c r="Y851" i="17" s="1"/>
  <c r="L854" i="17" l="1"/>
  <c r="N853" i="17"/>
  <c r="V853" i="17" s="1"/>
  <c r="Z853" i="17" s="1"/>
  <c r="U852" i="17"/>
  <c r="Y852" i="17" s="1"/>
  <c r="L855" i="17" l="1"/>
  <c r="N854" i="17"/>
  <c r="V854" i="17" s="1"/>
  <c r="Z854" i="17" s="1"/>
  <c r="U853" i="17"/>
  <c r="Y853" i="17" s="1"/>
  <c r="L856" i="17" l="1"/>
  <c r="N855" i="17"/>
  <c r="V855" i="17" s="1"/>
  <c r="Z855" i="17" s="1"/>
  <c r="U854" i="17"/>
  <c r="Y854" i="17" s="1"/>
  <c r="L857" i="17" l="1"/>
  <c r="N856" i="17"/>
  <c r="V856" i="17" s="1"/>
  <c r="Z856" i="17" s="1"/>
  <c r="U855" i="17"/>
  <c r="Y855" i="17" s="1"/>
  <c r="L858" i="17" l="1"/>
  <c r="N857" i="17"/>
  <c r="V857" i="17" s="1"/>
  <c r="Z857" i="17" s="1"/>
  <c r="U856" i="17"/>
  <c r="Y856" i="17" s="1"/>
  <c r="L859" i="17" l="1"/>
  <c r="N858" i="17"/>
  <c r="V858" i="17" s="1"/>
  <c r="Z858" i="17" s="1"/>
  <c r="U857" i="17"/>
  <c r="Y857" i="17" s="1"/>
  <c r="L860" i="17" l="1"/>
  <c r="N859" i="17"/>
  <c r="V859" i="17" s="1"/>
  <c r="Z859" i="17" s="1"/>
  <c r="U858" i="17"/>
  <c r="Y858" i="17" s="1"/>
  <c r="L861" i="17" l="1"/>
  <c r="N860" i="17"/>
  <c r="V860" i="17" s="1"/>
  <c r="Z860" i="17" s="1"/>
  <c r="U859" i="17"/>
  <c r="Y859" i="17" s="1"/>
  <c r="L862" i="17" l="1"/>
  <c r="N861" i="17"/>
  <c r="V861" i="17" s="1"/>
  <c r="Z861" i="17" s="1"/>
  <c r="U860" i="17"/>
  <c r="Y860" i="17" s="1"/>
  <c r="L863" i="17" l="1"/>
  <c r="N862" i="17"/>
  <c r="V862" i="17" s="1"/>
  <c r="Z862" i="17" s="1"/>
  <c r="U861" i="17"/>
  <c r="Y861" i="17" s="1"/>
  <c r="L864" i="17" l="1"/>
  <c r="N863" i="17"/>
  <c r="V863" i="17" s="1"/>
  <c r="Z863" i="17" s="1"/>
  <c r="U862" i="17"/>
  <c r="Y862" i="17" s="1"/>
  <c r="L865" i="17" l="1"/>
  <c r="N864" i="17"/>
  <c r="V864" i="17" s="1"/>
  <c r="Z864" i="17" s="1"/>
  <c r="U863" i="17"/>
  <c r="Y863" i="17" s="1"/>
  <c r="L866" i="17" l="1"/>
  <c r="N865" i="17"/>
  <c r="V865" i="17" s="1"/>
  <c r="Z865" i="17" s="1"/>
  <c r="U864" i="17"/>
  <c r="Y864" i="17" s="1"/>
  <c r="L867" i="17" l="1"/>
  <c r="N866" i="17"/>
  <c r="V866" i="17" s="1"/>
  <c r="Z866" i="17" s="1"/>
  <c r="U865" i="17"/>
  <c r="Y865" i="17" s="1"/>
  <c r="L868" i="17" l="1"/>
  <c r="N867" i="17"/>
  <c r="V867" i="17" s="1"/>
  <c r="Z867" i="17" s="1"/>
  <c r="U866" i="17"/>
  <c r="Y866" i="17" s="1"/>
  <c r="L869" i="17" l="1"/>
  <c r="N868" i="17"/>
  <c r="V868" i="17" s="1"/>
  <c r="Z868" i="17" s="1"/>
  <c r="U867" i="17"/>
  <c r="Y867" i="17" s="1"/>
  <c r="L870" i="17" l="1"/>
  <c r="N869" i="17"/>
  <c r="V869" i="17" s="1"/>
  <c r="Z869" i="17" s="1"/>
  <c r="U868" i="17"/>
  <c r="Y868" i="17" s="1"/>
  <c r="L871" i="17" l="1"/>
  <c r="N870" i="17"/>
  <c r="V870" i="17" s="1"/>
  <c r="Z870" i="17" s="1"/>
  <c r="U869" i="17"/>
  <c r="Y869" i="17" s="1"/>
  <c r="L872" i="17" l="1"/>
  <c r="N871" i="17"/>
  <c r="V871" i="17" s="1"/>
  <c r="Z871" i="17" s="1"/>
  <c r="U870" i="17"/>
  <c r="Y870" i="17" s="1"/>
  <c r="L873" i="17" l="1"/>
  <c r="N872" i="17"/>
  <c r="V872" i="17" s="1"/>
  <c r="Z872" i="17" s="1"/>
  <c r="U871" i="17"/>
  <c r="Y871" i="17" s="1"/>
  <c r="L874" i="17" l="1"/>
  <c r="N873" i="17"/>
  <c r="V873" i="17" s="1"/>
  <c r="Z873" i="17" s="1"/>
  <c r="U872" i="17"/>
  <c r="Y872" i="17" s="1"/>
  <c r="L875" i="17" l="1"/>
  <c r="N874" i="17"/>
  <c r="V874" i="17" s="1"/>
  <c r="Z874" i="17" s="1"/>
  <c r="U873" i="17"/>
  <c r="Y873" i="17" s="1"/>
  <c r="L876" i="17" l="1"/>
  <c r="N875" i="17"/>
  <c r="V875" i="17" s="1"/>
  <c r="Z875" i="17" s="1"/>
  <c r="U874" i="17"/>
  <c r="Y874" i="17" s="1"/>
  <c r="L877" i="17" l="1"/>
  <c r="N876" i="17"/>
  <c r="V876" i="17" s="1"/>
  <c r="Z876" i="17" s="1"/>
  <c r="U875" i="17"/>
  <c r="Y875" i="17" s="1"/>
  <c r="L878" i="17" l="1"/>
  <c r="N877" i="17"/>
  <c r="V877" i="17" s="1"/>
  <c r="Z877" i="17" s="1"/>
  <c r="U876" i="17"/>
  <c r="Y876" i="17" s="1"/>
  <c r="L879" i="17" l="1"/>
  <c r="N878" i="17"/>
  <c r="V878" i="17" s="1"/>
  <c r="Z878" i="17" s="1"/>
  <c r="U877" i="17"/>
  <c r="Y877" i="17" s="1"/>
  <c r="L880" i="17" l="1"/>
  <c r="N879" i="17"/>
  <c r="V879" i="17" s="1"/>
  <c r="Z879" i="17" s="1"/>
  <c r="U878" i="17"/>
  <c r="Y878" i="17" s="1"/>
  <c r="L881" i="17" l="1"/>
  <c r="N880" i="17"/>
  <c r="V880" i="17" s="1"/>
  <c r="Z880" i="17" s="1"/>
  <c r="U879" i="17"/>
  <c r="Y879" i="17" s="1"/>
  <c r="L882" i="17" l="1"/>
  <c r="N881" i="17"/>
  <c r="V881" i="17" s="1"/>
  <c r="Z881" i="17" s="1"/>
  <c r="U880" i="17"/>
  <c r="Y880" i="17" s="1"/>
  <c r="L883" i="17" l="1"/>
  <c r="N882" i="17"/>
  <c r="V882" i="17" s="1"/>
  <c r="Z882" i="17" s="1"/>
  <c r="U881" i="17"/>
  <c r="Y881" i="17" s="1"/>
  <c r="L884" i="17" l="1"/>
  <c r="N883" i="17"/>
  <c r="V883" i="17" s="1"/>
  <c r="Z883" i="17" s="1"/>
  <c r="U882" i="17"/>
  <c r="Y882" i="17" s="1"/>
  <c r="L885" i="17" l="1"/>
  <c r="N884" i="17"/>
  <c r="V884" i="17" s="1"/>
  <c r="Z884" i="17" s="1"/>
  <c r="U883" i="17"/>
  <c r="Y883" i="17" s="1"/>
  <c r="L886" i="17" l="1"/>
  <c r="N885" i="17"/>
  <c r="V885" i="17" s="1"/>
  <c r="Z885" i="17" s="1"/>
  <c r="U884" i="17"/>
  <c r="Y884" i="17" s="1"/>
  <c r="L887" i="17" l="1"/>
  <c r="N886" i="17"/>
  <c r="V886" i="17" s="1"/>
  <c r="Z886" i="17" s="1"/>
  <c r="U885" i="17"/>
  <c r="Y885" i="17" s="1"/>
  <c r="L888" i="17" l="1"/>
  <c r="N887" i="17"/>
  <c r="V887" i="17" s="1"/>
  <c r="Z887" i="17" s="1"/>
  <c r="U886" i="17"/>
  <c r="Y886" i="17" s="1"/>
  <c r="L889" i="17" l="1"/>
  <c r="N888" i="17"/>
  <c r="V888" i="17" s="1"/>
  <c r="Z888" i="17" s="1"/>
  <c r="U887" i="17"/>
  <c r="Y887" i="17" s="1"/>
  <c r="L890" i="17" l="1"/>
  <c r="N889" i="17"/>
  <c r="V889" i="17" s="1"/>
  <c r="Z889" i="17" s="1"/>
  <c r="U888" i="17"/>
  <c r="Y888" i="17" s="1"/>
  <c r="L891" i="17" l="1"/>
  <c r="N890" i="17"/>
  <c r="V890" i="17" s="1"/>
  <c r="Z890" i="17" s="1"/>
  <c r="U889" i="17"/>
  <c r="Y889" i="17" s="1"/>
  <c r="L892" i="17" l="1"/>
  <c r="N891" i="17"/>
  <c r="V891" i="17" s="1"/>
  <c r="Z891" i="17" s="1"/>
  <c r="U890" i="17"/>
  <c r="Y890" i="17" s="1"/>
  <c r="L893" i="17" l="1"/>
  <c r="N892" i="17"/>
  <c r="V892" i="17" s="1"/>
  <c r="Z892" i="17" s="1"/>
  <c r="U891" i="17"/>
  <c r="Y891" i="17" s="1"/>
  <c r="L894" i="17" l="1"/>
  <c r="N893" i="17"/>
  <c r="V893" i="17" s="1"/>
  <c r="Z893" i="17" s="1"/>
  <c r="U892" i="17"/>
  <c r="Y892" i="17" s="1"/>
  <c r="L895" i="17" l="1"/>
  <c r="N894" i="17"/>
  <c r="V894" i="17" s="1"/>
  <c r="Z894" i="17" s="1"/>
  <c r="U893" i="17"/>
  <c r="Y893" i="17" s="1"/>
  <c r="L896" i="17" l="1"/>
  <c r="N895" i="17"/>
  <c r="V895" i="17" s="1"/>
  <c r="Z895" i="17" s="1"/>
  <c r="U894" i="17"/>
  <c r="Y894" i="17" s="1"/>
  <c r="L897" i="17" l="1"/>
  <c r="N896" i="17"/>
  <c r="V896" i="17" s="1"/>
  <c r="Z896" i="17" s="1"/>
  <c r="U895" i="17"/>
  <c r="Y895" i="17" s="1"/>
  <c r="L898" i="17" l="1"/>
  <c r="N897" i="17"/>
  <c r="V897" i="17" s="1"/>
  <c r="Z897" i="17" s="1"/>
  <c r="U896" i="17"/>
  <c r="Y896" i="17" s="1"/>
  <c r="L899" i="17" l="1"/>
  <c r="N898" i="17"/>
  <c r="V898" i="17" s="1"/>
  <c r="Z898" i="17" s="1"/>
  <c r="U897" i="17"/>
  <c r="Y897" i="17" s="1"/>
  <c r="L900" i="17" l="1"/>
  <c r="N899" i="17"/>
  <c r="V899" i="17" s="1"/>
  <c r="Z899" i="17" s="1"/>
  <c r="U898" i="17"/>
  <c r="Y898" i="17" s="1"/>
  <c r="L901" i="17" l="1"/>
  <c r="N900" i="17"/>
  <c r="V900" i="17" s="1"/>
  <c r="Z900" i="17" s="1"/>
  <c r="U899" i="17"/>
  <c r="Y899" i="17" s="1"/>
  <c r="L902" i="17" l="1"/>
  <c r="N901" i="17"/>
  <c r="V901" i="17" s="1"/>
  <c r="Z901" i="17" s="1"/>
  <c r="U900" i="17"/>
  <c r="Y900" i="17" s="1"/>
  <c r="L903" i="17" l="1"/>
  <c r="N902" i="17"/>
  <c r="V902" i="17" s="1"/>
  <c r="Z902" i="17" s="1"/>
  <c r="U901" i="17"/>
  <c r="Y901" i="17" s="1"/>
  <c r="L904" i="17" l="1"/>
  <c r="N903" i="17"/>
  <c r="V903" i="17" s="1"/>
  <c r="Z903" i="17" s="1"/>
  <c r="U902" i="17"/>
  <c r="Y902" i="17" s="1"/>
  <c r="N904" i="17" l="1"/>
  <c r="V904" i="17" s="1"/>
  <c r="Z904" i="17" s="1"/>
  <c r="L905" i="17"/>
  <c r="U903" i="17"/>
  <c r="Y903" i="17" s="1"/>
  <c r="L906" i="17" l="1"/>
  <c r="N905" i="17"/>
  <c r="V905" i="17" s="1"/>
  <c r="Z905" i="17" s="1"/>
  <c r="U904" i="17"/>
  <c r="Y904" i="17" s="1"/>
  <c r="L907" i="17" l="1"/>
  <c r="N906" i="17"/>
  <c r="V906" i="17" s="1"/>
  <c r="Z906" i="17" s="1"/>
  <c r="U905" i="17"/>
  <c r="Y905" i="17" s="1"/>
  <c r="L908" i="17" l="1"/>
  <c r="N907" i="17"/>
  <c r="V907" i="17" s="1"/>
  <c r="Z907" i="17" s="1"/>
  <c r="U906" i="17"/>
  <c r="Y906" i="17" s="1"/>
  <c r="L909" i="17" l="1"/>
  <c r="N908" i="17"/>
  <c r="V908" i="17" s="1"/>
  <c r="Z908" i="17" s="1"/>
  <c r="U907" i="17"/>
  <c r="Y907" i="17" s="1"/>
  <c r="L910" i="17" l="1"/>
  <c r="N909" i="17"/>
  <c r="V909" i="17" s="1"/>
  <c r="Z909" i="17" s="1"/>
  <c r="U908" i="17"/>
  <c r="Y908" i="17" s="1"/>
  <c r="L911" i="17" l="1"/>
  <c r="N910" i="17"/>
  <c r="V910" i="17" s="1"/>
  <c r="Z910" i="17" s="1"/>
  <c r="U909" i="17"/>
  <c r="Y909" i="17" s="1"/>
  <c r="N911" i="17" l="1"/>
  <c r="V911" i="17" s="1"/>
  <c r="Z911" i="17" s="1"/>
  <c r="L912" i="17"/>
  <c r="U910" i="17"/>
  <c r="Y910" i="17" s="1"/>
  <c r="L913" i="17" l="1"/>
  <c r="N912" i="17"/>
  <c r="V912" i="17" s="1"/>
  <c r="Z912" i="17" s="1"/>
  <c r="U911" i="17"/>
  <c r="Y911" i="17" s="1"/>
  <c r="L914" i="17" l="1"/>
  <c r="N913" i="17"/>
  <c r="V913" i="17" s="1"/>
  <c r="Z913" i="17" s="1"/>
  <c r="U912" i="17"/>
  <c r="Y912" i="17" s="1"/>
  <c r="L915" i="17" l="1"/>
  <c r="N914" i="17"/>
  <c r="V914" i="17" s="1"/>
  <c r="Z914" i="17" s="1"/>
  <c r="U913" i="17"/>
  <c r="Y913" i="17" s="1"/>
  <c r="L916" i="17" l="1"/>
  <c r="N915" i="17"/>
  <c r="V915" i="17" s="1"/>
  <c r="Z915" i="17" s="1"/>
  <c r="U914" i="17"/>
  <c r="Y914" i="17" s="1"/>
  <c r="L917" i="17" l="1"/>
  <c r="N916" i="17"/>
  <c r="V916" i="17" s="1"/>
  <c r="Z916" i="17" s="1"/>
  <c r="U915" i="17"/>
  <c r="Y915" i="17" s="1"/>
  <c r="L918" i="17" l="1"/>
  <c r="N917" i="17"/>
  <c r="V917" i="17" s="1"/>
  <c r="Z917" i="17" s="1"/>
  <c r="U916" i="17"/>
  <c r="Y916" i="17" s="1"/>
  <c r="L919" i="17" l="1"/>
  <c r="N918" i="17"/>
  <c r="V918" i="17" s="1"/>
  <c r="Z918" i="17" s="1"/>
  <c r="U917" i="17"/>
  <c r="Y917" i="17" s="1"/>
  <c r="N919" i="17" l="1"/>
  <c r="V919" i="17" s="1"/>
  <c r="Z919" i="17" s="1"/>
  <c r="L920" i="17"/>
  <c r="U918" i="17"/>
  <c r="Y918" i="17" s="1"/>
  <c r="L921" i="17" l="1"/>
  <c r="N920" i="17"/>
  <c r="V920" i="17" s="1"/>
  <c r="Z920" i="17" s="1"/>
  <c r="U919" i="17"/>
  <c r="Y919" i="17" s="1"/>
  <c r="L922" i="17" l="1"/>
  <c r="N921" i="17"/>
  <c r="V921" i="17" s="1"/>
  <c r="Z921" i="17" s="1"/>
  <c r="U920" i="17"/>
  <c r="Y920" i="17" s="1"/>
  <c r="L923" i="17" l="1"/>
  <c r="N922" i="17"/>
  <c r="V922" i="17" s="1"/>
  <c r="Z922" i="17" s="1"/>
  <c r="U921" i="17"/>
  <c r="Y921" i="17" s="1"/>
  <c r="L924" i="17" l="1"/>
  <c r="N923" i="17"/>
  <c r="V923" i="17" s="1"/>
  <c r="Z923" i="17" s="1"/>
  <c r="U922" i="17"/>
  <c r="Y922" i="17" s="1"/>
  <c r="L925" i="17" l="1"/>
  <c r="N924" i="17"/>
  <c r="V924" i="17" s="1"/>
  <c r="Z924" i="17" s="1"/>
  <c r="U923" i="17"/>
  <c r="Y923" i="17" s="1"/>
  <c r="L926" i="17" l="1"/>
  <c r="N925" i="17"/>
  <c r="V925" i="17" s="1"/>
  <c r="Z925" i="17" s="1"/>
  <c r="U924" i="17"/>
  <c r="Y924" i="17" s="1"/>
  <c r="L927" i="17" l="1"/>
  <c r="N926" i="17"/>
  <c r="V926" i="17" s="1"/>
  <c r="Z926" i="17" s="1"/>
  <c r="U925" i="17"/>
  <c r="Y925" i="17" s="1"/>
  <c r="L928" i="17" l="1"/>
  <c r="N927" i="17"/>
  <c r="V927" i="17" s="1"/>
  <c r="Z927" i="17" s="1"/>
  <c r="U926" i="17"/>
  <c r="Y926" i="17" s="1"/>
  <c r="L929" i="17" l="1"/>
  <c r="N928" i="17"/>
  <c r="V928" i="17" s="1"/>
  <c r="Z928" i="17" s="1"/>
  <c r="U927" i="17"/>
  <c r="Y927" i="17" s="1"/>
  <c r="L930" i="17" l="1"/>
  <c r="N929" i="17"/>
  <c r="V929" i="17" s="1"/>
  <c r="Z929" i="17" s="1"/>
  <c r="U928" i="17"/>
  <c r="Y928" i="17" s="1"/>
  <c r="L931" i="17" l="1"/>
  <c r="N930" i="17"/>
  <c r="V930" i="17" s="1"/>
  <c r="Z930" i="17" s="1"/>
  <c r="U929" i="17"/>
  <c r="Y929" i="17" s="1"/>
  <c r="L932" i="17" l="1"/>
  <c r="N931" i="17"/>
  <c r="V931" i="17" s="1"/>
  <c r="Z931" i="17" s="1"/>
  <c r="U930" i="17"/>
  <c r="Y930" i="17" s="1"/>
  <c r="L933" i="17" l="1"/>
  <c r="N932" i="17"/>
  <c r="V932" i="17" s="1"/>
  <c r="Z932" i="17" s="1"/>
  <c r="U931" i="17"/>
  <c r="Y931" i="17" s="1"/>
  <c r="L934" i="17" l="1"/>
  <c r="N933" i="17"/>
  <c r="V933" i="17" s="1"/>
  <c r="Z933" i="17" s="1"/>
  <c r="U932" i="17"/>
  <c r="Y932" i="17" s="1"/>
  <c r="L935" i="17" l="1"/>
  <c r="N934" i="17"/>
  <c r="V934" i="17" s="1"/>
  <c r="Z934" i="17" s="1"/>
  <c r="U933" i="17"/>
  <c r="Y933" i="17" s="1"/>
  <c r="L936" i="17" l="1"/>
  <c r="N935" i="17"/>
  <c r="V935" i="17" s="1"/>
  <c r="Z935" i="17" s="1"/>
  <c r="U934" i="17"/>
  <c r="Y934" i="17" s="1"/>
  <c r="L937" i="17" l="1"/>
  <c r="N936" i="17"/>
  <c r="V936" i="17" s="1"/>
  <c r="Z936" i="17" s="1"/>
  <c r="U935" i="17"/>
  <c r="Y935" i="17" s="1"/>
  <c r="L938" i="17" l="1"/>
  <c r="N937" i="17"/>
  <c r="V937" i="17" s="1"/>
  <c r="Z937" i="17" s="1"/>
  <c r="U936" i="17"/>
  <c r="Y936" i="17" s="1"/>
  <c r="L939" i="17" l="1"/>
  <c r="N938" i="17"/>
  <c r="V938" i="17" s="1"/>
  <c r="Z938" i="17" s="1"/>
  <c r="U937" i="17"/>
  <c r="Y937" i="17" s="1"/>
  <c r="L940" i="17" l="1"/>
  <c r="N939" i="17"/>
  <c r="V939" i="17" s="1"/>
  <c r="Z939" i="17" s="1"/>
  <c r="U938" i="17"/>
  <c r="Y938" i="17" s="1"/>
  <c r="L941" i="17" l="1"/>
  <c r="N940" i="17"/>
  <c r="V940" i="17" s="1"/>
  <c r="Z940" i="17" s="1"/>
  <c r="U939" i="17"/>
  <c r="Y939" i="17" s="1"/>
  <c r="L942" i="17" l="1"/>
  <c r="N941" i="17"/>
  <c r="V941" i="17" s="1"/>
  <c r="Z941" i="17" s="1"/>
  <c r="U940" i="17"/>
  <c r="Y940" i="17" s="1"/>
  <c r="L943" i="17" l="1"/>
  <c r="N942" i="17"/>
  <c r="V942" i="17" s="1"/>
  <c r="Z942" i="17" s="1"/>
  <c r="U941" i="17"/>
  <c r="Y941" i="17" s="1"/>
  <c r="L944" i="17" l="1"/>
  <c r="N943" i="17"/>
  <c r="V943" i="17" s="1"/>
  <c r="Z943" i="17" s="1"/>
  <c r="U942" i="17"/>
  <c r="Y942" i="17" s="1"/>
  <c r="L945" i="17" l="1"/>
  <c r="N944" i="17"/>
  <c r="V944" i="17" s="1"/>
  <c r="Z944" i="17" s="1"/>
  <c r="U943" i="17"/>
  <c r="Y943" i="17" s="1"/>
  <c r="L946" i="17" l="1"/>
  <c r="N945" i="17"/>
  <c r="V945" i="17" s="1"/>
  <c r="Z945" i="17" s="1"/>
  <c r="U944" i="17"/>
  <c r="Y944" i="17" s="1"/>
  <c r="L947" i="17" l="1"/>
  <c r="N946" i="17"/>
  <c r="V946" i="17" s="1"/>
  <c r="Z946" i="17" s="1"/>
  <c r="U945" i="17"/>
  <c r="Y945" i="17" s="1"/>
  <c r="L948" i="17" l="1"/>
  <c r="N947" i="17"/>
  <c r="V947" i="17" s="1"/>
  <c r="Z947" i="17" s="1"/>
  <c r="U946" i="17"/>
  <c r="Y946" i="17" s="1"/>
  <c r="L949" i="17" l="1"/>
  <c r="N948" i="17"/>
  <c r="V948" i="17" s="1"/>
  <c r="Z948" i="17" s="1"/>
  <c r="U947" i="17"/>
  <c r="Y947" i="17" s="1"/>
  <c r="L950" i="17" l="1"/>
  <c r="N949" i="17"/>
  <c r="V949" i="17" s="1"/>
  <c r="Z949" i="17" s="1"/>
  <c r="U948" i="17"/>
  <c r="Y948" i="17" s="1"/>
  <c r="L951" i="17" l="1"/>
  <c r="N950" i="17"/>
  <c r="V950" i="17" s="1"/>
  <c r="Z950" i="17" s="1"/>
  <c r="U949" i="17"/>
  <c r="Y949" i="17" s="1"/>
  <c r="L952" i="17" l="1"/>
  <c r="N951" i="17"/>
  <c r="V951" i="17" s="1"/>
  <c r="Z951" i="17" s="1"/>
  <c r="U950" i="17"/>
  <c r="Y950" i="17" s="1"/>
  <c r="L953" i="17" l="1"/>
  <c r="N952" i="17"/>
  <c r="V952" i="17" s="1"/>
  <c r="Z952" i="17" s="1"/>
  <c r="U951" i="17"/>
  <c r="Y951" i="17" s="1"/>
  <c r="L954" i="17" l="1"/>
  <c r="N953" i="17"/>
  <c r="V953" i="17" s="1"/>
  <c r="Z953" i="17" s="1"/>
  <c r="U952" i="17"/>
  <c r="Y952" i="17" s="1"/>
  <c r="L955" i="17" l="1"/>
  <c r="N954" i="17"/>
  <c r="V954" i="17" s="1"/>
  <c r="Z954" i="17" s="1"/>
  <c r="U953" i="17"/>
  <c r="Y953" i="17" s="1"/>
  <c r="L956" i="17" l="1"/>
  <c r="N955" i="17"/>
  <c r="V955" i="17" s="1"/>
  <c r="Z955" i="17" s="1"/>
  <c r="U954" i="17"/>
  <c r="Y954" i="17" s="1"/>
  <c r="L957" i="17" l="1"/>
  <c r="N956" i="17"/>
  <c r="V956" i="17" s="1"/>
  <c r="Z956" i="17" s="1"/>
  <c r="U955" i="17"/>
  <c r="Y955" i="17" s="1"/>
  <c r="L958" i="17" l="1"/>
  <c r="N957" i="17"/>
  <c r="V957" i="17" s="1"/>
  <c r="Z957" i="17" s="1"/>
  <c r="U956" i="17"/>
  <c r="Y956" i="17" s="1"/>
  <c r="L959" i="17" l="1"/>
  <c r="N958" i="17"/>
  <c r="V958" i="17" s="1"/>
  <c r="Z958" i="17" s="1"/>
  <c r="U957" i="17"/>
  <c r="Y957" i="17" s="1"/>
  <c r="L960" i="17" l="1"/>
  <c r="N959" i="17"/>
  <c r="V959" i="17" s="1"/>
  <c r="Z959" i="17" s="1"/>
  <c r="U958" i="17"/>
  <c r="Y958" i="17" s="1"/>
  <c r="L961" i="17" l="1"/>
  <c r="N960" i="17"/>
  <c r="V960" i="17" s="1"/>
  <c r="Z960" i="17" s="1"/>
  <c r="U959" i="17"/>
  <c r="Y959" i="17" s="1"/>
  <c r="L962" i="17" l="1"/>
  <c r="N961" i="17"/>
  <c r="V961" i="17" s="1"/>
  <c r="Z961" i="17" s="1"/>
  <c r="U960" i="17"/>
  <c r="Y960" i="17" s="1"/>
  <c r="L963" i="17" l="1"/>
  <c r="N962" i="17"/>
  <c r="V962" i="17" s="1"/>
  <c r="Z962" i="17" s="1"/>
  <c r="U961" i="17"/>
  <c r="Y961" i="17" s="1"/>
  <c r="L964" i="17" l="1"/>
  <c r="N963" i="17"/>
  <c r="V963" i="17" s="1"/>
  <c r="Z963" i="17" s="1"/>
  <c r="U962" i="17"/>
  <c r="Y962" i="17" s="1"/>
  <c r="L965" i="17" l="1"/>
  <c r="N964" i="17"/>
  <c r="V964" i="17" s="1"/>
  <c r="Z964" i="17" s="1"/>
  <c r="U963" i="17"/>
  <c r="Y963" i="17" s="1"/>
  <c r="L966" i="17" l="1"/>
  <c r="N965" i="17"/>
  <c r="V965" i="17" s="1"/>
  <c r="Z965" i="17" s="1"/>
  <c r="U964" i="17"/>
  <c r="Y964" i="17" s="1"/>
  <c r="L967" i="17" l="1"/>
  <c r="N966" i="17"/>
  <c r="V966" i="17" s="1"/>
  <c r="Z966" i="17" s="1"/>
  <c r="U965" i="17"/>
  <c r="Y965" i="17" s="1"/>
  <c r="L968" i="17" l="1"/>
  <c r="N967" i="17"/>
  <c r="V967" i="17" s="1"/>
  <c r="Z967" i="17" s="1"/>
  <c r="U966" i="17"/>
  <c r="Y966" i="17" s="1"/>
  <c r="L969" i="17" l="1"/>
  <c r="N968" i="17"/>
  <c r="V968" i="17" s="1"/>
  <c r="Z968" i="17" s="1"/>
  <c r="U967" i="17"/>
  <c r="Y967" i="17" s="1"/>
  <c r="L970" i="17" l="1"/>
  <c r="N969" i="17"/>
  <c r="V969" i="17" s="1"/>
  <c r="Z969" i="17" s="1"/>
  <c r="U968" i="17"/>
  <c r="Y968" i="17" s="1"/>
  <c r="L971" i="17" l="1"/>
  <c r="N970" i="17"/>
  <c r="V970" i="17" s="1"/>
  <c r="Z970" i="17" s="1"/>
  <c r="U969" i="17"/>
  <c r="Y969" i="17" s="1"/>
  <c r="L972" i="17" l="1"/>
  <c r="N971" i="17"/>
  <c r="V971" i="17" s="1"/>
  <c r="Z971" i="17" s="1"/>
  <c r="U970" i="17"/>
  <c r="Y970" i="17" s="1"/>
  <c r="L973" i="17" l="1"/>
  <c r="N972" i="17"/>
  <c r="V972" i="17" s="1"/>
  <c r="Z972" i="17" s="1"/>
  <c r="U971" i="17"/>
  <c r="Y971" i="17" s="1"/>
  <c r="L974" i="17" l="1"/>
  <c r="N973" i="17"/>
  <c r="V973" i="17" s="1"/>
  <c r="Z973" i="17" s="1"/>
  <c r="U972" i="17"/>
  <c r="Y972" i="17" s="1"/>
  <c r="L975" i="17" l="1"/>
  <c r="N974" i="17"/>
  <c r="V974" i="17" s="1"/>
  <c r="Z974" i="17" s="1"/>
  <c r="U973" i="17"/>
  <c r="Y973" i="17" s="1"/>
  <c r="L976" i="17" l="1"/>
  <c r="N975" i="17"/>
  <c r="V975" i="17" s="1"/>
  <c r="Z975" i="17" s="1"/>
  <c r="U974" i="17"/>
  <c r="Y974" i="17" s="1"/>
  <c r="L977" i="17" l="1"/>
  <c r="N976" i="17"/>
  <c r="V976" i="17" s="1"/>
  <c r="Z976" i="17" s="1"/>
  <c r="U975" i="17"/>
  <c r="Y975" i="17" s="1"/>
  <c r="L978" i="17" l="1"/>
  <c r="N977" i="17"/>
  <c r="V977" i="17" s="1"/>
  <c r="Z977" i="17" s="1"/>
  <c r="U976" i="17"/>
  <c r="Y976" i="17" s="1"/>
  <c r="L979" i="17" l="1"/>
  <c r="N978" i="17"/>
  <c r="V978" i="17" s="1"/>
  <c r="Z978" i="17" s="1"/>
  <c r="U977" i="17"/>
  <c r="Y977" i="17" s="1"/>
  <c r="L980" i="17" l="1"/>
  <c r="N979" i="17"/>
  <c r="V979" i="17" s="1"/>
  <c r="Z979" i="17" s="1"/>
  <c r="U978" i="17"/>
  <c r="Y978" i="17" s="1"/>
  <c r="L981" i="17" l="1"/>
  <c r="N980" i="17"/>
  <c r="V980" i="17" s="1"/>
  <c r="Z980" i="17" s="1"/>
  <c r="U979" i="17"/>
  <c r="Y979" i="17" s="1"/>
  <c r="L982" i="17" l="1"/>
  <c r="N981" i="17"/>
  <c r="V981" i="17" s="1"/>
  <c r="Z981" i="17" s="1"/>
  <c r="U980" i="17"/>
  <c r="Y980" i="17" s="1"/>
  <c r="L983" i="17" l="1"/>
  <c r="N982" i="17"/>
  <c r="V982" i="17" s="1"/>
  <c r="Z982" i="17" s="1"/>
  <c r="U981" i="17"/>
  <c r="Y981" i="17" s="1"/>
  <c r="L984" i="17" l="1"/>
  <c r="N983" i="17"/>
  <c r="V983" i="17" s="1"/>
  <c r="Z983" i="17" s="1"/>
  <c r="U982" i="17"/>
  <c r="Y982" i="17" s="1"/>
  <c r="L985" i="17" l="1"/>
  <c r="N984" i="17"/>
  <c r="V984" i="17" s="1"/>
  <c r="Z984" i="17" s="1"/>
  <c r="U983" i="17"/>
  <c r="Y983" i="17" s="1"/>
  <c r="L986" i="17" l="1"/>
  <c r="N985" i="17"/>
  <c r="V985" i="17" s="1"/>
  <c r="Z985" i="17" s="1"/>
  <c r="U984" i="17"/>
  <c r="Y984" i="17" s="1"/>
  <c r="L987" i="17" l="1"/>
  <c r="N986" i="17"/>
  <c r="V986" i="17" s="1"/>
  <c r="Z986" i="17" s="1"/>
  <c r="U985" i="17"/>
  <c r="Y985" i="17" s="1"/>
  <c r="L988" i="17" l="1"/>
  <c r="N987" i="17"/>
  <c r="V987" i="17" s="1"/>
  <c r="Z987" i="17" s="1"/>
  <c r="U986" i="17"/>
  <c r="Y986" i="17" s="1"/>
  <c r="L989" i="17" l="1"/>
  <c r="N988" i="17"/>
  <c r="V988" i="17" s="1"/>
  <c r="Z988" i="17" s="1"/>
  <c r="U987" i="17"/>
  <c r="Y987" i="17" s="1"/>
  <c r="L990" i="17" l="1"/>
  <c r="N989" i="17"/>
  <c r="V989" i="17" s="1"/>
  <c r="Z989" i="17" s="1"/>
  <c r="U988" i="17"/>
  <c r="Y988" i="17" s="1"/>
  <c r="L991" i="17" l="1"/>
  <c r="N990" i="17"/>
  <c r="V990" i="17" s="1"/>
  <c r="Z990" i="17" s="1"/>
  <c r="U989" i="17"/>
  <c r="Y989" i="17" s="1"/>
  <c r="L992" i="17" l="1"/>
  <c r="N991" i="17"/>
  <c r="V991" i="17" s="1"/>
  <c r="Z991" i="17" s="1"/>
  <c r="U990" i="17"/>
  <c r="Y990" i="17" s="1"/>
  <c r="L993" i="17" l="1"/>
  <c r="N992" i="17"/>
  <c r="V992" i="17" s="1"/>
  <c r="Z992" i="17" s="1"/>
  <c r="U991" i="17"/>
  <c r="Y991" i="17" s="1"/>
  <c r="L994" i="17" l="1"/>
  <c r="N993" i="17"/>
  <c r="V993" i="17" s="1"/>
  <c r="Z993" i="17" s="1"/>
  <c r="U992" i="17"/>
  <c r="Y992" i="17" s="1"/>
  <c r="L995" i="17" l="1"/>
  <c r="N994" i="17"/>
  <c r="V994" i="17" s="1"/>
  <c r="Z994" i="17" s="1"/>
  <c r="U993" i="17"/>
  <c r="Y993" i="17" s="1"/>
  <c r="L996" i="17" l="1"/>
  <c r="N995" i="17"/>
  <c r="V995" i="17" s="1"/>
  <c r="Z995" i="17" s="1"/>
  <c r="U994" i="17"/>
  <c r="Y994" i="17" s="1"/>
  <c r="L997" i="17" l="1"/>
  <c r="N996" i="17"/>
  <c r="V996" i="17" s="1"/>
  <c r="Z996" i="17" s="1"/>
  <c r="U995" i="17"/>
  <c r="Y995" i="17" s="1"/>
  <c r="L998" i="17" l="1"/>
  <c r="N997" i="17"/>
  <c r="V997" i="17" s="1"/>
  <c r="Z997" i="17" s="1"/>
  <c r="U996" i="17"/>
  <c r="Y996" i="17" s="1"/>
  <c r="L999" i="17" l="1"/>
  <c r="N998" i="17"/>
  <c r="V998" i="17" s="1"/>
  <c r="Z998" i="17" s="1"/>
  <c r="U997" i="17"/>
  <c r="Y997" i="17" s="1"/>
  <c r="L1000" i="17" l="1"/>
  <c r="N999" i="17"/>
  <c r="V999" i="17" s="1"/>
  <c r="Z999" i="17" s="1"/>
  <c r="U998" i="17"/>
  <c r="Y998" i="17" s="1"/>
  <c r="N1000" i="17" l="1"/>
  <c r="V1000" i="17" s="1"/>
  <c r="Z1000" i="17" s="1"/>
  <c r="L1001" i="17"/>
  <c r="U999" i="17"/>
  <c r="Y999" i="17" s="1"/>
  <c r="N1001" i="17" l="1"/>
  <c r="V1001" i="17" s="1"/>
  <c r="Z1001" i="17" s="1"/>
  <c r="L1002" i="17"/>
  <c r="U1000" i="17"/>
  <c r="Y1000" i="17" s="1"/>
  <c r="L1003" i="17" l="1"/>
  <c r="N1002" i="17"/>
  <c r="V1002" i="17" s="1"/>
  <c r="Z1002" i="17" s="1"/>
  <c r="U1001" i="17"/>
  <c r="Y1001" i="17" s="1"/>
  <c r="N1003" i="17" l="1"/>
  <c r="V1003" i="17" s="1"/>
  <c r="Z1003" i="17" s="1"/>
  <c r="L1004" i="17"/>
  <c r="U1002" i="17"/>
  <c r="Y1002" i="17" s="1"/>
  <c r="L1005" i="17" l="1"/>
  <c r="N1004" i="17"/>
  <c r="V1004" i="17" s="1"/>
  <c r="Z1004" i="17" s="1"/>
  <c r="U1003" i="17"/>
  <c r="Y1003" i="17" s="1"/>
  <c r="L1006" i="17" l="1"/>
  <c r="N1005" i="17"/>
  <c r="V1005" i="17" s="1"/>
  <c r="Z1005" i="17" s="1"/>
  <c r="U1004" i="17"/>
  <c r="Y1004" i="17" s="1"/>
  <c r="L1007" i="17" l="1"/>
  <c r="N1006" i="17"/>
  <c r="V1006" i="17" s="1"/>
  <c r="Z1006" i="17" s="1"/>
  <c r="U1005" i="17"/>
  <c r="Y1005" i="17" s="1"/>
  <c r="L1008" i="17" l="1"/>
  <c r="N1007" i="17"/>
  <c r="V1007" i="17" s="1"/>
  <c r="Z1007" i="17" s="1"/>
  <c r="U1006" i="17"/>
  <c r="Y1006" i="17" s="1"/>
  <c r="L1009" i="17" l="1"/>
  <c r="N1008" i="17"/>
  <c r="V1008" i="17" s="1"/>
  <c r="Z1008" i="17" s="1"/>
  <c r="U1007" i="17"/>
  <c r="Y1007" i="17" s="1"/>
  <c r="L1010" i="17" l="1"/>
  <c r="N1009" i="17"/>
  <c r="V1009" i="17" s="1"/>
  <c r="Z1009" i="17" s="1"/>
  <c r="U1008" i="17"/>
  <c r="Y1008" i="17" s="1"/>
  <c r="L1011" i="17" l="1"/>
  <c r="N1010" i="17"/>
  <c r="V1010" i="17" s="1"/>
  <c r="Z1010" i="17" s="1"/>
  <c r="U1009" i="17"/>
  <c r="Y1009" i="17" s="1"/>
  <c r="L1012" i="17" l="1"/>
  <c r="N1011" i="17"/>
  <c r="V1011" i="17" s="1"/>
  <c r="Z1011" i="17" s="1"/>
  <c r="U1010" i="17"/>
  <c r="Y1010" i="17" s="1"/>
  <c r="L1013" i="17" l="1"/>
  <c r="N1012" i="17"/>
  <c r="V1012" i="17" s="1"/>
  <c r="Z1012" i="17" s="1"/>
  <c r="U1011" i="17"/>
  <c r="Y1011" i="17" s="1"/>
  <c r="L1014" i="17" l="1"/>
  <c r="N1013" i="17"/>
  <c r="V1013" i="17" s="1"/>
  <c r="Z1013" i="17" s="1"/>
  <c r="U1012" i="17"/>
  <c r="Y1012" i="17" s="1"/>
  <c r="L1015" i="17" l="1"/>
  <c r="N1014" i="17"/>
  <c r="V1014" i="17" s="1"/>
  <c r="Z1014" i="17" s="1"/>
  <c r="U1013" i="17"/>
  <c r="Y1013" i="17" s="1"/>
  <c r="L1016" i="17" l="1"/>
  <c r="N1015" i="17"/>
  <c r="V1015" i="17" s="1"/>
  <c r="Z1015" i="17" s="1"/>
  <c r="U1014" i="17"/>
  <c r="Y1014" i="17" s="1"/>
  <c r="L1017" i="17" l="1"/>
  <c r="N1016" i="17"/>
  <c r="V1016" i="17" s="1"/>
  <c r="Z1016" i="17" s="1"/>
  <c r="U1015" i="17"/>
  <c r="Y1015" i="17" s="1"/>
  <c r="L1018" i="17" l="1"/>
  <c r="N1017" i="17"/>
  <c r="V1017" i="17" s="1"/>
  <c r="Z1017" i="17" s="1"/>
  <c r="U1016" i="17"/>
  <c r="Y1016" i="17" s="1"/>
  <c r="L1019" i="17" l="1"/>
  <c r="N1018" i="17"/>
  <c r="V1018" i="17" s="1"/>
  <c r="Z1018" i="17" s="1"/>
  <c r="U1017" i="17"/>
  <c r="Y1017" i="17" s="1"/>
  <c r="N1019" i="17" l="1"/>
  <c r="V1019" i="17" s="1"/>
  <c r="Z1019" i="17" s="1"/>
  <c r="L1020" i="17"/>
  <c r="U1018" i="17"/>
  <c r="Y1018" i="17" s="1"/>
  <c r="L1021" i="17" l="1"/>
  <c r="N1020" i="17"/>
  <c r="V1020" i="17" s="1"/>
  <c r="Z1020" i="17" s="1"/>
  <c r="U1019" i="17"/>
  <c r="Y1019" i="17" s="1"/>
  <c r="L1022" i="17" l="1"/>
  <c r="N1021" i="17"/>
  <c r="V1021" i="17" s="1"/>
  <c r="Z1021" i="17" s="1"/>
  <c r="U1020" i="17"/>
  <c r="Y1020" i="17" s="1"/>
  <c r="L1023" i="17" l="1"/>
  <c r="N1022" i="17"/>
  <c r="V1022" i="17" s="1"/>
  <c r="Z1022" i="17" s="1"/>
  <c r="U1021" i="17"/>
  <c r="Y1021" i="17" s="1"/>
  <c r="L1024" i="17" l="1"/>
  <c r="N1023" i="17"/>
  <c r="V1023" i="17" s="1"/>
  <c r="Z1023" i="17" s="1"/>
  <c r="U1022" i="17"/>
  <c r="Y1022" i="17" s="1"/>
  <c r="L1025" i="17" l="1"/>
  <c r="N1024" i="17"/>
  <c r="V1024" i="17" s="1"/>
  <c r="Z1024" i="17" s="1"/>
  <c r="U1023" i="17"/>
  <c r="Y1023" i="17" s="1"/>
  <c r="L1026" i="17" l="1"/>
  <c r="N1025" i="17"/>
  <c r="V1025" i="17" s="1"/>
  <c r="Z1025" i="17" s="1"/>
  <c r="U1024" i="17"/>
  <c r="Y1024" i="17" s="1"/>
  <c r="L1027" i="17" l="1"/>
  <c r="N1026" i="17"/>
  <c r="V1026" i="17" s="1"/>
  <c r="Z1026" i="17" s="1"/>
  <c r="U1025" i="17"/>
  <c r="Y1025" i="17" s="1"/>
  <c r="L1028" i="17" l="1"/>
  <c r="N1027" i="17"/>
  <c r="V1027" i="17" s="1"/>
  <c r="Z1027" i="17" s="1"/>
  <c r="U1026" i="17"/>
  <c r="Y1026" i="17" s="1"/>
  <c r="L1029" i="17" l="1"/>
  <c r="N1028" i="17"/>
  <c r="V1028" i="17" s="1"/>
  <c r="Z1028" i="17" s="1"/>
  <c r="U1027" i="17"/>
  <c r="Y1027" i="17" s="1"/>
  <c r="L1030" i="17" l="1"/>
  <c r="N1029" i="17"/>
  <c r="V1029" i="17" s="1"/>
  <c r="Z1029" i="17" s="1"/>
  <c r="U1028" i="17"/>
  <c r="Y1028" i="17" s="1"/>
  <c r="L1031" i="17" l="1"/>
  <c r="N1030" i="17"/>
  <c r="V1030" i="17" s="1"/>
  <c r="Z1030" i="17" s="1"/>
  <c r="U1029" i="17"/>
  <c r="Y1029" i="17" s="1"/>
  <c r="L1032" i="17" l="1"/>
  <c r="N1031" i="17"/>
  <c r="V1031" i="17" s="1"/>
  <c r="Z1031" i="17" s="1"/>
  <c r="U1030" i="17"/>
  <c r="Y1030" i="17" s="1"/>
  <c r="L1033" i="17" l="1"/>
  <c r="N1032" i="17"/>
  <c r="V1032" i="17" s="1"/>
  <c r="Z1032" i="17" s="1"/>
  <c r="U1031" i="17"/>
  <c r="Y1031" i="17" s="1"/>
  <c r="L1034" i="17" l="1"/>
  <c r="N1033" i="17"/>
  <c r="V1033" i="17" s="1"/>
  <c r="Z1033" i="17" s="1"/>
  <c r="U1032" i="17"/>
  <c r="Y1032" i="17" s="1"/>
  <c r="N1034" i="17" l="1"/>
  <c r="V1034" i="17" s="1"/>
  <c r="Z1034" i="17" s="1"/>
  <c r="L1035" i="17"/>
  <c r="U1033" i="17"/>
  <c r="Y1033" i="17" s="1"/>
  <c r="L1036" i="17" l="1"/>
  <c r="N1035" i="17"/>
  <c r="V1035" i="17" s="1"/>
  <c r="Z1035" i="17" s="1"/>
  <c r="U1034" i="17"/>
  <c r="Y1034" i="17" s="1"/>
  <c r="N1036" i="17" l="1"/>
  <c r="V1036" i="17" s="1"/>
  <c r="Z1036" i="17" s="1"/>
  <c r="L1037" i="17"/>
  <c r="U1035" i="17"/>
  <c r="Y1035" i="17" s="1"/>
  <c r="L1038" i="17" l="1"/>
  <c r="N1037" i="17"/>
  <c r="V1037" i="17" s="1"/>
  <c r="Z1037" i="17" s="1"/>
  <c r="U1036" i="17"/>
  <c r="Y1036" i="17" s="1"/>
  <c r="L1039" i="17" l="1"/>
  <c r="N1038" i="17"/>
  <c r="V1038" i="17" s="1"/>
  <c r="Z1038" i="17" s="1"/>
  <c r="U1037" i="17"/>
  <c r="Y1037" i="17" s="1"/>
  <c r="L1040" i="17" l="1"/>
  <c r="N1039" i="17"/>
  <c r="V1039" i="17" s="1"/>
  <c r="Z1039" i="17" s="1"/>
  <c r="U1038" i="17"/>
  <c r="Y1038" i="17" s="1"/>
  <c r="L1041" i="17" l="1"/>
  <c r="N1040" i="17"/>
  <c r="V1040" i="17" s="1"/>
  <c r="Z1040" i="17" s="1"/>
  <c r="U1039" i="17"/>
  <c r="Y1039" i="17" s="1"/>
  <c r="L1042" i="17" l="1"/>
  <c r="N1041" i="17"/>
  <c r="V1041" i="17" s="1"/>
  <c r="Z1041" i="17" s="1"/>
  <c r="U1040" i="17"/>
  <c r="Y1040" i="17" s="1"/>
  <c r="N1042" i="17" l="1"/>
  <c r="V1042" i="17" s="1"/>
  <c r="Z1042" i="17" s="1"/>
  <c r="L1043" i="17"/>
  <c r="U1041" i="17"/>
  <c r="Y1041" i="17" s="1"/>
  <c r="L1044" i="17" l="1"/>
  <c r="N1043" i="17"/>
  <c r="V1043" i="17" s="1"/>
  <c r="Z1043" i="17" s="1"/>
  <c r="U1042" i="17"/>
  <c r="Y1042" i="17" s="1"/>
  <c r="L1045" i="17" l="1"/>
  <c r="N1044" i="17"/>
  <c r="V1044" i="17" s="1"/>
  <c r="Z1044" i="17" s="1"/>
  <c r="U1043" i="17"/>
  <c r="Y1043" i="17" s="1"/>
  <c r="L1046" i="17" l="1"/>
  <c r="N1045" i="17"/>
  <c r="V1045" i="17" s="1"/>
  <c r="Z1045" i="17" s="1"/>
  <c r="U1044" i="17"/>
  <c r="Y1044" i="17" s="1"/>
  <c r="L1047" i="17" l="1"/>
  <c r="N1046" i="17"/>
  <c r="V1046" i="17" s="1"/>
  <c r="Z1046" i="17" s="1"/>
  <c r="U1045" i="17"/>
  <c r="Y1045" i="17" s="1"/>
  <c r="L1048" i="17" l="1"/>
  <c r="N1047" i="17"/>
  <c r="V1047" i="17" s="1"/>
  <c r="Z1047" i="17" s="1"/>
  <c r="U1046" i="17"/>
  <c r="Y1046" i="17" s="1"/>
  <c r="N1048" i="17" l="1"/>
  <c r="V1048" i="17" s="1"/>
  <c r="Z1048" i="17" s="1"/>
  <c r="L1049" i="17"/>
  <c r="U1047" i="17"/>
  <c r="Y1047" i="17" s="1"/>
  <c r="L1050" i="17" l="1"/>
  <c r="N1049" i="17"/>
  <c r="V1049" i="17" s="1"/>
  <c r="Z1049" i="17" s="1"/>
  <c r="U1048" i="17"/>
  <c r="Y1048" i="17" s="1"/>
  <c r="L1051" i="17" l="1"/>
  <c r="N1050" i="17"/>
  <c r="V1050" i="17" s="1"/>
  <c r="Z1050" i="17" s="1"/>
  <c r="U1049" i="17"/>
  <c r="Y1049" i="17" s="1"/>
  <c r="L1052" i="17" l="1"/>
  <c r="N1051" i="17"/>
  <c r="V1051" i="17" s="1"/>
  <c r="Z1051" i="17" s="1"/>
  <c r="U1050" i="17"/>
  <c r="Y1050" i="17" s="1"/>
  <c r="L1053" i="17" l="1"/>
  <c r="N1052" i="17"/>
  <c r="V1052" i="17" s="1"/>
  <c r="Z1052" i="17" s="1"/>
  <c r="U1051" i="17"/>
  <c r="Y1051" i="17" s="1"/>
  <c r="L1054" i="17" l="1"/>
  <c r="N1053" i="17"/>
  <c r="V1053" i="17" s="1"/>
  <c r="Z1053" i="17" s="1"/>
  <c r="U1052" i="17"/>
  <c r="Y1052" i="17" s="1"/>
  <c r="L1055" i="17" l="1"/>
  <c r="N1054" i="17"/>
  <c r="V1054" i="17" s="1"/>
  <c r="Z1054" i="17" s="1"/>
  <c r="U1053" i="17"/>
  <c r="Y1053" i="17" s="1"/>
  <c r="L1056" i="17" l="1"/>
  <c r="N1055" i="17"/>
  <c r="V1055" i="17" s="1"/>
  <c r="Z1055" i="17" s="1"/>
  <c r="U1054" i="17"/>
  <c r="Y1054" i="17" s="1"/>
  <c r="L1057" i="17" l="1"/>
  <c r="N1056" i="17"/>
  <c r="V1056" i="17" s="1"/>
  <c r="Z1056" i="17" s="1"/>
  <c r="U1055" i="17"/>
  <c r="Y1055" i="17" s="1"/>
  <c r="L1058" i="17" l="1"/>
  <c r="N1057" i="17"/>
  <c r="V1057" i="17" s="1"/>
  <c r="Z1057" i="17" s="1"/>
  <c r="U1056" i="17"/>
  <c r="Y1056" i="17" s="1"/>
  <c r="L1059" i="17" l="1"/>
  <c r="N1058" i="17"/>
  <c r="V1058" i="17" s="1"/>
  <c r="Z1058" i="17" s="1"/>
  <c r="U1057" i="17"/>
  <c r="Y1057" i="17" s="1"/>
  <c r="N1059" i="17" l="1"/>
  <c r="V1059" i="17" s="1"/>
  <c r="Z1059" i="17" s="1"/>
  <c r="L1060" i="17"/>
  <c r="U1058" i="17"/>
  <c r="Y1058" i="17" s="1"/>
  <c r="L1061" i="17" l="1"/>
  <c r="N1060" i="17"/>
  <c r="V1060" i="17" s="1"/>
  <c r="Z1060" i="17" s="1"/>
  <c r="U1059" i="17"/>
  <c r="Y1059" i="17" s="1"/>
  <c r="L1062" i="17" l="1"/>
  <c r="N1061" i="17"/>
  <c r="V1061" i="17" s="1"/>
  <c r="Z1061" i="17" s="1"/>
  <c r="U1060" i="17"/>
  <c r="Y1060" i="17" s="1"/>
  <c r="L1063" i="17" l="1"/>
  <c r="N1062" i="17"/>
  <c r="V1062" i="17" s="1"/>
  <c r="Z1062" i="17" s="1"/>
  <c r="U1061" i="17"/>
  <c r="Y1061" i="17" s="1"/>
  <c r="L1064" i="17" l="1"/>
  <c r="N1063" i="17"/>
  <c r="V1063" i="17" s="1"/>
  <c r="Z1063" i="17" s="1"/>
  <c r="U1062" i="17"/>
  <c r="Y1062" i="17" s="1"/>
  <c r="L1065" i="17" l="1"/>
  <c r="N1064" i="17"/>
  <c r="V1064" i="17" s="1"/>
  <c r="Z1064" i="17" s="1"/>
  <c r="U1063" i="17"/>
  <c r="Y1063" i="17" s="1"/>
  <c r="L1066" i="17" l="1"/>
  <c r="N1065" i="17"/>
  <c r="V1065" i="17" s="1"/>
  <c r="Z1065" i="17" s="1"/>
  <c r="U1064" i="17"/>
  <c r="Y1064" i="17" s="1"/>
  <c r="L1067" i="17" l="1"/>
  <c r="N1066" i="17"/>
  <c r="V1066" i="17" s="1"/>
  <c r="Z1066" i="17" s="1"/>
  <c r="U1065" i="17"/>
  <c r="Y1065" i="17" s="1"/>
  <c r="L1068" i="17" l="1"/>
  <c r="N1067" i="17"/>
  <c r="V1067" i="17" s="1"/>
  <c r="Z1067" i="17" s="1"/>
  <c r="U1066" i="17"/>
  <c r="Y1066" i="17" s="1"/>
  <c r="L1069" i="17" l="1"/>
  <c r="N1068" i="17"/>
  <c r="V1068" i="17" s="1"/>
  <c r="Z1068" i="17" s="1"/>
  <c r="U1067" i="17"/>
  <c r="Y1067" i="17" s="1"/>
  <c r="L1070" i="17" l="1"/>
  <c r="N1069" i="17"/>
  <c r="V1069" i="17" s="1"/>
  <c r="Z1069" i="17" s="1"/>
  <c r="U1068" i="17"/>
  <c r="Y1068" i="17" s="1"/>
  <c r="L1071" i="17" l="1"/>
  <c r="N1070" i="17"/>
  <c r="V1070" i="17" s="1"/>
  <c r="Z1070" i="17" s="1"/>
  <c r="U1069" i="17"/>
  <c r="Y1069" i="17" s="1"/>
  <c r="L1072" i="17" l="1"/>
  <c r="N1071" i="17"/>
  <c r="V1071" i="17" s="1"/>
  <c r="Z1071" i="17" s="1"/>
  <c r="U1070" i="17"/>
  <c r="Y1070" i="17" s="1"/>
  <c r="N1072" i="17" l="1"/>
  <c r="V1072" i="17" s="1"/>
  <c r="Z1072" i="17" s="1"/>
  <c r="L1073" i="17"/>
  <c r="U1071" i="17"/>
  <c r="Y1071" i="17" s="1"/>
  <c r="L1074" i="17" l="1"/>
  <c r="N1073" i="17"/>
  <c r="V1073" i="17" s="1"/>
  <c r="Z1073" i="17" s="1"/>
  <c r="U1072" i="17"/>
  <c r="Y1072" i="17" s="1"/>
  <c r="L1075" i="17" l="1"/>
  <c r="N1074" i="17"/>
  <c r="V1074" i="17" s="1"/>
  <c r="Z1074" i="17" s="1"/>
  <c r="U1073" i="17"/>
  <c r="Y1073" i="17" s="1"/>
  <c r="L1076" i="17" l="1"/>
  <c r="N1075" i="17"/>
  <c r="V1075" i="17" s="1"/>
  <c r="Z1075" i="17" s="1"/>
  <c r="U1074" i="17"/>
  <c r="Y1074" i="17" s="1"/>
  <c r="L1077" i="17" l="1"/>
  <c r="N1076" i="17"/>
  <c r="V1076" i="17" s="1"/>
  <c r="Z1076" i="17" s="1"/>
  <c r="U1075" i="17"/>
  <c r="Y1075" i="17" s="1"/>
  <c r="L1078" i="17" l="1"/>
  <c r="N1077" i="17"/>
  <c r="V1077" i="17" s="1"/>
  <c r="Z1077" i="17" s="1"/>
  <c r="U1076" i="17"/>
  <c r="Y1076" i="17" s="1"/>
  <c r="L1079" i="17" l="1"/>
  <c r="N1078" i="17"/>
  <c r="V1078" i="17" s="1"/>
  <c r="Z1078" i="17" s="1"/>
  <c r="U1077" i="17"/>
  <c r="Y1077" i="17" s="1"/>
  <c r="L1080" i="17" l="1"/>
  <c r="N1079" i="17"/>
  <c r="V1079" i="17" s="1"/>
  <c r="Z1079" i="17" s="1"/>
  <c r="U1078" i="17"/>
  <c r="Y1078" i="17" s="1"/>
  <c r="L1081" i="17" l="1"/>
  <c r="N1080" i="17"/>
  <c r="V1080" i="17" s="1"/>
  <c r="Z1080" i="17" s="1"/>
  <c r="U1079" i="17"/>
  <c r="Y1079" i="17" s="1"/>
  <c r="L1082" i="17" l="1"/>
  <c r="N1081" i="17"/>
  <c r="V1081" i="17" s="1"/>
  <c r="Z1081" i="17" s="1"/>
  <c r="U1080" i="17"/>
  <c r="Y1080" i="17" s="1"/>
  <c r="L1083" i="17" l="1"/>
  <c r="N1082" i="17"/>
  <c r="V1082" i="17" s="1"/>
  <c r="Z1082" i="17" s="1"/>
  <c r="U1081" i="17"/>
  <c r="Y1081" i="17" s="1"/>
  <c r="L1084" i="17" l="1"/>
  <c r="N1083" i="17"/>
  <c r="V1083" i="17" s="1"/>
  <c r="Z1083" i="17" s="1"/>
  <c r="U1082" i="17"/>
  <c r="Y1082" i="17" s="1"/>
  <c r="L1085" i="17" l="1"/>
  <c r="N1084" i="17"/>
  <c r="V1084" i="17" s="1"/>
  <c r="Z1084" i="17" s="1"/>
  <c r="U1083" i="17"/>
  <c r="Y1083" i="17" s="1"/>
  <c r="L1086" i="17" l="1"/>
  <c r="N1085" i="17"/>
  <c r="V1085" i="17" s="1"/>
  <c r="Z1085" i="17" s="1"/>
  <c r="U1084" i="17"/>
  <c r="Y1084" i="17" s="1"/>
  <c r="L1087" i="17" l="1"/>
  <c r="N1086" i="17"/>
  <c r="V1086" i="17" s="1"/>
  <c r="Z1086" i="17" s="1"/>
  <c r="U1085" i="17"/>
  <c r="Y1085" i="17" s="1"/>
  <c r="L1088" i="17" l="1"/>
  <c r="N1087" i="17"/>
  <c r="V1087" i="17" s="1"/>
  <c r="Z1087" i="17" s="1"/>
  <c r="U1086" i="17"/>
  <c r="Y1086" i="17" s="1"/>
  <c r="L1089" i="17" l="1"/>
  <c r="N1088" i="17"/>
  <c r="V1088" i="17" s="1"/>
  <c r="Z1088" i="17" s="1"/>
  <c r="U1087" i="17"/>
  <c r="Y1087" i="17" s="1"/>
  <c r="L1090" i="17" l="1"/>
  <c r="N1089" i="17"/>
  <c r="V1089" i="17" s="1"/>
  <c r="Z1089" i="17" s="1"/>
  <c r="U1088" i="17"/>
  <c r="Y1088" i="17" s="1"/>
  <c r="L1091" i="17" l="1"/>
  <c r="N1090" i="17"/>
  <c r="V1090" i="17" s="1"/>
  <c r="Z1090" i="17" s="1"/>
  <c r="U1089" i="17"/>
  <c r="Y1089" i="17" s="1"/>
  <c r="L1092" i="17" l="1"/>
  <c r="N1091" i="17"/>
  <c r="V1091" i="17" s="1"/>
  <c r="Z1091" i="17" s="1"/>
  <c r="U1090" i="17"/>
  <c r="Y1090" i="17" s="1"/>
  <c r="N1092" i="17" l="1"/>
  <c r="V1092" i="17" s="1"/>
  <c r="Z1092" i="17" s="1"/>
  <c r="L1093" i="17"/>
  <c r="U1091" i="17"/>
  <c r="Y1091" i="17" s="1"/>
  <c r="L1094" i="17" l="1"/>
  <c r="N1093" i="17"/>
  <c r="V1093" i="17" s="1"/>
  <c r="Z1093" i="17" s="1"/>
  <c r="U1092" i="17"/>
  <c r="Y1092" i="17" s="1"/>
  <c r="N1094" i="17" l="1"/>
  <c r="V1094" i="17" s="1"/>
  <c r="Z1094" i="17" s="1"/>
  <c r="L1095" i="17"/>
  <c r="U1093" i="17"/>
  <c r="Y1093" i="17" s="1"/>
  <c r="L1096" i="17" l="1"/>
  <c r="N1095" i="17"/>
  <c r="V1095" i="17" s="1"/>
  <c r="Z1095" i="17" s="1"/>
  <c r="U1094" i="17"/>
  <c r="Y1094" i="17" s="1"/>
  <c r="L1097" i="17" l="1"/>
  <c r="N1096" i="17"/>
  <c r="V1096" i="17" s="1"/>
  <c r="Z1096" i="17" s="1"/>
  <c r="U1095" i="17"/>
  <c r="Y1095" i="17" s="1"/>
  <c r="L1098" i="17" l="1"/>
  <c r="N1097" i="17"/>
  <c r="V1097" i="17" s="1"/>
  <c r="Z1097" i="17" s="1"/>
  <c r="U1096" i="17"/>
  <c r="Y1096" i="17" s="1"/>
  <c r="L1099" i="17" l="1"/>
  <c r="N1098" i="17"/>
  <c r="V1098" i="17" s="1"/>
  <c r="Z1098" i="17" s="1"/>
  <c r="U1097" i="17"/>
  <c r="Y1097" i="17" s="1"/>
  <c r="L1100" i="17" l="1"/>
  <c r="N1099" i="17"/>
  <c r="V1099" i="17" s="1"/>
  <c r="Z1099" i="17" s="1"/>
  <c r="U1098" i="17"/>
  <c r="Y1098" i="17" s="1"/>
  <c r="L1101" i="17" l="1"/>
  <c r="N1100" i="17"/>
  <c r="V1100" i="17" s="1"/>
  <c r="Z1100" i="17" s="1"/>
  <c r="U1099" i="17"/>
  <c r="Y1099" i="17" s="1"/>
  <c r="L1102" i="17" l="1"/>
  <c r="N1101" i="17"/>
  <c r="V1101" i="17" s="1"/>
  <c r="Z1101" i="17" s="1"/>
  <c r="U1100" i="17"/>
  <c r="Y1100" i="17" s="1"/>
  <c r="L1103" i="17" l="1"/>
  <c r="N1102" i="17"/>
  <c r="V1102" i="17" s="1"/>
  <c r="Z1102" i="17" s="1"/>
  <c r="U1101" i="17"/>
  <c r="Y1101" i="17" s="1"/>
  <c r="L1104" i="17" l="1"/>
  <c r="N1103" i="17"/>
  <c r="V1103" i="17" s="1"/>
  <c r="Z1103" i="17" s="1"/>
  <c r="U1102" i="17"/>
  <c r="Y1102" i="17" s="1"/>
  <c r="L1105" i="17" l="1"/>
  <c r="N1104" i="17"/>
  <c r="V1104" i="17" s="1"/>
  <c r="Z1104" i="17" s="1"/>
  <c r="U1103" i="17"/>
  <c r="Y1103" i="17" s="1"/>
  <c r="L1106" i="17" l="1"/>
  <c r="N1105" i="17"/>
  <c r="V1105" i="17" s="1"/>
  <c r="Z1105" i="17" s="1"/>
  <c r="U1104" i="17"/>
  <c r="Y1104" i="17" s="1"/>
  <c r="N1106" i="17" l="1"/>
  <c r="V1106" i="17" s="1"/>
  <c r="Z1106" i="17" s="1"/>
  <c r="L1107" i="17"/>
  <c r="U1105" i="17"/>
  <c r="Y1105" i="17" s="1"/>
  <c r="L1108" i="17" l="1"/>
  <c r="N1107" i="17"/>
  <c r="V1107" i="17" s="1"/>
  <c r="Z1107" i="17" s="1"/>
  <c r="U1106" i="17"/>
  <c r="Y1106" i="17" s="1"/>
  <c r="L1109" i="17" l="1"/>
  <c r="N1108" i="17"/>
  <c r="V1108" i="17" s="1"/>
  <c r="Z1108" i="17" s="1"/>
  <c r="U1107" i="17"/>
  <c r="Y1107" i="17" s="1"/>
  <c r="L1110" i="17" l="1"/>
  <c r="N1109" i="17"/>
  <c r="V1109" i="17" s="1"/>
  <c r="Z1109" i="17" s="1"/>
  <c r="U1108" i="17"/>
  <c r="Y1108" i="17" s="1"/>
  <c r="L1111" i="17" l="1"/>
  <c r="N1110" i="17"/>
  <c r="V1110" i="17" s="1"/>
  <c r="Z1110" i="17" s="1"/>
  <c r="U1109" i="17"/>
  <c r="Y1109" i="17" s="1"/>
  <c r="L1112" i="17" l="1"/>
  <c r="N1111" i="17"/>
  <c r="V1111" i="17" s="1"/>
  <c r="Z1111" i="17" s="1"/>
  <c r="U1110" i="17"/>
  <c r="Y1110" i="17" s="1"/>
  <c r="L1113" i="17" l="1"/>
  <c r="N1112" i="17"/>
  <c r="V1112" i="17" s="1"/>
  <c r="Z1112" i="17" s="1"/>
  <c r="U1111" i="17"/>
  <c r="Y1111" i="17" s="1"/>
  <c r="L1114" i="17" l="1"/>
  <c r="N1113" i="17"/>
  <c r="V1113" i="17" s="1"/>
  <c r="Z1113" i="17" s="1"/>
  <c r="U1112" i="17"/>
  <c r="Y1112" i="17" s="1"/>
  <c r="L1115" i="17" l="1"/>
  <c r="N1114" i="17"/>
  <c r="V1114" i="17" s="1"/>
  <c r="Z1114" i="17" s="1"/>
  <c r="U1113" i="17"/>
  <c r="Y1113" i="17" s="1"/>
  <c r="L1116" i="17" l="1"/>
  <c r="N1115" i="17"/>
  <c r="V1115" i="17" s="1"/>
  <c r="Z1115" i="17" s="1"/>
  <c r="U1114" i="17"/>
  <c r="Y1114" i="17" s="1"/>
  <c r="L1117" i="17" l="1"/>
  <c r="N1116" i="17"/>
  <c r="V1116" i="17" s="1"/>
  <c r="Z1116" i="17" s="1"/>
  <c r="U1115" i="17"/>
  <c r="Y1115" i="17" s="1"/>
  <c r="L1118" i="17" l="1"/>
  <c r="N1117" i="17"/>
  <c r="V1117" i="17" s="1"/>
  <c r="Z1117" i="17" s="1"/>
  <c r="U1116" i="17"/>
  <c r="Y1116" i="17" s="1"/>
  <c r="L1119" i="17" l="1"/>
  <c r="N1118" i="17"/>
  <c r="V1118" i="17" s="1"/>
  <c r="Z1118" i="17" s="1"/>
  <c r="U1117" i="17"/>
  <c r="Y1117" i="17" s="1"/>
  <c r="L1120" i="17" l="1"/>
  <c r="N1119" i="17"/>
  <c r="V1119" i="17" s="1"/>
  <c r="Z1119" i="17" s="1"/>
  <c r="U1118" i="17"/>
  <c r="Y1118" i="17" s="1"/>
  <c r="L1121" i="17" l="1"/>
  <c r="N1120" i="17"/>
  <c r="V1120" i="17" s="1"/>
  <c r="Z1120" i="17" s="1"/>
  <c r="U1119" i="17"/>
  <c r="Y1119" i="17" s="1"/>
  <c r="N1121" i="17" l="1"/>
  <c r="V1121" i="17" s="1"/>
  <c r="Z1121" i="17" s="1"/>
  <c r="L1122" i="17"/>
  <c r="U1120" i="17"/>
  <c r="Y1120" i="17" s="1"/>
  <c r="L1123" i="17" l="1"/>
  <c r="N1122" i="17"/>
  <c r="V1122" i="17" s="1"/>
  <c r="Z1122" i="17" s="1"/>
  <c r="U1121" i="17"/>
  <c r="Y1121" i="17" s="1"/>
  <c r="L1124" i="17" l="1"/>
  <c r="N1123" i="17"/>
  <c r="V1123" i="17" s="1"/>
  <c r="Z1123" i="17" s="1"/>
  <c r="U1122" i="17"/>
  <c r="Y1122" i="17" s="1"/>
  <c r="L1125" i="17" l="1"/>
  <c r="N1124" i="17"/>
  <c r="V1124" i="17" s="1"/>
  <c r="Z1124" i="17" s="1"/>
  <c r="U1123" i="17"/>
  <c r="Y1123" i="17" s="1"/>
  <c r="L1126" i="17" l="1"/>
  <c r="N1125" i="17"/>
  <c r="V1125" i="17" s="1"/>
  <c r="Z1125" i="17" s="1"/>
  <c r="U1124" i="17"/>
  <c r="Y1124" i="17" s="1"/>
  <c r="L1127" i="17" l="1"/>
  <c r="N1126" i="17"/>
  <c r="V1126" i="17" s="1"/>
  <c r="Z1126" i="17" s="1"/>
  <c r="U1125" i="17"/>
  <c r="Y1125" i="17" s="1"/>
  <c r="L1128" i="17" l="1"/>
  <c r="N1127" i="17"/>
  <c r="V1127" i="17" s="1"/>
  <c r="Z1127" i="17" s="1"/>
  <c r="U1126" i="17"/>
  <c r="Y1126" i="17" s="1"/>
  <c r="L1129" i="17" l="1"/>
  <c r="N1128" i="17"/>
  <c r="V1128" i="17" s="1"/>
  <c r="Z1128" i="17" s="1"/>
  <c r="U1127" i="17"/>
  <c r="Y1127" i="17" s="1"/>
  <c r="L1130" i="17" l="1"/>
  <c r="N1129" i="17"/>
  <c r="V1129" i="17" s="1"/>
  <c r="Z1129" i="17" s="1"/>
  <c r="U1128" i="17"/>
  <c r="Y1128" i="17" s="1"/>
  <c r="L1131" i="17" l="1"/>
  <c r="N1130" i="17"/>
  <c r="V1130" i="17" s="1"/>
  <c r="Z1130" i="17" s="1"/>
  <c r="U1129" i="17"/>
  <c r="Y1129" i="17" s="1"/>
  <c r="L1132" i="17" l="1"/>
  <c r="N1131" i="17"/>
  <c r="V1131" i="17" s="1"/>
  <c r="Z1131" i="17" s="1"/>
  <c r="U1130" i="17"/>
  <c r="Y1130" i="17" s="1"/>
  <c r="L1133" i="17" l="1"/>
  <c r="N1132" i="17"/>
  <c r="V1132" i="17" s="1"/>
  <c r="Z1132" i="17" s="1"/>
  <c r="U1131" i="17"/>
  <c r="Y1131" i="17" s="1"/>
  <c r="L1134" i="17" l="1"/>
  <c r="N1133" i="17"/>
  <c r="V1133" i="17" s="1"/>
  <c r="Z1133" i="17" s="1"/>
  <c r="U1132" i="17"/>
  <c r="Y1132" i="17" s="1"/>
  <c r="L1135" i="17" l="1"/>
  <c r="N1134" i="17"/>
  <c r="V1134" i="17" s="1"/>
  <c r="Z1134" i="17" s="1"/>
  <c r="U1133" i="17"/>
  <c r="Y1133" i="17" s="1"/>
  <c r="L1136" i="17" l="1"/>
  <c r="N1135" i="17"/>
  <c r="V1135" i="17" s="1"/>
  <c r="Z1135" i="17" s="1"/>
  <c r="U1134" i="17"/>
  <c r="Y1134" i="17" s="1"/>
  <c r="L1137" i="17" l="1"/>
  <c r="N1136" i="17"/>
  <c r="V1136" i="17" s="1"/>
  <c r="Z1136" i="17" s="1"/>
  <c r="U1135" i="17"/>
  <c r="Y1135" i="17" s="1"/>
  <c r="L1138" i="17" l="1"/>
  <c r="N1137" i="17"/>
  <c r="V1137" i="17" s="1"/>
  <c r="Z1137" i="17" s="1"/>
  <c r="U1136" i="17"/>
  <c r="Y1136" i="17" s="1"/>
  <c r="L1139" i="17" l="1"/>
  <c r="N1138" i="17"/>
  <c r="V1138" i="17" s="1"/>
  <c r="Z1138" i="17" s="1"/>
  <c r="U1137" i="17"/>
  <c r="Y1137" i="17" s="1"/>
  <c r="L1140" i="17" l="1"/>
  <c r="N1139" i="17"/>
  <c r="V1139" i="17" s="1"/>
  <c r="Z1139" i="17" s="1"/>
  <c r="U1138" i="17"/>
  <c r="Y1138" i="17" s="1"/>
  <c r="L1141" i="17" l="1"/>
  <c r="N1140" i="17"/>
  <c r="V1140" i="17" s="1"/>
  <c r="Z1140" i="17" s="1"/>
  <c r="U1139" i="17"/>
  <c r="Y1139" i="17" s="1"/>
  <c r="L1142" i="17" l="1"/>
  <c r="N1141" i="17"/>
  <c r="V1141" i="17" s="1"/>
  <c r="Z1141" i="17" s="1"/>
  <c r="U1140" i="17"/>
  <c r="Y1140" i="17" s="1"/>
  <c r="L1143" i="17" l="1"/>
  <c r="N1142" i="17"/>
  <c r="V1142" i="17" s="1"/>
  <c r="Z1142" i="17" s="1"/>
  <c r="U1141" i="17"/>
  <c r="Y1141" i="17" s="1"/>
  <c r="L1144" i="17" l="1"/>
  <c r="N1143" i="17"/>
  <c r="V1143" i="17" s="1"/>
  <c r="Z1143" i="17" s="1"/>
  <c r="U1142" i="17"/>
  <c r="Y1142" i="17" s="1"/>
  <c r="N1144" i="17" l="1"/>
  <c r="V1144" i="17" s="1"/>
  <c r="Z1144" i="17" s="1"/>
  <c r="L1145" i="17"/>
  <c r="U1143" i="17"/>
  <c r="Y1143" i="17" s="1"/>
  <c r="L1146" i="17" l="1"/>
  <c r="N1145" i="17"/>
  <c r="V1145" i="17" s="1"/>
  <c r="Z1145" i="17" s="1"/>
  <c r="U1144" i="17"/>
  <c r="Y1144" i="17" s="1"/>
  <c r="L1147" i="17" l="1"/>
  <c r="N1146" i="17"/>
  <c r="V1146" i="17" s="1"/>
  <c r="Z1146" i="17" s="1"/>
  <c r="U1145" i="17"/>
  <c r="Y1145" i="17" s="1"/>
  <c r="L1148" i="17" l="1"/>
  <c r="N1147" i="17"/>
  <c r="V1147" i="17" s="1"/>
  <c r="Z1147" i="17" s="1"/>
  <c r="U1146" i="17"/>
  <c r="Y1146" i="17" s="1"/>
  <c r="N1148" i="17" l="1"/>
  <c r="V1148" i="17" s="1"/>
  <c r="Z1148" i="17" s="1"/>
  <c r="L1149" i="17"/>
  <c r="U1147" i="17"/>
  <c r="Y1147" i="17" s="1"/>
  <c r="L1150" i="17" l="1"/>
  <c r="N1149" i="17"/>
  <c r="V1149" i="17" s="1"/>
  <c r="Z1149" i="17" s="1"/>
  <c r="U1148" i="17"/>
  <c r="Y1148" i="17" s="1"/>
  <c r="L1151" i="17" l="1"/>
  <c r="N1150" i="17"/>
  <c r="V1150" i="17" s="1"/>
  <c r="Z1150" i="17" s="1"/>
  <c r="U1149" i="17"/>
  <c r="Y1149" i="17" s="1"/>
  <c r="L1152" i="17" l="1"/>
  <c r="N1151" i="17"/>
  <c r="V1151" i="17" s="1"/>
  <c r="Z1151" i="17" s="1"/>
  <c r="U1150" i="17"/>
  <c r="Y1150" i="17" s="1"/>
  <c r="L1153" i="17" l="1"/>
  <c r="N1152" i="17"/>
  <c r="V1152" i="17" s="1"/>
  <c r="Z1152" i="17" s="1"/>
  <c r="U1151" i="17"/>
  <c r="Y1151" i="17" s="1"/>
  <c r="L1154" i="17" l="1"/>
  <c r="N1153" i="17"/>
  <c r="V1153" i="17" s="1"/>
  <c r="Z1153" i="17" s="1"/>
  <c r="U1152" i="17"/>
  <c r="Y1152" i="17" s="1"/>
  <c r="L1155" i="17" l="1"/>
  <c r="N1154" i="17"/>
  <c r="V1154" i="17" s="1"/>
  <c r="Z1154" i="17" s="1"/>
  <c r="U1153" i="17"/>
  <c r="Y1153" i="17" s="1"/>
  <c r="L1156" i="17" l="1"/>
  <c r="N1155" i="17"/>
  <c r="V1155" i="17" s="1"/>
  <c r="Z1155" i="17" s="1"/>
  <c r="U1154" i="17"/>
  <c r="Y1154" i="17" s="1"/>
  <c r="L1157" i="17" l="1"/>
  <c r="N1156" i="17"/>
  <c r="V1156" i="17" s="1"/>
  <c r="Z1156" i="17" s="1"/>
  <c r="U1155" i="17"/>
  <c r="Y1155" i="17" s="1"/>
  <c r="L1158" i="17" l="1"/>
  <c r="N1157" i="17"/>
  <c r="V1157" i="17" s="1"/>
  <c r="Z1157" i="17" s="1"/>
  <c r="U1156" i="17"/>
  <c r="Y1156" i="17" s="1"/>
  <c r="L1159" i="17" l="1"/>
  <c r="N1158" i="17"/>
  <c r="V1158" i="17" s="1"/>
  <c r="Z1158" i="17" s="1"/>
  <c r="U1157" i="17"/>
  <c r="Y1157" i="17" s="1"/>
  <c r="L1160" i="17" l="1"/>
  <c r="N1159" i="17"/>
  <c r="V1159" i="17" s="1"/>
  <c r="Z1159" i="17" s="1"/>
  <c r="U1158" i="17"/>
  <c r="Y1158" i="17" s="1"/>
  <c r="L1161" i="17" l="1"/>
  <c r="N1160" i="17"/>
  <c r="V1160" i="17" s="1"/>
  <c r="Z1160" i="17" s="1"/>
  <c r="U1159" i="17"/>
  <c r="Y1159" i="17" s="1"/>
  <c r="L1162" i="17" l="1"/>
  <c r="N1161" i="17"/>
  <c r="V1161" i="17" s="1"/>
  <c r="Z1161" i="17" s="1"/>
  <c r="U1160" i="17"/>
  <c r="Y1160" i="17" s="1"/>
  <c r="L1163" i="17" l="1"/>
  <c r="N1162" i="17"/>
  <c r="V1162" i="17" s="1"/>
  <c r="Z1162" i="17" s="1"/>
  <c r="U1161" i="17"/>
  <c r="Y1161" i="17" s="1"/>
  <c r="L1164" i="17" l="1"/>
  <c r="N1163" i="17"/>
  <c r="V1163" i="17" s="1"/>
  <c r="Z1163" i="17" s="1"/>
  <c r="U1162" i="17"/>
  <c r="Y1162" i="17" s="1"/>
  <c r="L1165" i="17" l="1"/>
  <c r="N1164" i="17"/>
  <c r="V1164" i="17" s="1"/>
  <c r="Z1164" i="17" s="1"/>
  <c r="U1163" i="17"/>
  <c r="Y1163" i="17" s="1"/>
  <c r="L1166" i="17" l="1"/>
  <c r="N1165" i="17"/>
  <c r="V1165" i="17" s="1"/>
  <c r="Z1165" i="17" s="1"/>
  <c r="U1164" i="17"/>
  <c r="Y1164" i="17" s="1"/>
  <c r="L1167" i="17" l="1"/>
  <c r="N1166" i="17"/>
  <c r="V1166" i="17" s="1"/>
  <c r="Z1166" i="17" s="1"/>
  <c r="U1165" i="17"/>
  <c r="Y1165" i="17" s="1"/>
  <c r="L1168" i="17" l="1"/>
  <c r="N1167" i="17"/>
  <c r="V1167" i="17" s="1"/>
  <c r="Z1167" i="17" s="1"/>
  <c r="U1166" i="17"/>
  <c r="Y1166" i="17" s="1"/>
  <c r="L1169" i="17" l="1"/>
  <c r="N1168" i="17"/>
  <c r="V1168" i="17" s="1"/>
  <c r="Z1168" i="17" s="1"/>
  <c r="U1167" i="17"/>
  <c r="Y1167" i="17" s="1"/>
  <c r="L1170" i="17" l="1"/>
  <c r="N1169" i="17"/>
  <c r="V1169" i="17" s="1"/>
  <c r="Z1169" i="17" s="1"/>
  <c r="U1168" i="17"/>
  <c r="Y1168" i="17" s="1"/>
  <c r="L1171" i="17" l="1"/>
  <c r="N1170" i="17"/>
  <c r="V1170" i="17" s="1"/>
  <c r="Z1170" i="17" s="1"/>
  <c r="U1169" i="17"/>
  <c r="Y1169" i="17" s="1"/>
  <c r="L1172" i="17" l="1"/>
  <c r="N1171" i="17"/>
  <c r="V1171" i="17" s="1"/>
  <c r="Z1171" i="17" s="1"/>
  <c r="U1170" i="17"/>
  <c r="Y1170" i="17" s="1"/>
  <c r="L1173" i="17" l="1"/>
  <c r="N1172" i="17"/>
  <c r="V1172" i="17" s="1"/>
  <c r="Z1172" i="17" s="1"/>
  <c r="U1171" i="17"/>
  <c r="Y1171" i="17" s="1"/>
  <c r="L1174" i="17" l="1"/>
  <c r="N1173" i="17"/>
  <c r="V1173" i="17" s="1"/>
  <c r="Z1173" i="17" s="1"/>
  <c r="U1172" i="17"/>
  <c r="Y1172" i="17" s="1"/>
  <c r="L1175" i="17" l="1"/>
  <c r="N1174" i="17"/>
  <c r="V1174" i="17" s="1"/>
  <c r="Z1174" i="17" s="1"/>
  <c r="U1173" i="17"/>
  <c r="Y1173" i="17" s="1"/>
  <c r="L1176" i="17" l="1"/>
  <c r="N1175" i="17"/>
  <c r="V1175" i="17" s="1"/>
  <c r="Z1175" i="17" s="1"/>
  <c r="U1174" i="17"/>
  <c r="Y1174" i="17" s="1"/>
  <c r="L1177" i="17" l="1"/>
  <c r="N1176" i="17"/>
  <c r="V1176" i="17" s="1"/>
  <c r="Z1176" i="17" s="1"/>
  <c r="U1175" i="17"/>
  <c r="Y1175" i="17" s="1"/>
  <c r="L1178" i="17" l="1"/>
  <c r="N1177" i="17"/>
  <c r="V1177" i="17" s="1"/>
  <c r="Z1177" i="17" s="1"/>
  <c r="U1176" i="17"/>
  <c r="Y1176" i="17" s="1"/>
  <c r="L1179" i="17" l="1"/>
  <c r="N1178" i="17"/>
  <c r="V1178" i="17" s="1"/>
  <c r="Z1178" i="17" s="1"/>
  <c r="U1177" i="17"/>
  <c r="Y1177" i="17" s="1"/>
  <c r="L1180" i="17" l="1"/>
  <c r="N1179" i="17"/>
  <c r="V1179" i="17" s="1"/>
  <c r="Z1179" i="17" s="1"/>
  <c r="U1178" i="17"/>
  <c r="Y1178" i="17" s="1"/>
  <c r="L1181" i="17" l="1"/>
  <c r="N1180" i="17"/>
  <c r="V1180" i="17" s="1"/>
  <c r="Z1180" i="17" s="1"/>
  <c r="U1179" i="17"/>
  <c r="Y1179" i="17" s="1"/>
  <c r="L1182" i="17" l="1"/>
  <c r="N1181" i="17"/>
  <c r="V1181" i="17" s="1"/>
  <c r="Z1181" i="17" s="1"/>
  <c r="U1180" i="17"/>
  <c r="Y1180" i="17" s="1"/>
  <c r="L1183" i="17" l="1"/>
  <c r="N1182" i="17"/>
  <c r="V1182" i="17" s="1"/>
  <c r="Z1182" i="17" s="1"/>
  <c r="U1181" i="17"/>
  <c r="Y1181" i="17" s="1"/>
  <c r="L1184" i="17" l="1"/>
  <c r="N1183" i="17"/>
  <c r="V1183" i="17" s="1"/>
  <c r="Z1183" i="17" s="1"/>
  <c r="U1182" i="17"/>
  <c r="Y1182" i="17" s="1"/>
  <c r="L1185" i="17" l="1"/>
  <c r="N1184" i="17"/>
  <c r="V1184" i="17" s="1"/>
  <c r="Z1184" i="17" s="1"/>
  <c r="U1183" i="17"/>
  <c r="Y1183" i="17" s="1"/>
  <c r="L1186" i="17" l="1"/>
  <c r="N1185" i="17"/>
  <c r="V1185" i="17" s="1"/>
  <c r="Z1185" i="17" s="1"/>
  <c r="U1184" i="17"/>
  <c r="Y1184" i="17" s="1"/>
  <c r="L1187" i="17" l="1"/>
  <c r="N1186" i="17"/>
  <c r="V1186" i="17" s="1"/>
  <c r="Z1186" i="17" s="1"/>
  <c r="U1185" i="17"/>
  <c r="Y1185" i="17" s="1"/>
  <c r="L1188" i="17" l="1"/>
  <c r="N1187" i="17"/>
  <c r="V1187" i="17" s="1"/>
  <c r="Z1187" i="17" s="1"/>
  <c r="U1186" i="17"/>
  <c r="Y1186" i="17" s="1"/>
  <c r="L1189" i="17" l="1"/>
  <c r="N1188" i="17"/>
  <c r="V1188" i="17" s="1"/>
  <c r="Z1188" i="17" s="1"/>
  <c r="U1187" i="17"/>
  <c r="Y1187" i="17" s="1"/>
  <c r="L1190" i="17" l="1"/>
  <c r="N1189" i="17"/>
  <c r="V1189" i="17" s="1"/>
  <c r="Z1189" i="17" s="1"/>
  <c r="U1188" i="17"/>
  <c r="Y1188" i="17" s="1"/>
  <c r="L1191" i="17" l="1"/>
  <c r="N1190" i="17"/>
  <c r="V1190" i="17" s="1"/>
  <c r="Z1190" i="17" s="1"/>
  <c r="U1189" i="17"/>
  <c r="Y1189" i="17" s="1"/>
  <c r="L1192" i="17" l="1"/>
  <c r="N1191" i="17"/>
  <c r="V1191" i="17" s="1"/>
  <c r="Z1191" i="17" s="1"/>
  <c r="U1190" i="17"/>
  <c r="Y1190" i="17" s="1"/>
  <c r="L1193" i="17" l="1"/>
  <c r="N1193" i="17" s="1"/>
  <c r="V1193" i="17" s="1"/>
  <c r="Z1193" i="17" s="1"/>
  <c r="N1192" i="17"/>
  <c r="V1192" i="17" s="1"/>
  <c r="Z1192" i="17" s="1"/>
  <c r="U1191" i="17"/>
  <c r="Y1191" i="17" s="1"/>
  <c r="P4" i="17"/>
  <c r="R4" i="17" s="1"/>
  <c r="P6" i="17"/>
  <c r="F9" i="24" l="1"/>
  <c r="F9" i="28"/>
  <c r="U1192" i="17"/>
  <c r="Y1192" i="17" s="1"/>
  <c r="U1193" i="17"/>
  <c r="Y1193" i="17" s="1"/>
  <c r="F9" i="11"/>
  <c r="F9" i="23"/>
  <c r="F9" i="9"/>
  <c r="F9" i="25"/>
  <c r="R6" i="17"/>
  <c r="P50" i="28" l="1"/>
  <c r="Q50" i="28" s="1"/>
  <c r="P41" i="28"/>
  <c r="Q41" i="28" s="1"/>
  <c r="P46" i="28"/>
  <c r="Q46" i="28" s="1"/>
  <c r="P44" i="28"/>
  <c r="Q44" i="28" s="1"/>
  <c r="P54" i="28"/>
  <c r="Q54" i="28" s="1"/>
  <c r="P37" i="28"/>
  <c r="Q37" i="28" s="1"/>
  <c r="P42" i="28"/>
  <c r="Q42" i="28" s="1"/>
  <c r="P53" i="28"/>
  <c r="Q53" i="28" s="1"/>
  <c r="P40" i="28"/>
  <c r="Q40" i="28" s="1"/>
  <c r="P45" i="28"/>
  <c r="Q45" i="28" s="1"/>
  <c r="P49" i="28"/>
  <c r="Q49" i="28" s="1"/>
  <c r="P51" i="28"/>
  <c r="Q51" i="28" s="1"/>
  <c r="P52" i="28"/>
  <c r="Q52" i="28" s="1"/>
  <c r="P56" i="28"/>
  <c r="Q56" i="28" s="1"/>
  <c r="P39" i="28"/>
  <c r="Q39" i="28" s="1"/>
  <c r="P43" i="28"/>
  <c r="Q43" i="28" s="1"/>
  <c r="P38" i="28"/>
  <c r="Q38" i="28" s="1"/>
  <c r="P48" i="28"/>
  <c r="Q48" i="28" s="1"/>
  <c r="P47" i="28"/>
  <c r="Q47" i="28" s="1"/>
  <c r="P55" i="28"/>
  <c r="Q55" i="28" s="1"/>
  <c r="F14" i="25"/>
  <c r="F14" i="9"/>
  <c r="F14" i="28"/>
  <c r="F14" i="23"/>
  <c r="F14" i="11"/>
  <c r="F14" i="24"/>
  <c r="F5" i="25"/>
  <c r="B18" i="25" s="1"/>
  <c r="F5" i="11"/>
  <c r="B18" i="11" s="1"/>
  <c r="R5" i="17"/>
  <c r="F5" i="24"/>
  <c r="B18" i="24" s="1"/>
  <c r="F5" i="9"/>
  <c r="B18" i="9" s="1"/>
  <c r="F5" i="23"/>
  <c r="B18" i="23" s="1"/>
  <c r="J178" i="23" l="1"/>
  <c r="L178" i="23" s="1"/>
  <c r="M178" i="23" s="1"/>
  <c r="P178" i="23" s="1"/>
  <c r="J181" i="23"/>
  <c r="L181" i="23" s="1"/>
  <c r="M181" i="23" s="1"/>
  <c r="P181" i="23" s="1"/>
  <c r="J186" i="23"/>
  <c r="L186" i="23" s="1"/>
  <c r="M186" i="23" s="1"/>
  <c r="J189" i="23"/>
  <c r="L189" i="23" s="1"/>
  <c r="M189" i="23" s="1"/>
  <c r="P189" i="23" s="1"/>
  <c r="J158" i="23"/>
  <c r="L158" i="23" s="1"/>
  <c r="M158" i="23" s="1"/>
  <c r="P158" i="23" s="1"/>
  <c r="J159" i="23"/>
  <c r="L159" i="23" s="1"/>
  <c r="M159" i="23" s="1"/>
  <c r="P159" i="23" s="1"/>
  <c r="J183" i="23"/>
  <c r="L183" i="23" s="1"/>
  <c r="M183" i="23" s="1"/>
  <c r="P183" i="23" s="1"/>
  <c r="J184" i="23"/>
  <c r="L184" i="23" s="1"/>
  <c r="M184" i="23" s="1"/>
  <c r="P184" i="23" s="1"/>
  <c r="J177" i="23"/>
  <c r="L177" i="23" s="1"/>
  <c r="M177" i="23" s="1"/>
  <c r="P177" i="23" s="1"/>
  <c r="J182" i="23"/>
  <c r="L182" i="23" s="1"/>
  <c r="M182" i="23" s="1"/>
  <c r="P182" i="23" s="1"/>
  <c r="J185" i="23"/>
  <c r="L185" i="23" s="1"/>
  <c r="M185" i="23" s="1"/>
  <c r="P185" i="23" s="1"/>
  <c r="J190" i="23"/>
  <c r="L190" i="23" s="1"/>
  <c r="M190" i="23" s="1"/>
  <c r="P190" i="23" s="1"/>
  <c r="J193" i="23"/>
  <c r="L193" i="23" s="1"/>
  <c r="M193" i="23" s="1"/>
  <c r="P193" i="23" s="1"/>
  <c r="J176" i="23"/>
  <c r="L176" i="23" s="1"/>
  <c r="M176" i="23" s="1"/>
  <c r="P176" i="23" s="1"/>
  <c r="J162" i="23"/>
  <c r="L162" i="23" s="1"/>
  <c r="M162" i="23" s="1"/>
  <c r="P162" i="23" s="1"/>
  <c r="J188" i="23"/>
  <c r="L188" i="23" s="1"/>
  <c r="M188" i="23" s="1"/>
  <c r="P188" i="23" s="1"/>
  <c r="J156" i="23"/>
  <c r="L156" i="23" s="1"/>
  <c r="M156" i="23" s="1"/>
  <c r="P156" i="23" s="1"/>
  <c r="J161" i="23"/>
  <c r="L161" i="23" s="1"/>
  <c r="M161" i="23" s="1"/>
  <c r="P161" i="23" s="1"/>
  <c r="J163" i="23"/>
  <c r="L163" i="23" s="1"/>
  <c r="M163" i="23" s="1"/>
  <c r="P163" i="23" s="1"/>
  <c r="J170" i="23"/>
  <c r="L170" i="23" s="1"/>
  <c r="M170" i="23" s="1"/>
  <c r="P170" i="23" s="1"/>
  <c r="J171" i="23"/>
  <c r="L171" i="23" s="1"/>
  <c r="M171" i="23" s="1"/>
  <c r="P171" i="23" s="1"/>
  <c r="J132" i="23"/>
  <c r="L132" i="23" s="1"/>
  <c r="M132" i="23" s="1"/>
  <c r="P132" i="23" s="1"/>
  <c r="J137" i="23"/>
  <c r="L137" i="23" s="1"/>
  <c r="M137" i="23" s="1"/>
  <c r="J140" i="23"/>
  <c r="L140" i="23" s="1"/>
  <c r="M140" i="23" s="1"/>
  <c r="P140" i="23" s="1"/>
  <c r="J145" i="23"/>
  <c r="L145" i="23" s="1"/>
  <c r="M145" i="23" s="1"/>
  <c r="J148" i="23"/>
  <c r="L148" i="23" s="1"/>
  <c r="M148" i="23" s="1"/>
  <c r="P148" i="23" s="1"/>
  <c r="J111" i="23"/>
  <c r="L111" i="23" s="1"/>
  <c r="M111" i="23" s="1"/>
  <c r="P111" i="23" s="1"/>
  <c r="J114" i="23"/>
  <c r="L114" i="23" s="1"/>
  <c r="M114" i="23" s="1"/>
  <c r="P114" i="23" s="1"/>
  <c r="J119" i="23"/>
  <c r="L119" i="23" s="1"/>
  <c r="M119" i="23" s="1"/>
  <c r="P119" i="23" s="1"/>
  <c r="J122" i="23"/>
  <c r="L122" i="23" s="1"/>
  <c r="M122" i="23" s="1"/>
  <c r="P122" i="23" s="1"/>
  <c r="J127" i="23"/>
  <c r="L127" i="23" s="1"/>
  <c r="M127" i="23" s="1"/>
  <c r="P127" i="23" s="1"/>
  <c r="J192" i="23"/>
  <c r="L192" i="23" s="1"/>
  <c r="M192" i="23" s="1"/>
  <c r="P192" i="23" s="1"/>
  <c r="J160" i="23"/>
  <c r="L160" i="23" s="1"/>
  <c r="M160" i="23" s="1"/>
  <c r="P160" i="23" s="1"/>
  <c r="J164" i="23"/>
  <c r="L164" i="23" s="1"/>
  <c r="M164" i="23" s="1"/>
  <c r="P164" i="23" s="1"/>
  <c r="J169" i="23"/>
  <c r="L169" i="23" s="1"/>
  <c r="M169" i="23" s="1"/>
  <c r="P169" i="23" s="1"/>
  <c r="J134" i="23"/>
  <c r="L134" i="23" s="1"/>
  <c r="M134" i="23" s="1"/>
  <c r="P134" i="23" s="1"/>
  <c r="J135" i="23"/>
  <c r="L135" i="23" s="1"/>
  <c r="M135" i="23" s="1"/>
  <c r="P135" i="23" s="1"/>
  <c r="J142" i="23"/>
  <c r="L142" i="23" s="1"/>
  <c r="M142" i="23" s="1"/>
  <c r="P142" i="23" s="1"/>
  <c r="J143" i="23"/>
  <c r="L143" i="23" s="1"/>
  <c r="M143" i="23" s="1"/>
  <c r="P143" i="23" s="1"/>
  <c r="J150" i="23"/>
  <c r="L150" i="23" s="1"/>
  <c r="M150" i="23" s="1"/>
  <c r="P150" i="23" s="1"/>
  <c r="J131" i="23"/>
  <c r="L131" i="23" s="1"/>
  <c r="M131" i="23" s="1"/>
  <c r="J116" i="23"/>
  <c r="L116" i="23" s="1"/>
  <c r="M116" i="23" s="1"/>
  <c r="P116" i="23" s="1"/>
  <c r="J117" i="23"/>
  <c r="L117" i="23" s="1"/>
  <c r="M117" i="23" s="1"/>
  <c r="P117" i="23" s="1"/>
  <c r="J179" i="23"/>
  <c r="L179" i="23" s="1"/>
  <c r="M179" i="23" s="1"/>
  <c r="P179" i="23" s="1"/>
  <c r="J187" i="23"/>
  <c r="L187" i="23" s="1"/>
  <c r="M187" i="23" s="1"/>
  <c r="P187" i="23" s="1"/>
  <c r="J166" i="23"/>
  <c r="L166" i="23" s="1"/>
  <c r="M166" i="23" s="1"/>
  <c r="P166" i="23" s="1"/>
  <c r="J167" i="23"/>
  <c r="L167" i="23" s="1"/>
  <c r="M167" i="23" s="1"/>
  <c r="P167" i="23" s="1"/>
  <c r="J133" i="23"/>
  <c r="L133" i="23" s="1"/>
  <c r="M133" i="23" s="1"/>
  <c r="P133" i="23" s="1"/>
  <c r="J136" i="23"/>
  <c r="L136" i="23" s="1"/>
  <c r="M136" i="23" s="1"/>
  <c r="P136" i="23" s="1"/>
  <c r="J141" i="23"/>
  <c r="L141" i="23" s="1"/>
  <c r="M141" i="23" s="1"/>
  <c r="P141" i="23" s="1"/>
  <c r="J144" i="23"/>
  <c r="L144" i="23" s="1"/>
  <c r="M144" i="23" s="1"/>
  <c r="P144" i="23" s="1"/>
  <c r="J149" i="23"/>
  <c r="L149" i="23" s="1"/>
  <c r="M149" i="23" s="1"/>
  <c r="P149" i="23" s="1"/>
  <c r="J110" i="23"/>
  <c r="L110" i="23" s="1"/>
  <c r="M110" i="23" s="1"/>
  <c r="P110" i="23" s="1"/>
  <c r="J115" i="23"/>
  <c r="L115" i="23" s="1"/>
  <c r="M115" i="23" s="1"/>
  <c r="J118" i="23"/>
  <c r="L118" i="23" s="1"/>
  <c r="M118" i="23" s="1"/>
  <c r="P118" i="23" s="1"/>
  <c r="J123" i="23"/>
  <c r="L123" i="23" s="1"/>
  <c r="M123" i="23" s="1"/>
  <c r="P123" i="23" s="1"/>
  <c r="J126" i="23"/>
  <c r="L126" i="23" s="1"/>
  <c r="M126" i="23" s="1"/>
  <c r="P126" i="23" s="1"/>
  <c r="J86" i="23"/>
  <c r="L86" i="23" s="1"/>
  <c r="M86" i="23" s="1"/>
  <c r="P86" i="23" s="1"/>
  <c r="J87" i="23"/>
  <c r="L87" i="23" s="1"/>
  <c r="M87" i="23" s="1"/>
  <c r="P87" i="23" s="1"/>
  <c r="J165" i="23"/>
  <c r="L165" i="23" s="1"/>
  <c r="M165" i="23" s="1"/>
  <c r="P165" i="23" s="1"/>
  <c r="J155" i="23"/>
  <c r="L155" i="23" s="1"/>
  <c r="M155" i="23" s="1"/>
  <c r="P155" i="23" s="1"/>
  <c r="J139" i="23"/>
  <c r="L139" i="23" s="1"/>
  <c r="M139" i="23" s="1"/>
  <c r="P139" i="23" s="1"/>
  <c r="J146" i="23"/>
  <c r="L146" i="23" s="1"/>
  <c r="M146" i="23" s="1"/>
  <c r="P146" i="23" s="1"/>
  <c r="J124" i="23"/>
  <c r="L124" i="23" s="1"/>
  <c r="M124" i="23" s="1"/>
  <c r="P124" i="23" s="1"/>
  <c r="J89" i="23"/>
  <c r="L89" i="23" s="1"/>
  <c r="M89" i="23" s="1"/>
  <c r="J91" i="23"/>
  <c r="L91" i="23" s="1"/>
  <c r="M91" i="23" s="1"/>
  <c r="P91" i="23" s="1"/>
  <c r="J104" i="23"/>
  <c r="L104" i="23" s="1"/>
  <c r="M104" i="23" s="1"/>
  <c r="P104" i="23" s="1"/>
  <c r="J72" i="23"/>
  <c r="L72" i="23" s="1"/>
  <c r="M72" i="23" s="1"/>
  <c r="P72" i="23" s="1"/>
  <c r="J73" i="23"/>
  <c r="L73" i="23" s="1"/>
  <c r="M73" i="23" s="1"/>
  <c r="P73" i="23" s="1"/>
  <c r="J74" i="23"/>
  <c r="L74" i="23" s="1"/>
  <c r="M74" i="23" s="1"/>
  <c r="P74" i="23" s="1"/>
  <c r="J75" i="23"/>
  <c r="L75" i="23" s="1"/>
  <c r="M75" i="23" s="1"/>
  <c r="P75" i="23" s="1"/>
  <c r="J147" i="23"/>
  <c r="L147" i="23" s="1"/>
  <c r="M147" i="23" s="1"/>
  <c r="P147" i="23" s="1"/>
  <c r="J112" i="23"/>
  <c r="L112" i="23" s="1"/>
  <c r="M112" i="23" s="1"/>
  <c r="P112" i="23" s="1"/>
  <c r="J121" i="23"/>
  <c r="L121" i="23" s="1"/>
  <c r="M121" i="23" s="1"/>
  <c r="P121" i="23" s="1"/>
  <c r="J100" i="23"/>
  <c r="L100" i="23" s="1"/>
  <c r="M100" i="23" s="1"/>
  <c r="P100" i="23" s="1"/>
  <c r="J101" i="23"/>
  <c r="L101" i="23" s="1"/>
  <c r="M101" i="23" s="1"/>
  <c r="P101" i="23" s="1"/>
  <c r="J102" i="23"/>
  <c r="L102" i="23" s="1"/>
  <c r="M102" i="23" s="1"/>
  <c r="P102" i="23" s="1"/>
  <c r="J103" i="23"/>
  <c r="L103" i="23" s="1"/>
  <c r="M103" i="23" s="1"/>
  <c r="P103" i="23" s="1"/>
  <c r="J68" i="23"/>
  <c r="L68" i="23" s="1"/>
  <c r="M68" i="23" s="1"/>
  <c r="P68" i="23" s="1"/>
  <c r="J69" i="23"/>
  <c r="L69" i="23" s="1"/>
  <c r="M69" i="23" s="1"/>
  <c r="P69" i="23" s="1"/>
  <c r="J70" i="23"/>
  <c r="L70" i="23" s="1"/>
  <c r="M70" i="23" s="1"/>
  <c r="P70" i="23" s="1"/>
  <c r="J71" i="23"/>
  <c r="L71" i="23" s="1"/>
  <c r="M71" i="23" s="1"/>
  <c r="P71" i="23" s="1"/>
  <c r="J180" i="23"/>
  <c r="L180" i="23" s="1"/>
  <c r="M180" i="23" s="1"/>
  <c r="P180" i="23" s="1"/>
  <c r="J157" i="23"/>
  <c r="L157" i="23" s="1"/>
  <c r="M157" i="23" s="1"/>
  <c r="P157" i="23" s="1"/>
  <c r="J113" i="23"/>
  <c r="L113" i="23" s="1"/>
  <c r="M113" i="23" s="1"/>
  <c r="P113" i="23" s="1"/>
  <c r="J125" i="23"/>
  <c r="L125" i="23" s="1"/>
  <c r="M125" i="23" s="1"/>
  <c r="P125" i="23" s="1"/>
  <c r="J109" i="23"/>
  <c r="L109" i="23" s="1"/>
  <c r="M109" i="23" s="1"/>
  <c r="P109" i="23" s="1"/>
  <c r="J88" i="23"/>
  <c r="L88" i="23" s="1"/>
  <c r="M88" i="23" s="1"/>
  <c r="P88" i="23" s="1"/>
  <c r="J90" i="23"/>
  <c r="L90" i="23" s="1"/>
  <c r="M90" i="23" s="1"/>
  <c r="P90" i="23" s="1"/>
  <c r="J96" i="23"/>
  <c r="L96" i="23" s="1"/>
  <c r="M96" i="23" s="1"/>
  <c r="P96" i="23" s="1"/>
  <c r="J97" i="23"/>
  <c r="L97" i="23" s="1"/>
  <c r="M97" i="23" s="1"/>
  <c r="P97" i="23" s="1"/>
  <c r="J98" i="23"/>
  <c r="L98" i="23" s="1"/>
  <c r="M98" i="23" s="1"/>
  <c r="P98" i="23" s="1"/>
  <c r="J99" i="23"/>
  <c r="L99" i="23" s="1"/>
  <c r="M99" i="23" s="1"/>
  <c r="J85" i="23"/>
  <c r="L85" i="23" s="1"/>
  <c r="M85" i="23" s="1"/>
  <c r="P85" i="23" s="1"/>
  <c r="J64" i="23"/>
  <c r="L64" i="23" s="1"/>
  <c r="M64" i="23" s="1"/>
  <c r="P64" i="23" s="1"/>
  <c r="J65" i="23"/>
  <c r="L65" i="23" s="1"/>
  <c r="M65" i="23" s="1"/>
  <c r="P65" i="23" s="1"/>
  <c r="J66" i="23"/>
  <c r="L66" i="23" s="1"/>
  <c r="M66" i="23" s="1"/>
  <c r="P66" i="23" s="1"/>
  <c r="J67" i="23"/>
  <c r="L67" i="23" s="1"/>
  <c r="M67" i="23" s="1"/>
  <c r="P67" i="23" s="1"/>
  <c r="J80" i="23"/>
  <c r="L80" i="23" s="1"/>
  <c r="M80" i="23" s="1"/>
  <c r="P80" i="23" s="1"/>
  <c r="J191" i="23"/>
  <c r="L191" i="23" s="1"/>
  <c r="M191" i="23" s="1"/>
  <c r="P191" i="23" s="1"/>
  <c r="J95" i="23"/>
  <c r="L95" i="23" s="1"/>
  <c r="M95" i="23" s="1"/>
  <c r="J77" i="23"/>
  <c r="L77" i="23" s="1"/>
  <c r="M77" i="23" s="1"/>
  <c r="P77" i="23" s="1"/>
  <c r="J61" i="23"/>
  <c r="L61" i="23" s="1"/>
  <c r="M61" i="23" s="1"/>
  <c r="P61" i="23" s="1"/>
  <c r="J120" i="23"/>
  <c r="L120" i="23" s="1"/>
  <c r="M120" i="23" s="1"/>
  <c r="P120" i="23" s="1"/>
  <c r="J92" i="23"/>
  <c r="L92" i="23" s="1"/>
  <c r="M92" i="23" s="1"/>
  <c r="P92" i="23" s="1"/>
  <c r="J78" i="23"/>
  <c r="L78" i="23" s="1"/>
  <c r="M78" i="23" s="1"/>
  <c r="P78" i="23" s="1"/>
  <c r="J138" i="23"/>
  <c r="L138" i="23" s="1"/>
  <c r="M138" i="23" s="1"/>
  <c r="P138" i="23" s="1"/>
  <c r="J93" i="23"/>
  <c r="L93" i="23" s="1"/>
  <c r="M93" i="23" s="1"/>
  <c r="P93" i="23" s="1"/>
  <c r="J62" i="23"/>
  <c r="L62" i="23" s="1"/>
  <c r="M62" i="23" s="1"/>
  <c r="P62" i="23" s="1"/>
  <c r="J79" i="23"/>
  <c r="L79" i="23" s="1"/>
  <c r="M79" i="23" s="1"/>
  <c r="P79" i="23" s="1"/>
  <c r="J76" i="23"/>
  <c r="L76" i="23" s="1"/>
  <c r="M76" i="23" s="1"/>
  <c r="P76" i="23" s="1"/>
  <c r="J168" i="23"/>
  <c r="L168" i="23" s="1"/>
  <c r="M168" i="23" s="1"/>
  <c r="P168" i="23" s="1"/>
  <c r="J63" i="23"/>
  <c r="L63" i="23" s="1"/>
  <c r="M63" i="23" s="1"/>
  <c r="P63" i="23" s="1"/>
  <c r="J94" i="23"/>
  <c r="L94" i="23" s="1"/>
  <c r="M94" i="23" s="1"/>
  <c r="P94" i="23" s="1"/>
  <c r="P131" i="23"/>
  <c r="P145" i="23"/>
  <c r="P95" i="23"/>
  <c r="P186" i="23"/>
  <c r="P89" i="23"/>
  <c r="P99" i="23"/>
  <c r="P115" i="23"/>
  <c r="P137" i="23"/>
  <c r="T55" i="28"/>
  <c r="T43" i="28"/>
  <c r="T51" i="28"/>
  <c r="T53" i="28"/>
  <c r="T44" i="28"/>
  <c r="J194" i="28"/>
  <c r="L194" i="28" s="1"/>
  <c r="M194" i="28" s="1"/>
  <c r="P194" i="28" s="1"/>
  <c r="J199" i="28"/>
  <c r="L199" i="28" s="1"/>
  <c r="M199" i="28" s="1"/>
  <c r="P199" i="28" s="1"/>
  <c r="J202" i="28"/>
  <c r="L202" i="28" s="1"/>
  <c r="M202" i="28" s="1"/>
  <c r="P202" i="28" s="1"/>
  <c r="J207" i="28"/>
  <c r="L207" i="28" s="1"/>
  <c r="M207" i="28" s="1"/>
  <c r="J210" i="28"/>
  <c r="L210" i="28" s="1"/>
  <c r="M210" i="28" s="1"/>
  <c r="P210" i="28" s="1"/>
  <c r="J193" i="28"/>
  <c r="L193" i="28" s="1"/>
  <c r="M193" i="28" s="1"/>
  <c r="P193" i="28" s="1"/>
  <c r="J171" i="28"/>
  <c r="L171" i="28" s="1"/>
  <c r="M171" i="28" s="1"/>
  <c r="P171" i="28" s="1"/>
  <c r="J172" i="28"/>
  <c r="L172" i="28" s="1"/>
  <c r="M172" i="28" s="1"/>
  <c r="P172" i="28" s="1"/>
  <c r="J179" i="28"/>
  <c r="L179" i="28" s="1"/>
  <c r="M179" i="28" s="1"/>
  <c r="P179" i="28" s="1"/>
  <c r="J180" i="28"/>
  <c r="L180" i="28" s="1"/>
  <c r="M180" i="28" s="1"/>
  <c r="P180" i="28" s="1"/>
  <c r="J187" i="28"/>
  <c r="L187" i="28" s="1"/>
  <c r="M187" i="28" s="1"/>
  <c r="P187" i="28" s="1"/>
  <c r="J188" i="28"/>
  <c r="L188" i="28" s="1"/>
  <c r="M188" i="28" s="1"/>
  <c r="P188" i="28" s="1"/>
  <c r="J148" i="28"/>
  <c r="L148" i="28" s="1"/>
  <c r="M148" i="28" s="1"/>
  <c r="P148" i="28" s="1"/>
  <c r="J149" i="28"/>
  <c r="L149" i="28" s="1"/>
  <c r="M149" i="28" s="1"/>
  <c r="P149" i="28" s="1"/>
  <c r="J150" i="28"/>
  <c r="L150" i="28" s="1"/>
  <c r="M150" i="28" s="1"/>
  <c r="P150" i="28" s="1"/>
  <c r="J151" i="28"/>
  <c r="L151" i="28" s="1"/>
  <c r="M151" i="28" s="1"/>
  <c r="J113" i="28"/>
  <c r="L113" i="28" s="1"/>
  <c r="M113" i="28" s="1"/>
  <c r="P113" i="28" s="1"/>
  <c r="J114" i="28"/>
  <c r="L114" i="28" s="1"/>
  <c r="M114" i="28" s="1"/>
  <c r="P114" i="28" s="1"/>
  <c r="J127" i="28"/>
  <c r="L127" i="28" s="1"/>
  <c r="M127" i="28" s="1"/>
  <c r="P127" i="28" s="1"/>
  <c r="J128" i="28"/>
  <c r="L128" i="28" s="1"/>
  <c r="M128" i="28" s="1"/>
  <c r="J129" i="28"/>
  <c r="L129" i="28" s="1"/>
  <c r="M129" i="28" s="1"/>
  <c r="P129" i="28" s="1"/>
  <c r="J130" i="28"/>
  <c r="L130" i="28" s="1"/>
  <c r="M130" i="28" s="1"/>
  <c r="P130" i="28" s="1"/>
  <c r="J90" i="28"/>
  <c r="L90" i="28" s="1"/>
  <c r="M90" i="28" s="1"/>
  <c r="P90" i="28" s="1"/>
  <c r="J91" i="28"/>
  <c r="L91" i="28" s="1"/>
  <c r="M91" i="28" s="1"/>
  <c r="P91" i="28" s="1"/>
  <c r="J98" i="28"/>
  <c r="L98" i="28" s="1"/>
  <c r="M98" i="28" s="1"/>
  <c r="P98" i="28" s="1"/>
  <c r="J99" i="28"/>
  <c r="L99" i="28" s="1"/>
  <c r="M99" i="28" s="1"/>
  <c r="P99" i="28" s="1"/>
  <c r="J106" i="28"/>
  <c r="L106" i="28" s="1"/>
  <c r="M106" i="28" s="1"/>
  <c r="P106" i="28" s="1"/>
  <c r="J107" i="28"/>
  <c r="L107" i="28" s="1"/>
  <c r="M107" i="28" s="1"/>
  <c r="P107" i="28" s="1"/>
  <c r="J63" i="28"/>
  <c r="L63" i="28" s="1"/>
  <c r="M63" i="28" s="1"/>
  <c r="P63" i="28" s="1"/>
  <c r="J64" i="28"/>
  <c r="L64" i="28" s="1"/>
  <c r="M64" i="28" s="1"/>
  <c r="P64" i="28" s="1"/>
  <c r="J196" i="28"/>
  <c r="L196" i="28" s="1"/>
  <c r="M196" i="28" s="1"/>
  <c r="P196" i="28" s="1"/>
  <c r="J197" i="28"/>
  <c r="L197" i="28" s="1"/>
  <c r="M197" i="28" s="1"/>
  <c r="P197" i="28" s="1"/>
  <c r="J204" i="28"/>
  <c r="L204" i="28" s="1"/>
  <c r="M204" i="28" s="1"/>
  <c r="P204" i="28" s="1"/>
  <c r="J205" i="28"/>
  <c r="L205" i="28" s="1"/>
  <c r="M205" i="28" s="1"/>
  <c r="P205" i="28" s="1"/>
  <c r="J212" i="28"/>
  <c r="L212" i="28" s="1"/>
  <c r="M212" i="28" s="1"/>
  <c r="P212" i="28" s="1"/>
  <c r="J213" i="28"/>
  <c r="L213" i="28" s="1"/>
  <c r="M213" i="28" s="1"/>
  <c r="P213" i="28" s="1"/>
  <c r="J165" i="28"/>
  <c r="L165" i="28" s="1"/>
  <c r="M165" i="28" s="1"/>
  <c r="P165" i="28" s="1"/>
  <c r="J170" i="28"/>
  <c r="L170" i="28" s="1"/>
  <c r="M170" i="28" s="1"/>
  <c r="P170" i="28" s="1"/>
  <c r="J173" i="28"/>
  <c r="L173" i="28" s="1"/>
  <c r="M173" i="28" s="1"/>
  <c r="P173" i="28" s="1"/>
  <c r="J178" i="28"/>
  <c r="L178" i="28" s="1"/>
  <c r="M178" i="28" s="1"/>
  <c r="J181" i="28"/>
  <c r="L181" i="28" s="1"/>
  <c r="M181" i="28" s="1"/>
  <c r="P181" i="28" s="1"/>
  <c r="J186" i="28"/>
  <c r="L186" i="28" s="1"/>
  <c r="M186" i="28" s="1"/>
  <c r="P186" i="28" s="1"/>
  <c r="J189" i="28"/>
  <c r="L189" i="28" s="1"/>
  <c r="M189" i="28" s="1"/>
  <c r="P189" i="28" s="1"/>
  <c r="J144" i="28"/>
  <c r="L144" i="28" s="1"/>
  <c r="M144" i="28" s="1"/>
  <c r="P144" i="28" s="1"/>
  <c r="J145" i="28"/>
  <c r="L145" i="28" s="1"/>
  <c r="M145" i="28" s="1"/>
  <c r="P145" i="28" s="1"/>
  <c r="J146" i="28"/>
  <c r="L146" i="28" s="1"/>
  <c r="M146" i="28" s="1"/>
  <c r="P146" i="28" s="1"/>
  <c r="J147" i="28"/>
  <c r="L147" i="28" s="1"/>
  <c r="M147" i="28" s="1"/>
  <c r="P147" i="28" s="1"/>
  <c r="J123" i="28"/>
  <c r="L123" i="28" s="1"/>
  <c r="M123" i="28" s="1"/>
  <c r="P123" i="28" s="1"/>
  <c r="J124" i="28"/>
  <c r="L124" i="28" s="1"/>
  <c r="M124" i="28" s="1"/>
  <c r="P124" i="28" s="1"/>
  <c r="J125" i="28"/>
  <c r="L125" i="28" s="1"/>
  <c r="M125" i="28" s="1"/>
  <c r="P125" i="28" s="1"/>
  <c r="J126" i="28"/>
  <c r="L126" i="28" s="1"/>
  <c r="M126" i="28" s="1"/>
  <c r="P126" i="28" s="1"/>
  <c r="J89" i="28"/>
  <c r="L89" i="28" s="1"/>
  <c r="M89" i="28" s="1"/>
  <c r="P89" i="28" s="1"/>
  <c r="J92" i="28"/>
  <c r="L92" i="28" s="1"/>
  <c r="M92" i="28" s="1"/>
  <c r="P92" i="28" s="1"/>
  <c r="J97" i="28"/>
  <c r="L97" i="28" s="1"/>
  <c r="M97" i="28" s="1"/>
  <c r="P97" i="28" s="1"/>
  <c r="J100" i="28"/>
  <c r="L100" i="28" s="1"/>
  <c r="M100" i="28" s="1"/>
  <c r="P100" i="28" s="1"/>
  <c r="J105" i="28"/>
  <c r="L105" i="28" s="1"/>
  <c r="M105" i="28" s="1"/>
  <c r="P105" i="28" s="1"/>
  <c r="J195" i="28"/>
  <c r="L195" i="28" s="1"/>
  <c r="M195" i="28" s="1"/>
  <c r="P195" i="28" s="1"/>
  <c r="J198" i="28"/>
  <c r="L198" i="28" s="1"/>
  <c r="M198" i="28" s="1"/>
  <c r="P198" i="28" s="1"/>
  <c r="J203" i="28"/>
  <c r="L203" i="28" s="1"/>
  <c r="M203" i="28" s="1"/>
  <c r="P203" i="28" s="1"/>
  <c r="J206" i="28"/>
  <c r="L206" i="28" s="1"/>
  <c r="M206" i="28" s="1"/>
  <c r="P206" i="28" s="1"/>
  <c r="J211" i="28"/>
  <c r="L211" i="28" s="1"/>
  <c r="M211" i="28" s="1"/>
  <c r="P211" i="28" s="1"/>
  <c r="J167" i="28"/>
  <c r="L167" i="28" s="1"/>
  <c r="M167" i="28" s="1"/>
  <c r="P167" i="28" s="1"/>
  <c r="J168" i="28"/>
  <c r="L168" i="28" s="1"/>
  <c r="M168" i="28" s="1"/>
  <c r="P168" i="28" s="1"/>
  <c r="J175" i="28"/>
  <c r="L175" i="28" s="1"/>
  <c r="M175" i="28" s="1"/>
  <c r="P175" i="28" s="1"/>
  <c r="J176" i="28"/>
  <c r="L176" i="28" s="1"/>
  <c r="M176" i="28" s="1"/>
  <c r="P176" i="28" s="1"/>
  <c r="J183" i="28"/>
  <c r="L183" i="28" s="1"/>
  <c r="M183" i="28" s="1"/>
  <c r="P183" i="28" s="1"/>
  <c r="J184" i="28"/>
  <c r="L184" i="28" s="1"/>
  <c r="M184" i="28" s="1"/>
  <c r="P184" i="28" s="1"/>
  <c r="J164" i="28"/>
  <c r="L164" i="28" s="1"/>
  <c r="M164" i="28" s="1"/>
  <c r="P164" i="28" s="1"/>
  <c r="J140" i="28"/>
  <c r="L140" i="28" s="1"/>
  <c r="M140" i="28" s="1"/>
  <c r="P140" i="28" s="1"/>
  <c r="J141" i="28"/>
  <c r="L141" i="28" s="1"/>
  <c r="M141" i="28" s="1"/>
  <c r="P141" i="28" s="1"/>
  <c r="J142" i="28"/>
  <c r="L142" i="28" s="1"/>
  <c r="M142" i="28" s="1"/>
  <c r="P142" i="28" s="1"/>
  <c r="J143" i="28"/>
  <c r="L143" i="28" s="1"/>
  <c r="M143" i="28" s="1"/>
  <c r="P143" i="28" s="1"/>
  <c r="J156" i="28"/>
  <c r="L156" i="28" s="1"/>
  <c r="M156" i="28" s="1"/>
  <c r="P156" i="28" s="1"/>
  <c r="J157" i="28"/>
  <c r="L157" i="28" s="1"/>
  <c r="M157" i="28" s="1"/>
  <c r="P157" i="28" s="1"/>
  <c r="J158" i="28"/>
  <c r="L158" i="28" s="1"/>
  <c r="M158" i="28" s="1"/>
  <c r="P158" i="28" s="1"/>
  <c r="J159" i="28"/>
  <c r="L159" i="28" s="1"/>
  <c r="M159" i="28" s="1"/>
  <c r="P159" i="28" s="1"/>
  <c r="J119" i="28"/>
  <c r="L119" i="28" s="1"/>
  <c r="M119" i="28" s="1"/>
  <c r="P119" i="28" s="1"/>
  <c r="J120" i="28"/>
  <c r="L120" i="28" s="1"/>
  <c r="M120" i="28" s="1"/>
  <c r="P120" i="28" s="1"/>
  <c r="J121" i="28"/>
  <c r="L121" i="28" s="1"/>
  <c r="M121" i="28" s="1"/>
  <c r="P121" i="28" s="1"/>
  <c r="J122" i="28"/>
  <c r="L122" i="28" s="1"/>
  <c r="M122" i="28" s="1"/>
  <c r="J112" i="28"/>
  <c r="L112" i="28" s="1"/>
  <c r="M112" i="28" s="1"/>
  <c r="P112" i="28" s="1"/>
  <c r="J94" i="28"/>
  <c r="L94" i="28" s="1"/>
  <c r="M94" i="28" s="1"/>
  <c r="P94" i="28" s="1"/>
  <c r="J95" i="28"/>
  <c r="L95" i="28" s="1"/>
  <c r="M95" i="28" s="1"/>
  <c r="P95" i="28" s="1"/>
  <c r="J102" i="28"/>
  <c r="L102" i="28" s="1"/>
  <c r="M102" i="28" s="1"/>
  <c r="P102" i="28" s="1"/>
  <c r="J103" i="28"/>
  <c r="L103" i="28" s="1"/>
  <c r="M103" i="28" s="1"/>
  <c r="P103" i="28" s="1"/>
  <c r="J69" i="28"/>
  <c r="L69" i="28" s="1"/>
  <c r="M69" i="28" s="1"/>
  <c r="P69" i="28" s="1"/>
  <c r="J70" i="28"/>
  <c r="L70" i="28" s="1"/>
  <c r="M70" i="28" s="1"/>
  <c r="P70" i="28" s="1"/>
  <c r="J71" i="28"/>
  <c r="L71" i="28" s="1"/>
  <c r="M71" i="28" s="1"/>
  <c r="P71" i="28" s="1"/>
  <c r="J72" i="28"/>
  <c r="L72" i="28" s="1"/>
  <c r="M72" i="28" s="1"/>
  <c r="P72" i="28" s="1"/>
  <c r="J174" i="28"/>
  <c r="L174" i="28" s="1"/>
  <c r="M174" i="28" s="1"/>
  <c r="P174" i="28" s="1"/>
  <c r="J185" i="28"/>
  <c r="L185" i="28" s="1"/>
  <c r="M185" i="28" s="1"/>
  <c r="P185" i="28" s="1"/>
  <c r="J139" i="28"/>
  <c r="L139" i="28" s="1"/>
  <c r="M139" i="28" s="1"/>
  <c r="P139" i="28" s="1"/>
  <c r="J152" i="28"/>
  <c r="L152" i="28" s="1"/>
  <c r="M152" i="28" s="1"/>
  <c r="P152" i="28" s="1"/>
  <c r="J137" i="28"/>
  <c r="L137" i="28" s="1"/>
  <c r="M137" i="28" s="1"/>
  <c r="P137" i="28" s="1"/>
  <c r="J117" i="28"/>
  <c r="L117" i="28" s="1"/>
  <c r="M117" i="28" s="1"/>
  <c r="P117" i="28" s="1"/>
  <c r="J88" i="28"/>
  <c r="L88" i="28" s="1"/>
  <c r="M88" i="28" s="1"/>
  <c r="P88" i="28" s="1"/>
  <c r="J73" i="28"/>
  <c r="L73" i="28" s="1"/>
  <c r="M73" i="28" s="1"/>
  <c r="P73" i="28" s="1"/>
  <c r="J75" i="28"/>
  <c r="L75" i="28" s="1"/>
  <c r="M75" i="28" s="1"/>
  <c r="P75" i="28" s="1"/>
  <c r="J77" i="28"/>
  <c r="L77" i="28" s="1"/>
  <c r="M77" i="28" s="1"/>
  <c r="P77" i="28" s="1"/>
  <c r="J78" i="28"/>
  <c r="L78" i="28" s="1"/>
  <c r="M78" i="28" s="1"/>
  <c r="P78" i="28" s="1"/>
  <c r="J79" i="28"/>
  <c r="L79" i="28" s="1"/>
  <c r="M79" i="28" s="1"/>
  <c r="P79" i="28" s="1"/>
  <c r="J80" i="28"/>
  <c r="L80" i="28" s="1"/>
  <c r="M80" i="28" s="1"/>
  <c r="P80" i="28" s="1"/>
  <c r="J62" i="28"/>
  <c r="L62" i="28" s="1"/>
  <c r="M62" i="28" s="1"/>
  <c r="P62" i="28" s="1"/>
  <c r="V38" i="28"/>
  <c r="V42" i="28"/>
  <c r="X42" i="28" s="1"/>
  <c r="Y42" i="28" s="1"/>
  <c r="V46" i="28"/>
  <c r="X46" i="28" s="1"/>
  <c r="Y46" i="28" s="1"/>
  <c r="V50" i="28"/>
  <c r="X50" i="28" s="1"/>
  <c r="Y50" i="28" s="1"/>
  <c r="V54" i="28"/>
  <c r="V37" i="28"/>
  <c r="X37" i="28" s="1"/>
  <c r="Y37" i="28" s="1"/>
  <c r="J200" i="28"/>
  <c r="L200" i="28" s="1"/>
  <c r="M200" i="28" s="1"/>
  <c r="P200" i="28" s="1"/>
  <c r="J182" i="28"/>
  <c r="L182" i="28" s="1"/>
  <c r="M182" i="28" s="1"/>
  <c r="P182" i="28" s="1"/>
  <c r="J153" i="28"/>
  <c r="L153" i="28" s="1"/>
  <c r="M153" i="28" s="1"/>
  <c r="P153" i="28" s="1"/>
  <c r="J118" i="28"/>
  <c r="L118" i="28" s="1"/>
  <c r="M118" i="28" s="1"/>
  <c r="P118" i="28" s="1"/>
  <c r="J131" i="28"/>
  <c r="L131" i="28" s="1"/>
  <c r="M131" i="28" s="1"/>
  <c r="P131" i="28" s="1"/>
  <c r="J96" i="28"/>
  <c r="L96" i="28" s="1"/>
  <c r="M96" i="28" s="1"/>
  <c r="P96" i="28" s="1"/>
  <c r="J87" i="28"/>
  <c r="L87" i="28" s="1"/>
  <c r="M87" i="28" s="1"/>
  <c r="P87" i="28" s="1"/>
  <c r="J65" i="28"/>
  <c r="L65" i="28" s="1"/>
  <c r="M65" i="28" s="1"/>
  <c r="P65" i="28" s="1"/>
  <c r="J67" i="28"/>
  <c r="L67" i="28" s="1"/>
  <c r="M67" i="28" s="1"/>
  <c r="P67" i="28" s="1"/>
  <c r="V39" i="28"/>
  <c r="X39" i="28" s="1"/>
  <c r="Y39" i="28" s="1"/>
  <c r="V43" i="28"/>
  <c r="X43" i="28" s="1"/>
  <c r="Y43" i="28" s="1"/>
  <c r="V47" i="28"/>
  <c r="X47" i="28" s="1"/>
  <c r="Y47" i="28" s="1"/>
  <c r="V51" i="28"/>
  <c r="X51" i="28" s="1"/>
  <c r="Y51" i="28" s="1"/>
  <c r="V55" i="28"/>
  <c r="X55" i="28" s="1"/>
  <c r="Y55" i="28" s="1"/>
  <c r="J201" i="28"/>
  <c r="L201" i="28" s="1"/>
  <c r="M201" i="28" s="1"/>
  <c r="P201" i="28" s="1"/>
  <c r="J208" i="28"/>
  <c r="L208" i="28" s="1"/>
  <c r="M208" i="28" s="1"/>
  <c r="P208" i="28" s="1"/>
  <c r="J169" i="28"/>
  <c r="L169" i="28" s="1"/>
  <c r="M169" i="28" s="1"/>
  <c r="P169" i="28" s="1"/>
  <c r="J154" i="28"/>
  <c r="L154" i="28" s="1"/>
  <c r="M154" i="28" s="1"/>
  <c r="P154" i="28" s="1"/>
  <c r="J115" i="28"/>
  <c r="L115" i="28" s="1"/>
  <c r="M115" i="28" s="1"/>
  <c r="P115" i="28" s="1"/>
  <c r="J132" i="28"/>
  <c r="L132" i="28" s="1"/>
  <c r="M132" i="28" s="1"/>
  <c r="P132" i="28" s="1"/>
  <c r="J93" i="28"/>
  <c r="L93" i="28" s="1"/>
  <c r="M93" i="28" s="1"/>
  <c r="P93" i="28" s="1"/>
  <c r="J104" i="28"/>
  <c r="L104" i="28" s="1"/>
  <c r="M104" i="28" s="1"/>
  <c r="P104" i="28" s="1"/>
  <c r="J74" i="28"/>
  <c r="L74" i="28" s="1"/>
  <c r="M74" i="28" s="1"/>
  <c r="P74" i="28" s="1"/>
  <c r="J76" i="28"/>
  <c r="L76" i="28" s="1"/>
  <c r="M76" i="28" s="1"/>
  <c r="P76" i="28" s="1"/>
  <c r="V40" i="28"/>
  <c r="X40" i="28" s="1"/>
  <c r="Y40" i="28" s="1"/>
  <c r="V44" i="28"/>
  <c r="X44" i="28" s="1"/>
  <c r="Y44" i="28" s="1"/>
  <c r="V48" i="28"/>
  <c r="X48" i="28" s="1"/>
  <c r="Y48" i="28" s="1"/>
  <c r="V52" i="28"/>
  <c r="X52" i="28" s="1"/>
  <c r="Y52" i="28" s="1"/>
  <c r="V56" i="28"/>
  <c r="X56" i="28" s="1"/>
  <c r="Y56" i="28" s="1"/>
  <c r="J209" i="28"/>
  <c r="L209" i="28" s="1"/>
  <c r="M209" i="28" s="1"/>
  <c r="P209" i="28" s="1"/>
  <c r="J166" i="28"/>
  <c r="L166" i="28" s="1"/>
  <c r="M166" i="28" s="1"/>
  <c r="P166" i="28" s="1"/>
  <c r="J177" i="28"/>
  <c r="L177" i="28" s="1"/>
  <c r="M177" i="28" s="1"/>
  <c r="P177" i="28" s="1"/>
  <c r="J138" i="28"/>
  <c r="L138" i="28" s="1"/>
  <c r="M138" i="28" s="1"/>
  <c r="P138" i="28" s="1"/>
  <c r="J155" i="28"/>
  <c r="L155" i="28" s="1"/>
  <c r="M155" i="28" s="1"/>
  <c r="P155" i="28" s="1"/>
  <c r="J116" i="28"/>
  <c r="L116" i="28" s="1"/>
  <c r="M116" i="28" s="1"/>
  <c r="P116" i="28" s="1"/>
  <c r="J101" i="28"/>
  <c r="L101" i="28" s="1"/>
  <c r="M101" i="28" s="1"/>
  <c r="P101" i="28" s="1"/>
  <c r="J66" i="28"/>
  <c r="L66" i="28" s="1"/>
  <c r="M66" i="28" s="1"/>
  <c r="P66" i="28" s="1"/>
  <c r="J68" i="28"/>
  <c r="L68" i="28" s="1"/>
  <c r="M68" i="28" s="1"/>
  <c r="P68" i="28" s="1"/>
  <c r="J81" i="28"/>
  <c r="L81" i="28" s="1"/>
  <c r="M81" i="28" s="1"/>
  <c r="P81" i="28" s="1"/>
  <c r="J82" i="28"/>
  <c r="L82" i="28" s="1"/>
  <c r="M82" i="28" s="1"/>
  <c r="P82" i="28" s="1"/>
  <c r="V41" i="28"/>
  <c r="X41" i="28" s="1"/>
  <c r="Y41" i="28" s="1"/>
  <c r="V45" i="28"/>
  <c r="X45" i="28" s="1"/>
  <c r="Y45" i="28" s="1"/>
  <c r="V49" i="28"/>
  <c r="X49" i="28" s="1"/>
  <c r="Y49" i="28" s="1"/>
  <c r="V53" i="28"/>
  <c r="X53" i="28" s="1"/>
  <c r="Y53" i="28" s="1"/>
  <c r="P122" i="28"/>
  <c r="P128" i="28"/>
  <c r="P178" i="28"/>
  <c r="P151" i="28"/>
  <c r="P207" i="28"/>
  <c r="T47" i="28"/>
  <c r="T39" i="28"/>
  <c r="T49" i="28"/>
  <c r="T42" i="28"/>
  <c r="T46" i="28"/>
  <c r="J177" i="24"/>
  <c r="L177" i="24" s="1"/>
  <c r="M177" i="24" s="1"/>
  <c r="P177" i="24" s="1"/>
  <c r="J182" i="24"/>
  <c r="L182" i="24" s="1"/>
  <c r="M182" i="24" s="1"/>
  <c r="P182" i="24" s="1"/>
  <c r="J185" i="24"/>
  <c r="L185" i="24" s="1"/>
  <c r="M185" i="24" s="1"/>
  <c r="P185" i="24" s="1"/>
  <c r="J190" i="24"/>
  <c r="L190" i="24" s="1"/>
  <c r="M190" i="24" s="1"/>
  <c r="P190" i="24" s="1"/>
  <c r="J193" i="24"/>
  <c r="L193" i="24" s="1"/>
  <c r="M193" i="24" s="1"/>
  <c r="P193" i="24" s="1"/>
  <c r="J176" i="24"/>
  <c r="L176" i="24" s="1"/>
  <c r="M176" i="24" s="1"/>
  <c r="P176" i="24" s="1"/>
  <c r="J162" i="24"/>
  <c r="L162" i="24" s="1"/>
  <c r="M162" i="24" s="1"/>
  <c r="P162" i="24" s="1"/>
  <c r="J163" i="24"/>
  <c r="L163" i="24" s="1"/>
  <c r="M163" i="24" s="1"/>
  <c r="P163" i="24" s="1"/>
  <c r="J170" i="24"/>
  <c r="L170" i="24" s="1"/>
  <c r="M170" i="24" s="1"/>
  <c r="P170" i="24" s="1"/>
  <c r="J171" i="24"/>
  <c r="L171" i="24" s="1"/>
  <c r="M171" i="24" s="1"/>
  <c r="P171" i="24" s="1"/>
  <c r="J155" i="24"/>
  <c r="L155" i="24" s="1"/>
  <c r="M155" i="24" s="1"/>
  <c r="P155" i="24" s="1"/>
  <c r="J138" i="24"/>
  <c r="L138" i="24" s="1"/>
  <c r="M138" i="24" s="1"/>
  <c r="P138" i="24" s="1"/>
  <c r="J139" i="24"/>
  <c r="L139" i="24" s="1"/>
  <c r="M139" i="24" s="1"/>
  <c r="P139" i="24" s="1"/>
  <c r="J146" i="24"/>
  <c r="L146" i="24" s="1"/>
  <c r="M146" i="24" s="1"/>
  <c r="P146" i="24" s="1"/>
  <c r="J147" i="24"/>
  <c r="L147" i="24" s="1"/>
  <c r="M147" i="24" s="1"/>
  <c r="P147" i="24" s="1"/>
  <c r="J131" i="24"/>
  <c r="L131" i="24" s="1"/>
  <c r="M131" i="24" s="1"/>
  <c r="P131" i="24" s="1"/>
  <c r="J116" i="24"/>
  <c r="L116" i="24" s="1"/>
  <c r="M116" i="24" s="1"/>
  <c r="P116" i="24" s="1"/>
  <c r="J117" i="24"/>
  <c r="L117" i="24" s="1"/>
  <c r="M117" i="24" s="1"/>
  <c r="P117" i="24" s="1"/>
  <c r="J124" i="24"/>
  <c r="L124" i="24" s="1"/>
  <c r="M124" i="24" s="1"/>
  <c r="P124" i="24" s="1"/>
  <c r="J125" i="24"/>
  <c r="L125" i="24" s="1"/>
  <c r="M125" i="24" s="1"/>
  <c r="P125" i="24" s="1"/>
  <c r="J109" i="24"/>
  <c r="L109" i="24" s="1"/>
  <c r="M109" i="24" s="1"/>
  <c r="P109" i="24" s="1"/>
  <c r="J92" i="24"/>
  <c r="L92" i="24" s="1"/>
  <c r="M92" i="24" s="1"/>
  <c r="P92" i="24" s="1"/>
  <c r="J93" i="24"/>
  <c r="L93" i="24" s="1"/>
  <c r="M93" i="24" s="1"/>
  <c r="P93" i="24" s="1"/>
  <c r="J100" i="24"/>
  <c r="L100" i="24" s="1"/>
  <c r="M100" i="24" s="1"/>
  <c r="P100" i="24" s="1"/>
  <c r="J101" i="24"/>
  <c r="L101" i="24" s="1"/>
  <c r="M101" i="24" s="1"/>
  <c r="P101" i="24" s="1"/>
  <c r="J85" i="24"/>
  <c r="L85" i="24" s="1"/>
  <c r="M85" i="24" s="1"/>
  <c r="P85" i="24" s="1"/>
  <c r="J64" i="24"/>
  <c r="L64" i="24" s="1"/>
  <c r="M64" i="24" s="1"/>
  <c r="P64" i="24" s="1"/>
  <c r="J65" i="24"/>
  <c r="L65" i="24" s="1"/>
  <c r="M65" i="24" s="1"/>
  <c r="P65" i="24" s="1"/>
  <c r="J66" i="24"/>
  <c r="L66" i="24" s="1"/>
  <c r="M66" i="24" s="1"/>
  <c r="P66" i="24" s="1"/>
  <c r="J67" i="24"/>
  <c r="L67" i="24" s="1"/>
  <c r="M67" i="24" s="1"/>
  <c r="P67" i="24" s="1"/>
  <c r="J179" i="24"/>
  <c r="L179" i="24" s="1"/>
  <c r="M179" i="24" s="1"/>
  <c r="P179" i="24" s="1"/>
  <c r="J180" i="24"/>
  <c r="L180" i="24" s="1"/>
  <c r="M180" i="24" s="1"/>
  <c r="P180" i="24" s="1"/>
  <c r="J187" i="24"/>
  <c r="L187" i="24" s="1"/>
  <c r="M187" i="24" s="1"/>
  <c r="P187" i="24" s="1"/>
  <c r="J188" i="24"/>
  <c r="L188" i="24" s="1"/>
  <c r="M188" i="24" s="1"/>
  <c r="P188" i="24" s="1"/>
  <c r="J156" i="24"/>
  <c r="L156" i="24" s="1"/>
  <c r="M156" i="24" s="1"/>
  <c r="P156" i="24" s="1"/>
  <c r="J161" i="24"/>
  <c r="L161" i="24" s="1"/>
  <c r="M161" i="24" s="1"/>
  <c r="P161" i="24" s="1"/>
  <c r="J164" i="24"/>
  <c r="L164" i="24" s="1"/>
  <c r="M164" i="24" s="1"/>
  <c r="P164" i="24" s="1"/>
  <c r="J169" i="24"/>
  <c r="L169" i="24" s="1"/>
  <c r="M169" i="24" s="1"/>
  <c r="P169" i="24" s="1"/>
  <c r="J132" i="24"/>
  <c r="L132" i="24" s="1"/>
  <c r="M132" i="24" s="1"/>
  <c r="P132" i="24" s="1"/>
  <c r="J137" i="24"/>
  <c r="L137" i="24" s="1"/>
  <c r="M137" i="24" s="1"/>
  <c r="P137" i="24" s="1"/>
  <c r="J140" i="24"/>
  <c r="L140" i="24" s="1"/>
  <c r="M140" i="24" s="1"/>
  <c r="P140" i="24" s="1"/>
  <c r="J145" i="24"/>
  <c r="L145" i="24" s="1"/>
  <c r="M145" i="24" s="1"/>
  <c r="P145" i="24" s="1"/>
  <c r="J148" i="24"/>
  <c r="L148" i="24" s="1"/>
  <c r="M148" i="24" s="1"/>
  <c r="P148" i="24" s="1"/>
  <c r="J110" i="24"/>
  <c r="L110" i="24" s="1"/>
  <c r="M110" i="24" s="1"/>
  <c r="P110" i="24" s="1"/>
  <c r="J115" i="24"/>
  <c r="L115" i="24" s="1"/>
  <c r="M115" i="24" s="1"/>
  <c r="P115" i="24" s="1"/>
  <c r="J118" i="24"/>
  <c r="L118" i="24" s="1"/>
  <c r="M118" i="24" s="1"/>
  <c r="P118" i="24" s="1"/>
  <c r="J123" i="24"/>
  <c r="L123" i="24" s="1"/>
  <c r="M123" i="24" s="1"/>
  <c r="P123" i="24" s="1"/>
  <c r="J126" i="24"/>
  <c r="L126" i="24" s="1"/>
  <c r="M126" i="24" s="1"/>
  <c r="P126" i="24" s="1"/>
  <c r="J86" i="24"/>
  <c r="L86" i="24" s="1"/>
  <c r="M86" i="24" s="1"/>
  <c r="P86" i="24" s="1"/>
  <c r="J91" i="24"/>
  <c r="L91" i="24" s="1"/>
  <c r="M91" i="24" s="1"/>
  <c r="P91" i="24" s="1"/>
  <c r="J94" i="24"/>
  <c r="L94" i="24" s="1"/>
  <c r="M94" i="24" s="1"/>
  <c r="P94" i="24" s="1"/>
  <c r="J178" i="24"/>
  <c r="L178" i="24" s="1"/>
  <c r="M178" i="24" s="1"/>
  <c r="P178" i="24" s="1"/>
  <c r="J181" i="24"/>
  <c r="L181" i="24" s="1"/>
  <c r="M181" i="24" s="1"/>
  <c r="P181" i="24" s="1"/>
  <c r="J186" i="24"/>
  <c r="L186" i="24" s="1"/>
  <c r="M186" i="24" s="1"/>
  <c r="P186" i="24" s="1"/>
  <c r="J189" i="24"/>
  <c r="L189" i="24" s="1"/>
  <c r="M189" i="24" s="1"/>
  <c r="P189" i="24" s="1"/>
  <c r="J158" i="24"/>
  <c r="L158" i="24" s="1"/>
  <c r="M158" i="24" s="1"/>
  <c r="P158" i="24" s="1"/>
  <c r="J159" i="24"/>
  <c r="L159" i="24" s="1"/>
  <c r="M159" i="24" s="1"/>
  <c r="P159" i="24" s="1"/>
  <c r="J166" i="24"/>
  <c r="L166" i="24" s="1"/>
  <c r="M166" i="24" s="1"/>
  <c r="P166" i="24" s="1"/>
  <c r="J167" i="24"/>
  <c r="L167" i="24" s="1"/>
  <c r="M167" i="24" s="1"/>
  <c r="P167" i="24" s="1"/>
  <c r="J134" i="24"/>
  <c r="L134" i="24" s="1"/>
  <c r="M134" i="24" s="1"/>
  <c r="P134" i="24" s="1"/>
  <c r="J135" i="24"/>
  <c r="L135" i="24" s="1"/>
  <c r="M135" i="24" s="1"/>
  <c r="P135" i="24" s="1"/>
  <c r="J142" i="24"/>
  <c r="L142" i="24" s="1"/>
  <c r="M142" i="24" s="1"/>
  <c r="P142" i="24" s="1"/>
  <c r="J143" i="24"/>
  <c r="L143" i="24" s="1"/>
  <c r="M143" i="24" s="1"/>
  <c r="P143" i="24" s="1"/>
  <c r="J150" i="24"/>
  <c r="L150" i="24" s="1"/>
  <c r="M150" i="24" s="1"/>
  <c r="P150" i="24" s="1"/>
  <c r="J112" i="24"/>
  <c r="L112" i="24" s="1"/>
  <c r="M112" i="24" s="1"/>
  <c r="P112" i="24" s="1"/>
  <c r="J113" i="24"/>
  <c r="L113" i="24" s="1"/>
  <c r="M113" i="24" s="1"/>
  <c r="P113" i="24" s="1"/>
  <c r="J120" i="24"/>
  <c r="L120" i="24" s="1"/>
  <c r="M120" i="24" s="1"/>
  <c r="P120" i="24" s="1"/>
  <c r="J121" i="24"/>
  <c r="L121" i="24" s="1"/>
  <c r="M121" i="24" s="1"/>
  <c r="P121" i="24" s="1"/>
  <c r="J88" i="24"/>
  <c r="L88" i="24" s="1"/>
  <c r="M88" i="24" s="1"/>
  <c r="P88" i="24" s="1"/>
  <c r="J89" i="24"/>
  <c r="L89" i="24" s="1"/>
  <c r="M89" i="24" s="1"/>
  <c r="P89" i="24" s="1"/>
  <c r="J96" i="24"/>
  <c r="L96" i="24" s="1"/>
  <c r="M96" i="24" s="1"/>
  <c r="P96" i="24" s="1"/>
  <c r="J97" i="24"/>
  <c r="L97" i="24" s="1"/>
  <c r="M97" i="24" s="1"/>
  <c r="P97" i="24" s="1"/>
  <c r="J104" i="24"/>
  <c r="L104" i="24" s="1"/>
  <c r="M104" i="24" s="1"/>
  <c r="P104" i="24" s="1"/>
  <c r="J184" i="24"/>
  <c r="L184" i="24" s="1"/>
  <c r="M184" i="24" s="1"/>
  <c r="P184" i="24" s="1"/>
  <c r="J191" i="24"/>
  <c r="L191" i="24" s="1"/>
  <c r="M191" i="24" s="1"/>
  <c r="P191" i="24" s="1"/>
  <c r="J136" i="24"/>
  <c r="L136" i="24" s="1"/>
  <c r="M136" i="24" s="1"/>
  <c r="P136" i="24" s="1"/>
  <c r="J119" i="24"/>
  <c r="L119" i="24" s="1"/>
  <c r="M119" i="24" s="1"/>
  <c r="P119" i="24" s="1"/>
  <c r="J87" i="24"/>
  <c r="L87" i="24" s="1"/>
  <c r="M87" i="24" s="1"/>
  <c r="P87" i="24" s="1"/>
  <c r="J98" i="24"/>
  <c r="L98" i="24" s="1"/>
  <c r="M98" i="24" s="1"/>
  <c r="P98" i="24" s="1"/>
  <c r="J102" i="24"/>
  <c r="L102" i="24" s="1"/>
  <c r="M102" i="24" s="1"/>
  <c r="P102" i="24" s="1"/>
  <c r="J62" i="24"/>
  <c r="L62" i="24" s="1"/>
  <c r="M62" i="24" s="1"/>
  <c r="P62" i="24" s="1"/>
  <c r="J72" i="24"/>
  <c r="L72" i="24" s="1"/>
  <c r="M72" i="24" s="1"/>
  <c r="P72" i="24" s="1"/>
  <c r="J73" i="24"/>
  <c r="L73" i="24" s="1"/>
  <c r="M73" i="24" s="1"/>
  <c r="P73" i="24" s="1"/>
  <c r="J74" i="24"/>
  <c r="L74" i="24" s="1"/>
  <c r="M74" i="24" s="1"/>
  <c r="P74" i="24" s="1"/>
  <c r="J75" i="24"/>
  <c r="L75" i="24" s="1"/>
  <c r="M75" i="24" s="1"/>
  <c r="P75" i="24" s="1"/>
  <c r="J192" i="24"/>
  <c r="L192" i="24" s="1"/>
  <c r="M192" i="24" s="1"/>
  <c r="P192" i="24" s="1"/>
  <c r="J160" i="24"/>
  <c r="L160" i="24" s="1"/>
  <c r="M160" i="24" s="1"/>
  <c r="P160" i="24" s="1"/>
  <c r="J133" i="24"/>
  <c r="L133" i="24" s="1"/>
  <c r="M133" i="24" s="1"/>
  <c r="P133" i="24" s="1"/>
  <c r="J144" i="24"/>
  <c r="L144" i="24" s="1"/>
  <c r="M144" i="24" s="1"/>
  <c r="P144" i="24" s="1"/>
  <c r="J127" i="24"/>
  <c r="L127" i="24" s="1"/>
  <c r="M127" i="24" s="1"/>
  <c r="P127" i="24" s="1"/>
  <c r="J95" i="24"/>
  <c r="L95" i="24" s="1"/>
  <c r="M95" i="24" s="1"/>
  <c r="P95" i="24" s="1"/>
  <c r="J69" i="24"/>
  <c r="L69" i="24" s="1"/>
  <c r="M69" i="24" s="1"/>
  <c r="P69" i="24" s="1"/>
  <c r="J71" i="24"/>
  <c r="L71" i="24" s="1"/>
  <c r="M71" i="24" s="1"/>
  <c r="P71" i="24" s="1"/>
  <c r="J157" i="24"/>
  <c r="L157" i="24" s="1"/>
  <c r="M157" i="24" s="1"/>
  <c r="P157" i="24" s="1"/>
  <c r="J168" i="24"/>
  <c r="L168" i="24" s="1"/>
  <c r="M168" i="24" s="1"/>
  <c r="P168" i="24" s="1"/>
  <c r="J141" i="24"/>
  <c r="L141" i="24" s="1"/>
  <c r="M141" i="24" s="1"/>
  <c r="P141" i="24" s="1"/>
  <c r="J114" i="24"/>
  <c r="L114" i="24" s="1"/>
  <c r="M114" i="24" s="1"/>
  <c r="P114" i="24" s="1"/>
  <c r="J99" i="24"/>
  <c r="L99" i="24" s="1"/>
  <c r="M99" i="24" s="1"/>
  <c r="P99" i="24" s="1"/>
  <c r="J63" i="24"/>
  <c r="L63" i="24" s="1"/>
  <c r="M63" i="24" s="1"/>
  <c r="P63" i="24" s="1"/>
  <c r="J80" i="24"/>
  <c r="L80" i="24" s="1"/>
  <c r="M80" i="24" s="1"/>
  <c r="P80" i="24" s="1"/>
  <c r="J149" i="24"/>
  <c r="L149" i="24" s="1"/>
  <c r="M149" i="24" s="1"/>
  <c r="P149" i="24" s="1"/>
  <c r="J122" i="24"/>
  <c r="L122" i="24" s="1"/>
  <c r="M122" i="24" s="1"/>
  <c r="P122" i="24" s="1"/>
  <c r="J103" i="24"/>
  <c r="L103" i="24" s="1"/>
  <c r="M103" i="24" s="1"/>
  <c r="P103" i="24" s="1"/>
  <c r="J68" i="24"/>
  <c r="L68" i="24" s="1"/>
  <c r="M68" i="24" s="1"/>
  <c r="P68" i="24" s="1"/>
  <c r="J78" i="24"/>
  <c r="L78" i="24" s="1"/>
  <c r="M78" i="24" s="1"/>
  <c r="P78" i="24" s="1"/>
  <c r="J165" i="24"/>
  <c r="L165" i="24" s="1"/>
  <c r="M165" i="24" s="1"/>
  <c r="P165" i="24" s="1"/>
  <c r="J111" i="24"/>
  <c r="L111" i="24" s="1"/>
  <c r="M111" i="24" s="1"/>
  <c r="P111" i="24" s="1"/>
  <c r="J70" i="24"/>
  <c r="L70" i="24" s="1"/>
  <c r="M70" i="24" s="1"/>
  <c r="P70" i="24" s="1"/>
  <c r="J79" i="24"/>
  <c r="L79" i="24" s="1"/>
  <c r="M79" i="24" s="1"/>
  <c r="P79" i="24" s="1"/>
  <c r="J76" i="24"/>
  <c r="L76" i="24" s="1"/>
  <c r="M76" i="24" s="1"/>
  <c r="P76" i="24" s="1"/>
  <c r="J90" i="24"/>
  <c r="L90" i="24" s="1"/>
  <c r="M90" i="24" s="1"/>
  <c r="P90" i="24" s="1"/>
  <c r="J77" i="24"/>
  <c r="L77" i="24" s="1"/>
  <c r="M77" i="24" s="1"/>
  <c r="P77" i="24" s="1"/>
  <c r="J61" i="24"/>
  <c r="L61" i="24" s="1"/>
  <c r="M61" i="24" s="1"/>
  <c r="P61" i="24" s="1"/>
  <c r="J183" i="24"/>
  <c r="L183" i="24" s="1"/>
  <c r="M183" i="24" s="1"/>
  <c r="P183" i="24" s="1"/>
  <c r="I177" i="9"/>
  <c r="K177" i="9" s="1"/>
  <c r="L177" i="9" s="1"/>
  <c r="O177" i="9" s="1"/>
  <c r="I178" i="9"/>
  <c r="K178" i="9" s="1"/>
  <c r="L178" i="9" s="1"/>
  <c r="O178" i="9" s="1"/>
  <c r="I191" i="9"/>
  <c r="K191" i="9" s="1"/>
  <c r="L191" i="9" s="1"/>
  <c r="O191" i="9" s="1"/>
  <c r="I192" i="9"/>
  <c r="K192" i="9" s="1"/>
  <c r="L192" i="9" s="1"/>
  <c r="O192" i="9" s="1"/>
  <c r="I193" i="9"/>
  <c r="K193" i="9" s="1"/>
  <c r="L193" i="9" s="1"/>
  <c r="O193" i="9" s="1"/>
  <c r="I156" i="9"/>
  <c r="K156" i="9" s="1"/>
  <c r="L156" i="9" s="1"/>
  <c r="O156" i="9" s="1"/>
  <c r="I161" i="9"/>
  <c r="K161" i="9" s="1"/>
  <c r="L161" i="9" s="1"/>
  <c r="O161" i="9" s="1"/>
  <c r="I164" i="9"/>
  <c r="K164" i="9" s="1"/>
  <c r="L164" i="9" s="1"/>
  <c r="O164" i="9" s="1"/>
  <c r="I169" i="9"/>
  <c r="K169" i="9" s="1"/>
  <c r="L169" i="9" s="1"/>
  <c r="O169" i="9" s="1"/>
  <c r="I134" i="9"/>
  <c r="K134" i="9" s="1"/>
  <c r="L134" i="9" s="1"/>
  <c r="O134" i="9" s="1"/>
  <c r="I135" i="9"/>
  <c r="K135" i="9" s="1"/>
  <c r="L135" i="9" s="1"/>
  <c r="O135" i="9" s="1"/>
  <c r="I142" i="9"/>
  <c r="K142" i="9" s="1"/>
  <c r="L142" i="9" s="1"/>
  <c r="O142" i="9" s="1"/>
  <c r="I143" i="9"/>
  <c r="K143" i="9" s="1"/>
  <c r="L143" i="9" s="1"/>
  <c r="O143" i="9" s="1"/>
  <c r="I150" i="9"/>
  <c r="K150" i="9" s="1"/>
  <c r="L150" i="9" s="1"/>
  <c r="O150" i="9" s="1"/>
  <c r="I120" i="9"/>
  <c r="K120" i="9" s="1"/>
  <c r="L120" i="9" s="1"/>
  <c r="O120" i="9" s="1"/>
  <c r="I121" i="9"/>
  <c r="K121" i="9" s="1"/>
  <c r="L121" i="9" s="1"/>
  <c r="O121" i="9" s="1"/>
  <c r="I122" i="9"/>
  <c r="K122" i="9" s="1"/>
  <c r="L122" i="9" s="1"/>
  <c r="O122" i="9" s="1"/>
  <c r="I123" i="9"/>
  <c r="K123" i="9" s="1"/>
  <c r="L123" i="9" s="1"/>
  <c r="O123" i="9" s="1"/>
  <c r="I109" i="9"/>
  <c r="K109" i="9" s="1"/>
  <c r="L109" i="9" s="1"/>
  <c r="O109" i="9" s="1"/>
  <c r="I92" i="9"/>
  <c r="K92" i="9" s="1"/>
  <c r="L92" i="9" s="1"/>
  <c r="O92" i="9" s="1"/>
  <c r="I93" i="9"/>
  <c r="K93" i="9" s="1"/>
  <c r="L93" i="9" s="1"/>
  <c r="O93" i="9" s="1"/>
  <c r="I187" i="9"/>
  <c r="K187" i="9" s="1"/>
  <c r="L187" i="9" s="1"/>
  <c r="O187" i="9" s="1"/>
  <c r="I188" i="9"/>
  <c r="K188" i="9" s="1"/>
  <c r="L188" i="9" s="1"/>
  <c r="O188" i="9" s="1"/>
  <c r="I189" i="9"/>
  <c r="K189" i="9" s="1"/>
  <c r="L189" i="9" s="1"/>
  <c r="O189" i="9" s="1"/>
  <c r="I190" i="9"/>
  <c r="K190" i="9" s="1"/>
  <c r="L190" i="9" s="1"/>
  <c r="O190" i="9" s="1"/>
  <c r="I158" i="9"/>
  <c r="K158" i="9" s="1"/>
  <c r="L158" i="9" s="1"/>
  <c r="O158" i="9" s="1"/>
  <c r="I159" i="9"/>
  <c r="K159" i="9" s="1"/>
  <c r="L159" i="9" s="1"/>
  <c r="O159" i="9" s="1"/>
  <c r="I166" i="9"/>
  <c r="K166" i="9" s="1"/>
  <c r="L166" i="9" s="1"/>
  <c r="O166" i="9" s="1"/>
  <c r="I167" i="9"/>
  <c r="K167" i="9" s="1"/>
  <c r="L167" i="9" s="1"/>
  <c r="O167" i="9" s="1"/>
  <c r="I133" i="9"/>
  <c r="K133" i="9" s="1"/>
  <c r="L133" i="9" s="1"/>
  <c r="O133" i="9" s="1"/>
  <c r="I136" i="9"/>
  <c r="K136" i="9" s="1"/>
  <c r="L136" i="9" s="1"/>
  <c r="O136" i="9" s="1"/>
  <c r="I141" i="9"/>
  <c r="K141" i="9" s="1"/>
  <c r="L141" i="9" s="1"/>
  <c r="O141" i="9" s="1"/>
  <c r="I144" i="9"/>
  <c r="K144" i="9" s="1"/>
  <c r="L144" i="9" s="1"/>
  <c r="O144" i="9" s="1"/>
  <c r="I149" i="9"/>
  <c r="K149" i="9" s="1"/>
  <c r="L149" i="9" s="1"/>
  <c r="O149" i="9" s="1"/>
  <c r="I116" i="9"/>
  <c r="K116" i="9" s="1"/>
  <c r="L116" i="9" s="1"/>
  <c r="O116" i="9" s="1"/>
  <c r="I117" i="9"/>
  <c r="K117" i="9" s="1"/>
  <c r="L117" i="9" s="1"/>
  <c r="O117" i="9" s="1"/>
  <c r="I118" i="9"/>
  <c r="K118" i="9" s="1"/>
  <c r="L118" i="9" s="1"/>
  <c r="O118" i="9" s="1"/>
  <c r="I119" i="9"/>
  <c r="K119" i="9" s="1"/>
  <c r="L119" i="9" s="1"/>
  <c r="O119" i="9" s="1"/>
  <c r="I86" i="9"/>
  <c r="K86" i="9" s="1"/>
  <c r="L86" i="9" s="1"/>
  <c r="O86" i="9" s="1"/>
  <c r="I91" i="9"/>
  <c r="K91" i="9" s="1"/>
  <c r="L91" i="9" s="1"/>
  <c r="O91" i="9" s="1"/>
  <c r="I94" i="9"/>
  <c r="K94" i="9" s="1"/>
  <c r="L94" i="9" s="1"/>
  <c r="O94" i="9" s="1"/>
  <c r="I183" i="9"/>
  <c r="K183" i="9" s="1"/>
  <c r="L183" i="9" s="1"/>
  <c r="O183" i="9" s="1"/>
  <c r="I184" i="9"/>
  <c r="K184" i="9" s="1"/>
  <c r="L184" i="9" s="1"/>
  <c r="O184" i="9" s="1"/>
  <c r="I185" i="9"/>
  <c r="K185" i="9" s="1"/>
  <c r="L185" i="9" s="1"/>
  <c r="O185" i="9" s="1"/>
  <c r="I186" i="9"/>
  <c r="K186" i="9" s="1"/>
  <c r="L186" i="9" s="1"/>
  <c r="O186" i="9" s="1"/>
  <c r="I157" i="9"/>
  <c r="K157" i="9" s="1"/>
  <c r="L157" i="9" s="1"/>
  <c r="O157" i="9" s="1"/>
  <c r="I160" i="9"/>
  <c r="K160" i="9" s="1"/>
  <c r="L160" i="9" s="1"/>
  <c r="O160" i="9" s="1"/>
  <c r="I165" i="9"/>
  <c r="K165" i="9" s="1"/>
  <c r="L165" i="9" s="1"/>
  <c r="O165" i="9" s="1"/>
  <c r="I168" i="9"/>
  <c r="K168" i="9" s="1"/>
  <c r="L168" i="9" s="1"/>
  <c r="O168" i="9" s="1"/>
  <c r="I155" i="9"/>
  <c r="K155" i="9" s="1"/>
  <c r="L155" i="9" s="1"/>
  <c r="O155" i="9" s="1"/>
  <c r="I138" i="9"/>
  <c r="K138" i="9" s="1"/>
  <c r="L138" i="9" s="1"/>
  <c r="O138" i="9" s="1"/>
  <c r="I139" i="9"/>
  <c r="K139" i="9" s="1"/>
  <c r="L139" i="9" s="1"/>
  <c r="O139" i="9" s="1"/>
  <c r="I146" i="9"/>
  <c r="K146" i="9" s="1"/>
  <c r="L146" i="9" s="1"/>
  <c r="O146" i="9" s="1"/>
  <c r="I147" i="9"/>
  <c r="K147" i="9" s="1"/>
  <c r="L147" i="9" s="1"/>
  <c r="O147" i="9" s="1"/>
  <c r="I131" i="9"/>
  <c r="K131" i="9" s="1"/>
  <c r="L131" i="9" s="1"/>
  <c r="O131" i="9" s="1"/>
  <c r="I112" i="9"/>
  <c r="K112" i="9" s="1"/>
  <c r="L112" i="9" s="1"/>
  <c r="O112" i="9" s="1"/>
  <c r="I113" i="9"/>
  <c r="K113" i="9" s="1"/>
  <c r="L113" i="9" s="1"/>
  <c r="O113" i="9" s="1"/>
  <c r="I114" i="9"/>
  <c r="K114" i="9" s="1"/>
  <c r="L114" i="9" s="1"/>
  <c r="O114" i="9" s="1"/>
  <c r="I115" i="9"/>
  <c r="K115" i="9" s="1"/>
  <c r="L115" i="9" s="1"/>
  <c r="O115" i="9" s="1"/>
  <c r="I88" i="9"/>
  <c r="K88" i="9" s="1"/>
  <c r="L88" i="9" s="1"/>
  <c r="O88" i="9" s="1"/>
  <c r="I89" i="9"/>
  <c r="K89" i="9" s="1"/>
  <c r="L89" i="9" s="1"/>
  <c r="O89" i="9" s="1"/>
  <c r="I182" i="9"/>
  <c r="K182" i="9" s="1"/>
  <c r="L182" i="9" s="1"/>
  <c r="O182" i="9" s="1"/>
  <c r="I176" i="9"/>
  <c r="K176" i="9" s="1"/>
  <c r="L176" i="9" s="1"/>
  <c r="O176" i="9" s="1"/>
  <c r="I163" i="9"/>
  <c r="K163" i="9" s="1"/>
  <c r="L163" i="9" s="1"/>
  <c r="O163" i="9" s="1"/>
  <c r="I170" i="9"/>
  <c r="K170" i="9" s="1"/>
  <c r="L170" i="9" s="1"/>
  <c r="O170" i="9" s="1"/>
  <c r="I140" i="9"/>
  <c r="K140" i="9" s="1"/>
  <c r="L140" i="9" s="1"/>
  <c r="O140" i="9" s="1"/>
  <c r="I126" i="9"/>
  <c r="K126" i="9" s="1"/>
  <c r="L126" i="9" s="1"/>
  <c r="O126" i="9" s="1"/>
  <c r="I87" i="9"/>
  <c r="K87" i="9" s="1"/>
  <c r="L87" i="9" s="1"/>
  <c r="O87" i="9" s="1"/>
  <c r="I100" i="9"/>
  <c r="K100" i="9" s="1"/>
  <c r="L100" i="9" s="1"/>
  <c r="O100" i="9" s="1"/>
  <c r="I101" i="9"/>
  <c r="K101" i="9" s="1"/>
  <c r="L101" i="9" s="1"/>
  <c r="O101" i="9" s="1"/>
  <c r="I85" i="9"/>
  <c r="K85" i="9" s="1"/>
  <c r="L85" i="9" s="1"/>
  <c r="O85" i="9" s="1"/>
  <c r="I65" i="9"/>
  <c r="K65" i="9" s="1"/>
  <c r="L65" i="9" s="1"/>
  <c r="O65" i="9" s="1"/>
  <c r="I68" i="9"/>
  <c r="K68" i="9" s="1"/>
  <c r="L68" i="9" s="1"/>
  <c r="O68" i="9" s="1"/>
  <c r="I73" i="9"/>
  <c r="K73" i="9" s="1"/>
  <c r="L73" i="9" s="1"/>
  <c r="O73" i="9" s="1"/>
  <c r="I76" i="9"/>
  <c r="K76" i="9" s="1"/>
  <c r="L76" i="9" s="1"/>
  <c r="O76" i="9" s="1"/>
  <c r="I179" i="9"/>
  <c r="K179" i="9" s="1"/>
  <c r="L179" i="9" s="1"/>
  <c r="O179" i="9" s="1"/>
  <c r="I171" i="9"/>
  <c r="K171" i="9" s="1"/>
  <c r="L171" i="9" s="1"/>
  <c r="O171" i="9" s="1"/>
  <c r="I137" i="9"/>
  <c r="K137" i="9" s="1"/>
  <c r="L137" i="9" s="1"/>
  <c r="O137" i="9" s="1"/>
  <c r="I148" i="9"/>
  <c r="K148" i="9" s="1"/>
  <c r="L148" i="9" s="1"/>
  <c r="O148" i="9" s="1"/>
  <c r="I110" i="9"/>
  <c r="K110" i="9" s="1"/>
  <c r="L110" i="9" s="1"/>
  <c r="O110" i="9" s="1"/>
  <c r="I127" i="9"/>
  <c r="K127" i="9" s="1"/>
  <c r="L127" i="9" s="1"/>
  <c r="O127" i="9" s="1"/>
  <c r="I99" i="9"/>
  <c r="K99" i="9" s="1"/>
  <c r="L99" i="9" s="1"/>
  <c r="O99" i="9" s="1"/>
  <c r="I102" i="9"/>
  <c r="K102" i="9" s="1"/>
  <c r="L102" i="9" s="1"/>
  <c r="O102" i="9" s="1"/>
  <c r="I62" i="9"/>
  <c r="K62" i="9" s="1"/>
  <c r="L62" i="9" s="1"/>
  <c r="O62" i="9" s="1"/>
  <c r="I63" i="9"/>
  <c r="K63" i="9" s="1"/>
  <c r="L63" i="9" s="1"/>
  <c r="O63" i="9" s="1"/>
  <c r="I70" i="9"/>
  <c r="K70" i="9" s="1"/>
  <c r="L70" i="9" s="1"/>
  <c r="O70" i="9" s="1"/>
  <c r="I71" i="9"/>
  <c r="K71" i="9" s="1"/>
  <c r="L71" i="9" s="1"/>
  <c r="O71" i="9" s="1"/>
  <c r="I78" i="9"/>
  <c r="K78" i="9" s="1"/>
  <c r="L78" i="9" s="1"/>
  <c r="O78" i="9" s="1"/>
  <c r="I79" i="9"/>
  <c r="K79" i="9" s="1"/>
  <c r="L79" i="9" s="1"/>
  <c r="O79" i="9" s="1"/>
  <c r="I61" i="9"/>
  <c r="K61" i="9" s="1"/>
  <c r="L61" i="9" s="1"/>
  <c r="O61" i="9" s="1"/>
  <c r="I180" i="9"/>
  <c r="K180" i="9" s="1"/>
  <c r="L180" i="9" s="1"/>
  <c r="O180" i="9" s="1"/>
  <c r="I145" i="9"/>
  <c r="K145" i="9" s="1"/>
  <c r="L145" i="9" s="1"/>
  <c r="O145" i="9" s="1"/>
  <c r="I111" i="9"/>
  <c r="K111" i="9" s="1"/>
  <c r="L111" i="9" s="1"/>
  <c r="O111" i="9" s="1"/>
  <c r="I124" i="9"/>
  <c r="K124" i="9" s="1"/>
  <c r="L124" i="9" s="1"/>
  <c r="O124" i="9" s="1"/>
  <c r="I96" i="9"/>
  <c r="K96" i="9" s="1"/>
  <c r="L96" i="9" s="1"/>
  <c r="O96" i="9" s="1"/>
  <c r="I97" i="9"/>
  <c r="K97" i="9" s="1"/>
  <c r="L97" i="9" s="1"/>
  <c r="O97" i="9" s="1"/>
  <c r="I104" i="9"/>
  <c r="K104" i="9" s="1"/>
  <c r="L104" i="9" s="1"/>
  <c r="O104" i="9" s="1"/>
  <c r="I64" i="9"/>
  <c r="K64" i="9" s="1"/>
  <c r="L64" i="9" s="1"/>
  <c r="O64" i="9" s="1"/>
  <c r="I69" i="9"/>
  <c r="K69" i="9" s="1"/>
  <c r="L69" i="9" s="1"/>
  <c r="O69" i="9" s="1"/>
  <c r="I72" i="9"/>
  <c r="K72" i="9" s="1"/>
  <c r="L72" i="9" s="1"/>
  <c r="O72" i="9" s="1"/>
  <c r="I77" i="9"/>
  <c r="K77" i="9" s="1"/>
  <c r="L77" i="9" s="1"/>
  <c r="O77" i="9" s="1"/>
  <c r="I80" i="9"/>
  <c r="K80" i="9" s="1"/>
  <c r="L80" i="9" s="1"/>
  <c r="O80" i="9" s="1"/>
  <c r="I181" i="9"/>
  <c r="K181" i="9" s="1"/>
  <c r="L181" i="9" s="1"/>
  <c r="O181" i="9" s="1"/>
  <c r="I132" i="9"/>
  <c r="K132" i="9" s="1"/>
  <c r="L132" i="9" s="1"/>
  <c r="O132" i="9" s="1"/>
  <c r="I75" i="9"/>
  <c r="K75" i="9" s="1"/>
  <c r="L75" i="9" s="1"/>
  <c r="O75" i="9" s="1"/>
  <c r="I162" i="9"/>
  <c r="K162" i="9" s="1"/>
  <c r="L162" i="9" s="1"/>
  <c r="O162" i="9" s="1"/>
  <c r="I125" i="9"/>
  <c r="K125" i="9" s="1"/>
  <c r="L125" i="9" s="1"/>
  <c r="O125" i="9" s="1"/>
  <c r="I98" i="9"/>
  <c r="K98" i="9" s="1"/>
  <c r="L98" i="9" s="1"/>
  <c r="O98" i="9" s="1"/>
  <c r="I95" i="9"/>
  <c r="K95" i="9" s="1"/>
  <c r="L95" i="9" s="1"/>
  <c r="O95" i="9" s="1"/>
  <c r="I66" i="9"/>
  <c r="K66" i="9" s="1"/>
  <c r="L66" i="9" s="1"/>
  <c r="O66" i="9" s="1"/>
  <c r="I90" i="9"/>
  <c r="K90" i="9" s="1"/>
  <c r="L90" i="9" s="1"/>
  <c r="O90" i="9" s="1"/>
  <c r="I67" i="9"/>
  <c r="K67" i="9" s="1"/>
  <c r="L67" i="9" s="1"/>
  <c r="O67" i="9" s="1"/>
  <c r="I103" i="9"/>
  <c r="K103" i="9" s="1"/>
  <c r="L103" i="9" s="1"/>
  <c r="O103" i="9" s="1"/>
  <c r="I74" i="9"/>
  <c r="K74" i="9" s="1"/>
  <c r="L74" i="9" s="1"/>
  <c r="O74" i="9" s="1"/>
  <c r="T48" i="28"/>
  <c r="AB48" i="28" s="1"/>
  <c r="T56" i="28"/>
  <c r="T45" i="28"/>
  <c r="T37" i="28"/>
  <c r="T41" i="28"/>
  <c r="J219" i="11"/>
  <c r="L219" i="11" s="1"/>
  <c r="M219" i="11" s="1"/>
  <c r="P219" i="11" s="1"/>
  <c r="J222" i="11"/>
  <c r="L222" i="11" s="1"/>
  <c r="M222" i="11" s="1"/>
  <c r="P222" i="11" s="1"/>
  <c r="J225" i="11"/>
  <c r="L225" i="11" s="1"/>
  <c r="M225" i="11" s="1"/>
  <c r="P225" i="11" s="1"/>
  <c r="J226" i="11"/>
  <c r="L226" i="11" s="1"/>
  <c r="M226" i="11" s="1"/>
  <c r="P226" i="11" s="1"/>
  <c r="J227" i="11"/>
  <c r="L227" i="11" s="1"/>
  <c r="M227" i="11" s="1"/>
  <c r="P227" i="11" s="1"/>
  <c r="J228" i="11"/>
  <c r="L228" i="11" s="1"/>
  <c r="M228" i="11" s="1"/>
  <c r="P228" i="11" s="1"/>
  <c r="J190" i="11"/>
  <c r="L190" i="11" s="1"/>
  <c r="M190" i="11" s="1"/>
  <c r="P190" i="11" s="1"/>
  <c r="J191" i="11"/>
  <c r="L191" i="11" s="1"/>
  <c r="M191" i="11" s="1"/>
  <c r="P191" i="11" s="1"/>
  <c r="J204" i="11"/>
  <c r="L204" i="11" s="1"/>
  <c r="M204" i="11" s="1"/>
  <c r="P204" i="11" s="1"/>
  <c r="J205" i="11"/>
  <c r="L205" i="11" s="1"/>
  <c r="M205" i="11" s="1"/>
  <c r="P205" i="11" s="1"/>
  <c r="J206" i="11"/>
  <c r="L206" i="11" s="1"/>
  <c r="M206" i="11" s="1"/>
  <c r="P206" i="11" s="1"/>
  <c r="J207" i="11"/>
  <c r="L207" i="11" s="1"/>
  <c r="M207" i="11" s="1"/>
  <c r="P207" i="11" s="1"/>
  <c r="J65" i="11"/>
  <c r="L65" i="11" s="1"/>
  <c r="M65" i="11" s="1"/>
  <c r="P65" i="11" s="1"/>
  <c r="J66" i="11"/>
  <c r="L66" i="11" s="1"/>
  <c r="M66" i="11" s="1"/>
  <c r="P66" i="11" s="1"/>
  <c r="J77" i="11"/>
  <c r="L77" i="11" s="1"/>
  <c r="M77" i="11" s="1"/>
  <c r="P77" i="11" s="1"/>
  <c r="J78" i="11"/>
  <c r="L78" i="11" s="1"/>
  <c r="M78" i="11" s="1"/>
  <c r="P78" i="11" s="1"/>
  <c r="J138" i="11"/>
  <c r="L138" i="11" s="1"/>
  <c r="M138" i="11" s="1"/>
  <c r="P138" i="11" s="1"/>
  <c r="J139" i="11"/>
  <c r="L139" i="11" s="1"/>
  <c r="M139" i="11" s="1"/>
  <c r="P139" i="11" s="1"/>
  <c r="J137" i="11"/>
  <c r="L137" i="11" s="1"/>
  <c r="M137" i="11" s="1"/>
  <c r="P137" i="11" s="1"/>
  <c r="J115" i="11"/>
  <c r="L115" i="11" s="1"/>
  <c r="M115" i="11" s="1"/>
  <c r="P115" i="11" s="1"/>
  <c r="J116" i="11"/>
  <c r="L116" i="11" s="1"/>
  <c r="M116" i="11" s="1"/>
  <c r="P116" i="11" s="1"/>
  <c r="J117" i="11"/>
  <c r="L117" i="11" s="1"/>
  <c r="M117" i="11" s="1"/>
  <c r="P117" i="11" s="1"/>
  <c r="J118" i="11"/>
  <c r="L118" i="11" s="1"/>
  <c r="M118" i="11" s="1"/>
  <c r="P118" i="11" s="1"/>
  <c r="J125" i="11"/>
  <c r="L125" i="11" s="1"/>
  <c r="M125" i="11" s="1"/>
  <c r="P125" i="11" s="1"/>
  <c r="J126" i="11"/>
  <c r="L126" i="11" s="1"/>
  <c r="M126" i="11" s="1"/>
  <c r="P126" i="11" s="1"/>
  <c r="J223" i="11"/>
  <c r="L223" i="11" s="1"/>
  <c r="M223" i="11" s="1"/>
  <c r="P223" i="11" s="1"/>
  <c r="J224" i="11"/>
  <c r="L224" i="11" s="1"/>
  <c r="M224" i="11" s="1"/>
  <c r="P224" i="11" s="1"/>
  <c r="J237" i="11"/>
  <c r="L237" i="11" s="1"/>
  <c r="M237" i="11" s="1"/>
  <c r="P237" i="11" s="1"/>
  <c r="J238" i="11"/>
  <c r="L238" i="11" s="1"/>
  <c r="M238" i="11" s="1"/>
  <c r="P238" i="11" s="1"/>
  <c r="J200" i="11"/>
  <c r="L200" i="11" s="1"/>
  <c r="M200" i="11" s="1"/>
  <c r="P200" i="11" s="1"/>
  <c r="J201" i="11"/>
  <c r="L201" i="11" s="1"/>
  <c r="M201" i="11" s="1"/>
  <c r="P201" i="11" s="1"/>
  <c r="J202" i="11"/>
  <c r="L202" i="11" s="1"/>
  <c r="M202" i="11" s="1"/>
  <c r="P202" i="11" s="1"/>
  <c r="J203" i="11"/>
  <c r="L203" i="11" s="1"/>
  <c r="M203" i="11" s="1"/>
  <c r="P203" i="11" s="1"/>
  <c r="J189" i="11"/>
  <c r="L189" i="11" s="1"/>
  <c r="M189" i="11" s="1"/>
  <c r="P189" i="11" s="1"/>
  <c r="J63" i="11"/>
  <c r="L63" i="11" s="1"/>
  <c r="M63" i="11" s="1"/>
  <c r="P63" i="11" s="1"/>
  <c r="J64" i="11"/>
  <c r="L64" i="11" s="1"/>
  <c r="M64" i="11" s="1"/>
  <c r="P64" i="11" s="1"/>
  <c r="J75" i="11"/>
  <c r="L75" i="11" s="1"/>
  <c r="M75" i="11" s="1"/>
  <c r="P75" i="11" s="1"/>
  <c r="J76" i="11"/>
  <c r="L76" i="11" s="1"/>
  <c r="M76" i="11" s="1"/>
  <c r="P76" i="11" s="1"/>
  <c r="J220" i="11"/>
  <c r="L220" i="11" s="1"/>
  <c r="M220" i="11" s="1"/>
  <c r="P220" i="11" s="1"/>
  <c r="J233" i="11"/>
  <c r="L233" i="11" s="1"/>
  <c r="M233" i="11" s="1"/>
  <c r="P233" i="11" s="1"/>
  <c r="J234" i="11"/>
  <c r="L234" i="11" s="1"/>
  <c r="M234" i="11" s="1"/>
  <c r="P234" i="11" s="1"/>
  <c r="J235" i="11"/>
  <c r="L235" i="11" s="1"/>
  <c r="M235" i="11" s="1"/>
  <c r="P235" i="11" s="1"/>
  <c r="J236" i="11"/>
  <c r="L236" i="11" s="1"/>
  <c r="M236" i="11" s="1"/>
  <c r="P236" i="11" s="1"/>
  <c r="J196" i="11"/>
  <c r="L196" i="11" s="1"/>
  <c r="M196" i="11" s="1"/>
  <c r="P196" i="11" s="1"/>
  <c r="J197" i="11"/>
  <c r="L197" i="11" s="1"/>
  <c r="M197" i="11" s="1"/>
  <c r="P197" i="11" s="1"/>
  <c r="J198" i="11"/>
  <c r="L198" i="11" s="1"/>
  <c r="M198" i="11" s="1"/>
  <c r="P198" i="11" s="1"/>
  <c r="J199" i="11"/>
  <c r="L199" i="11" s="1"/>
  <c r="M199" i="11" s="1"/>
  <c r="P199" i="11" s="1"/>
  <c r="J212" i="11"/>
  <c r="L212" i="11" s="1"/>
  <c r="M212" i="11" s="1"/>
  <c r="P212" i="11" s="1"/>
  <c r="J213" i="11"/>
  <c r="L213" i="11" s="1"/>
  <c r="M213" i="11" s="1"/>
  <c r="P213" i="11" s="1"/>
  <c r="J214" i="11"/>
  <c r="L214" i="11" s="1"/>
  <c r="M214" i="11" s="1"/>
  <c r="P214" i="11" s="1"/>
  <c r="J61" i="11"/>
  <c r="L61" i="11" s="1"/>
  <c r="M61" i="11" s="1"/>
  <c r="P61" i="11" s="1"/>
  <c r="J62" i="11"/>
  <c r="L62" i="11" s="1"/>
  <c r="M62" i="11" s="1"/>
  <c r="P62" i="11" s="1"/>
  <c r="J71" i="11"/>
  <c r="L71" i="11" s="1"/>
  <c r="M71" i="11" s="1"/>
  <c r="P71" i="11" s="1"/>
  <c r="J72" i="11"/>
  <c r="L72" i="11" s="1"/>
  <c r="M72" i="11" s="1"/>
  <c r="P72" i="11" s="1"/>
  <c r="J73" i="11"/>
  <c r="L73" i="11" s="1"/>
  <c r="M73" i="11" s="1"/>
  <c r="P73" i="11" s="1"/>
  <c r="J74" i="11"/>
  <c r="L74" i="11" s="1"/>
  <c r="M74" i="11" s="1"/>
  <c r="P74" i="11" s="1"/>
  <c r="J81" i="11"/>
  <c r="L81" i="11" s="1"/>
  <c r="M81" i="11" s="1"/>
  <c r="P81" i="11" s="1"/>
  <c r="J82" i="11"/>
  <c r="L82" i="11" s="1"/>
  <c r="M82" i="11" s="1"/>
  <c r="P82" i="11" s="1"/>
  <c r="J144" i="11"/>
  <c r="L144" i="11" s="1"/>
  <c r="M144" i="11" s="1"/>
  <c r="P144" i="11" s="1"/>
  <c r="J145" i="11"/>
  <c r="L145" i="11" s="1"/>
  <c r="M145" i="11" s="1"/>
  <c r="P145" i="11" s="1"/>
  <c r="J146" i="11"/>
  <c r="L146" i="11" s="1"/>
  <c r="M146" i="11" s="1"/>
  <c r="P146" i="11" s="1"/>
  <c r="J147" i="11"/>
  <c r="L147" i="11" s="1"/>
  <c r="M147" i="11" s="1"/>
  <c r="P147" i="11" s="1"/>
  <c r="J150" i="11"/>
  <c r="L150" i="11" s="1"/>
  <c r="M150" i="11" s="1"/>
  <c r="P150" i="11" s="1"/>
  <c r="J151" i="11"/>
  <c r="L151" i="11" s="1"/>
  <c r="M151" i="11" s="1"/>
  <c r="P151" i="11" s="1"/>
  <c r="J155" i="11"/>
  <c r="L155" i="11" s="1"/>
  <c r="M155" i="11" s="1"/>
  <c r="P155" i="11" s="1"/>
  <c r="J121" i="11"/>
  <c r="L121" i="11" s="1"/>
  <c r="M121" i="11" s="1"/>
  <c r="P121" i="11" s="1"/>
  <c r="J122" i="11"/>
  <c r="L122" i="11" s="1"/>
  <c r="M122" i="11" s="1"/>
  <c r="P122" i="11" s="1"/>
  <c r="J229" i="11"/>
  <c r="L229" i="11" s="1"/>
  <c r="M229" i="11" s="1"/>
  <c r="P229" i="11" s="1"/>
  <c r="J230" i="11"/>
  <c r="L230" i="11" s="1"/>
  <c r="M230" i="11" s="1"/>
  <c r="P230" i="11" s="1"/>
  <c r="J231" i="11"/>
  <c r="L231" i="11" s="1"/>
  <c r="M231" i="11" s="1"/>
  <c r="P231" i="11" s="1"/>
  <c r="J232" i="11"/>
  <c r="L232" i="11" s="1"/>
  <c r="M232" i="11" s="1"/>
  <c r="P232" i="11" s="1"/>
  <c r="J193" i="11"/>
  <c r="L193" i="11" s="1"/>
  <c r="M193" i="11" s="1"/>
  <c r="P193" i="11" s="1"/>
  <c r="J210" i="11"/>
  <c r="L210" i="11" s="1"/>
  <c r="M210" i="11" s="1"/>
  <c r="P210" i="11" s="1"/>
  <c r="J68" i="11"/>
  <c r="L68" i="11" s="1"/>
  <c r="M68" i="11" s="1"/>
  <c r="P68" i="11" s="1"/>
  <c r="J140" i="11"/>
  <c r="L140" i="11" s="1"/>
  <c r="M140" i="11" s="1"/>
  <c r="P140" i="11" s="1"/>
  <c r="J149" i="11"/>
  <c r="L149" i="11" s="1"/>
  <c r="M149" i="11" s="1"/>
  <c r="P149" i="11" s="1"/>
  <c r="J153" i="11"/>
  <c r="L153" i="11" s="1"/>
  <c r="M153" i="11" s="1"/>
  <c r="P153" i="11" s="1"/>
  <c r="J157" i="11"/>
  <c r="L157" i="11" s="1"/>
  <c r="M157" i="11" s="1"/>
  <c r="P157" i="11" s="1"/>
  <c r="J113" i="11"/>
  <c r="L113" i="11" s="1"/>
  <c r="M113" i="11" s="1"/>
  <c r="P113" i="11" s="1"/>
  <c r="J124" i="11"/>
  <c r="L124" i="11" s="1"/>
  <c r="M124" i="11" s="1"/>
  <c r="P124" i="11" s="1"/>
  <c r="J131" i="11"/>
  <c r="L131" i="11" s="1"/>
  <c r="M131" i="11" s="1"/>
  <c r="P131" i="11" s="1"/>
  <c r="J132" i="11"/>
  <c r="L132" i="11" s="1"/>
  <c r="M132" i="11" s="1"/>
  <c r="P132" i="11" s="1"/>
  <c r="J100" i="11"/>
  <c r="L100" i="11" s="1"/>
  <c r="M100" i="11" s="1"/>
  <c r="P100" i="11" s="1"/>
  <c r="J101" i="11"/>
  <c r="L101" i="11" s="1"/>
  <c r="M101" i="11" s="1"/>
  <c r="P101" i="11" s="1"/>
  <c r="J102" i="11"/>
  <c r="L102" i="11" s="1"/>
  <c r="M102" i="11" s="1"/>
  <c r="P102" i="11" s="1"/>
  <c r="J103" i="11"/>
  <c r="L103" i="11" s="1"/>
  <c r="M103" i="11" s="1"/>
  <c r="V39" i="11"/>
  <c r="V43" i="11"/>
  <c r="V47" i="11"/>
  <c r="V51" i="11"/>
  <c r="V55" i="11"/>
  <c r="J218" i="11"/>
  <c r="L218" i="11" s="1"/>
  <c r="M218" i="11" s="1"/>
  <c r="P218" i="11" s="1"/>
  <c r="J194" i="11"/>
  <c r="L194" i="11" s="1"/>
  <c r="M194" i="11" s="1"/>
  <c r="P194" i="11" s="1"/>
  <c r="J211" i="11"/>
  <c r="L211" i="11" s="1"/>
  <c r="M211" i="11" s="1"/>
  <c r="P211" i="11" s="1"/>
  <c r="J69" i="11"/>
  <c r="L69" i="11" s="1"/>
  <c r="M69" i="11" s="1"/>
  <c r="P69" i="11" s="1"/>
  <c r="J141" i="11"/>
  <c r="L141" i="11" s="1"/>
  <c r="M141" i="11" s="1"/>
  <c r="P141" i="11" s="1"/>
  <c r="J120" i="11"/>
  <c r="L120" i="11" s="1"/>
  <c r="M120" i="11" s="1"/>
  <c r="P120" i="11" s="1"/>
  <c r="J127" i="11"/>
  <c r="L127" i="11" s="1"/>
  <c r="M127" i="11" s="1"/>
  <c r="P127" i="11" s="1"/>
  <c r="J129" i="11"/>
  <c r="L129" i="11" s="1"/>
  <c r="M129" i="11" s="1"/>
  <c r="P129" i="11" s="1"/>
  <c r="J130" i="11"/>
  <c r="L130" i="11" s="1"/>
  <c r="M130" i="11" s="1"/>
  <c r="P130" i="11" s="1"/>
  <c r="J112" i="11"/>
  <c r="L112" i="11" s="1"/>
  <c r="M112" i="11" s="1"/>
  <c r="P112" i="11" s="1"/>
  <c r="J96" i="11"/>
  <c r="L96" i="11" s="1"/>
  <c r="M96" i="11" s="1"/>
  <c r="P96" i="11" s="1"/>
  <c r="J97" i="11"/>
  <c r="L97" i="11" s="1"/>
  <c r="M97" i="11" s="1"/>
  <c r="P97" i="11" s="1"/>
  <c r="J98" i="11"/>
  <c r="L98" i="11" s="1"/>
  <c r="M98" i="11" s="1"/>
  <c r="P98" i="11" s="1"/>
  <c r="J99" i="11"/>
  <c r="L99" i="11" s="1"/>
  <c r="M99" i="11" s="1"/>
  <c r="P99" i="11" s="1"/>
  <c r="V40" i="11"/>
  <c r="V44" i="11"/>
  <c r="V48" i="11"/>
  <c r="V52" i="11"/>
  <c r="V56" i="11"/>
  <c r="V49" i="11"/>
  <c r="J195" i="11"/>
  <c r="L195" i="11" s="1"/>
  <c r="M195" i="11" s="1"/>
  <c r="P195" i="11" s="1"/>
  <c r="J208" i="11"/>
  <c r="L208" i="11" s="1"/>
  <c r="M208" i="11" s="1"/>
  <c r="P208" i="11" s="1"/>
  <c r="J70" i="11"/>
  <c r="L70" i="11" s="1"/>
  <c r="M70" i="11" s="1"/>
  <c r="P70" i="11" s="1"/>
  <c r="J79" i="11"/>
  <c r="L79" i="11" s="1"/>
  <c r="M79" i="11" s="1"/>
  <c r="P79" i="11" s="1"/>
  <c r="J60" i="11"/>
  <c r="L60" i="11" s="1"/>
  <c r="M60" i="11" s="1"/>
  <c r="P60" i="11" s="1"/>
  <c r="J142" i="11"/>
  <c r="L142" i="11" s="1"/>
  <c r="M142" i="11" s="1"/>
  <c r="P142" i="11" s="1"/>
  <c r="J148" i="11"/>
  <c r="L148" i="11" s="1"/>
  <c r="M148" i="11" s="1"/>
  <c r="P148" i="11" s="1"/>
  <c r="J152" i="11"/>
  <c r="L152" i="11" s="1"/>
  <c r="M152" i="11" s="1"/>
  <c r="P152" i="11" s="1"/>
  <c r="J154" i="11"/>
  <c r="L154" i="11" s="1"/>
  <c r="M154" i="11" s="1"/>
  <c r="P154" i="11" s="1"/>
  <c r="J156" i="11"/>
  <c r="L156" i="11" s="1"/>
  <c r="M156" i="11" s="1"/>
  <c r="P156" i="11" s="1"/>
  <c r="J114" i="11"/>
  <c r="L114" i="11" s="1"/>
  <c r="M114" i="11" s="1"/>
  <c r="P114" i="11" s="1"/>
  <c r="J123" i="11"/>
  <c r="L123" i="11" s="1"/>
  <c r="M123" i="11" s="1"/>
  <c r="P123" i="11" s="1"/>
  <c r="J88" i="11"/>
  <c r="L88" i="11" s="1"/>
  <c r="M88" i="11" s="1"/>
  <c r="P88" i="11" s="1"/>
  <c r="J89" i="11"/>
  <c r="L89" i="11" s="1"/>
  <c r="M89" i="11" s="1"/>
  <c r="P89" i="11" s="1"/>
  <c r="J90" i="11"/>
  <c r="L90" i="11" s="1"/>
  <c r="M90" i="11" s="1"/>
  <c r="P90" i="11" s="1"/>
  <c r="J92" i="11"/>
  <c r="L92" i="11" s="1"/>
  <c r="M92" i="11" s="1"/>
  <c r="P92" i="11" s="1"/>
  <c r="J93" i="11"/>
  <c r="L93" i="11" s="1"/>
  <c r="M93" i="11" s="1"/>
  <c r="P93" i="11" s="1"/>
  <c r="J94" i="11"/>
  <c r="L94" i="11" s="1"/>
  <c r="M94" i="11" s="1"/>
  <c r="P94" i="11" s="1"/>
  <c r="J95" i="11"/>
  <c r="L95" i="11" s="1"/>
  <c r="M95" i="11" s="1"/>
  <c r="P95" i="11" s="1"/>
  <c r="J87" i="11"/>
  <c r="L87" i="11" s="1"/>
  <c r="M87" i="11" s="1"/>
  <c r="P87" i="11" s="1"/>
  <c r="V41" i="11"/>
  <c r="V45" i="11"/>
  <c r="V53" i="11"/>
  <c r="V37" i="11"/>
  <c r="J192" i="11"/>
  <c r="L192" i="11" s="1"/>
  <c r="M192" i="11" s="1"/>
  <c r="P192" i="11" s="1"/>
  <c r="J209" i="11"/>
  <c r="L209" i="11" s="1"/>
  <c r="M209" i="11" s="1"/>
  <c r="P209" i="11" s="1"/>
  <c r="J67" i="11"/>
  <c r="L67" i="11" s="1"/>
  <c r="M67" i="11" s="1"/>
  <c r="P67" i="11" s="1"/>
  <c r="J80" i="11"/>
  <c r="L80" i="11" s="1"/>
  <c r="M80" i="11" s="1"/>
  <c r="P80" i="11" s="1"/>
  <c r="J143" i="11"/>
  <c r="L143" i="11" s="1"/>
  <c r="M143" i="11" s="1"/>
  <c r="P143" i="11" s="1"/>
  <c r="J119" i="11"/>
  <c r="L119" i="11" s="1"/>
  <c r="M119" i="11" s="1"/>
  <c r="P119" i="11" s="1"/>
  <c r="J128" i="11"/>
  <c r="L128" i="11" s="1"/>
  <c r="M128" i="11" s="1"/>
  <c r="P128" i="11" s="1"/>
  <c r="J91" i="11"/>
  <c r="L91" i="11" s="1"/>
  <c r="M91" i="11" s="1"/>
  <c r="P91" i="11" s="1"/>
  <c r="J104" i="11"/>
  <c r="L104" i="11" s="1"/>
  <c r="M104" i="11" s="1"/>
  <c r="P104" i="11" s="1"/>
  <c r="J105" i="11"/>
  <c r="L105" i="11" s="1"/>
  <c r="M105" i="11" s="1"/>
  <c r="P105" i="11" s="1"/>
  <c r="J106" i="11"/>
  <c r="L106" i="11" s="1"/>
  <c r="M106" i="11" s="1"/>
  <c r="P106" i="11" s="1"/>
  <c r="J107" i="11"/>
  <c r="L107" i="11" s="1"/>
  <c r="M107" i="11" s="1"/>
  <c r="P107" i="11" s="1"/>
  <c r="V38" i="11"/>
  <c r="V42" i="11"/>
  <c r="V46" i="11"/>
  <c r="V50" i="11"/>
  <c r="V54" i="11"/>
  <c r="J221" i="11"/>
  <c r="L221" i="11" s="1"/>
  <c r="M221" i="11" s="1"/>
  <c r="P221" i="11" s="1"/>
  <c r="P103" i="11"/>
  <c r="J177" i="25"/>
  <c r="L177" i="25" s="1"/>
  <c r="M177" i="25" s="1"/>
  <c r="P177" i="25" s="1"/>
  <c r="J178" i="25"/>
  <c r="L178" i="25" s="1"/>
  <c r="M178" i="25" s="1"/>
  <c r="P178" i="25" s="1"/>
  <c r="J191" i="25"/>
  <c r="L191" i="25" s="1"/>
  <c r="M191" i="25" s="1"/>
  <c r="P191" i="25" s="1"/>
  <c r="J192" i="25"/>
  <c r="L192" i="25" s="1"/>
  <c r="M192" i="25" s="1"/>
  <c r="P192" i="25" s="1"/>
  <c r="J193" i="25"/>
  <c r="L193" i="25" s="1"/>
  <c r="M193" i="25" s="1"/>
  <c r="P193" i="25" s="1"/>
  <c r="J166" i="25"/>
  <c r="L166" i="25" s="1"/>
  <c r="M166" i="25" s="1"/>
  <c r="P166" i="25" s="1"/>
  <c r="J167" i="25"/>
  <c r="L167" i="25" s="1"/>
  <c r="M167" i="25" s="1"/>
  <c r="P167" i="25" s="1"/>
  <c r="J168" i="25"/>
  <c r="L168" i="25" s="1"/>
  <c r="M168" i="25" s="1"/>
  <c r="P168" i="25" s="1"/>
  <c r="J169" i="25"/>
  <c r="L169" i="25" s="1"/>
  <c r="M169" i="25" s="1"/>
  <c r="P169" i="25" s="1"/>
  <c r="J133" i="25"/>
  <c r="L133" i="25" s="1"/>
  <c r="M133" i="25" s="1"/>
  <c r="P133" i="25" s="1"/>
  <c r="J136" i="25"/>
  <c r="L136" i="25" s="1"/>
  <c r="M136" i="25" s="1"/>
  <c r="P136" i="25" s="1"/>
  <c r="J141" i="25"/>
  <c r="L141" i="25" s="1"/>
  <c r="M141" i="25" s="1"/>
  <c r="P141" i="25" s="1"/>
  <c r="J144" i="25"/>
  <c r="L144" i="25" s="1"/>
  <c r="M144" i="25" s="1"/>
  <c r="P144" i="25" s="1"/>
  <c r="J149" i="25"/>
  <c r="L149" i="25" s="1"/>
  <c r="M149" i="25" s="1"/>
  <c r="P149" i="25" s="1"/>
  <c r="J110" i="25"/>
  <c r="L110" i="25" s="1"/>
  <c r="M110" i="25" s="1"/>
  <c r="P110" i="25" s="1"/>
  <c r="J111" i="25"/>
  <c r="L111" i="25" s="1"/>
  <c r="M111" i="25" s="1"/>
  <c r="P111" i="25" s="1"/>
  <c r="J121" i="25"/>
  <c r="L121" i="25" s="1"/>
  <c r="M121" i="25" s="1"/>
  <c r="P121" i="25" s="1"/>
  <c r="J124" i="25"/>
  <c r="L124" i="25" s="1"/>
  <c r="M124" i="25" s="1"/>
  <c r="P124" i="25" s="1"/>
  <c r="J126" i="25"/>
  <c r="L126" i="25" s="1"/>
  <c r="M126" i="25" s="1"/>
  <c r="P126" i="25" s="1"/>
  <c r="J127" i="25"/>
  <c r="L127" i="25" s="1"/>
  <c r="M127" i="25" s="1"/>
  <c r="P127" i="25" s="1"/>
  <c r="J92" i="25"/>
  <c r="L92" i="25" s="1"/>
  <c r="M92" i="25" s="1"/>
  <c r="P92" i="25" s="1"/>
  <c r="J93" i="25"/>
  <c r="L93" i="25" s="1"/>
  <c r="M93" i="25" s="1"/>
  <c r="P93" i="25" s="1"/>
  <c r="J94" i="25"/>
  <c r="L94" i="25" s="1"/>
  <c r="M94" i="25" s="1"/>
  <c r="P94" i="25" s="1"/>
  <c r="J95" i="25"/>
  <c r="L95" i="25" s="1"/>
  <c r="M95" i="25" s="1"/>
  <c r="P95" i="25" s="1"/>
  <c r="J62" i="25"/>
  <c r="L62" i="25" s="1"/>
  <c r="M62" i="25" s="1"/>
  <c r="P62" i="25" s="1"/>
  <c r="J63" i="25"/>
  <c r="L63" i="25" s="1"/>
  <c r="M63" i="25" s="1"/>
  <c r="P63" i="25" s="1"/>
  <c r="J70" i="25"/>
  <c r="L70" i="25" s="1"/>
  <c r="M70" i="25" s="1"/>
  <c r="P70" i="25" s="1"/>
  <c r="J71" i="25"/>
  <c r="L71" i="25" s="1"/>
  <c r="M71" i="25" s="1"/>
  <c r="P71" i="25" s="1"/>
  <c r="J78" i="25"/>
  <c r="L78" i="25" s="1"/>
  <c r="M78" i="25" s="1"/>
  <c r="P78" i="25" s="1"/>
  <c r="J79" i="25"/>
  <c r="L79" i="25" s="1"/>
  <c r="M79" i="25" s="1"/>
  <c r="P79" i="25" s="1"/>
  <c r="J187" i="25"/>
  <c r="L187" i="25" s="1"/>
  <c r="M187" i="25" s="1"/>
  <c r="P187" i="25" s="1"/>
  <c r="J188" i="25"/>
  <c r="L188" i="25" s="1"/>
  <c r="M188" i="25" s="1"/>
  <c r="P188" i="25" s="1"/>
  <c r="J189" i="25"/>
  <c r="L189" i="25" s="1"/>
  <c r="M189" i="25" s="1"/>
  <c r="P189" i="25" s="1"/>
  <c r="J190" i="25"/>
  <c r="L190" i="25" s="1"/>
  <c r="M190" i="25" s="1"/>
  <c r="P190" i="25" s="1"/>
  <c r="J162" i="25"/>
  <c r="L162" i="25" s="1"/>
  <c r="M162" i="25" s="1"/>
  <c r="P162" i="25" s="1"/>
  <c r="J163" i="25"/>
  <c r="L163" i="25" s="1"/>
  <c r="M163" i="25" s="1"/>
  <c r="P163" i="25" s="1"/>
  <c r="J164" i="25"/>
  <c r="L164" i="25" s="1"/>
  <c r="M164" i="25" s="1"/>
  <c r="P164" i="25" s="1"/>
  <c r="J165" i="25"/>
  <c r="L165" i="25" s="1"/>
  <c r="M165" i="25" s="1"/>
  <c r="P165" i="25" s="1"/>
  <c r="J155" i="25"/>
  <c r="L155" i="25" s="1"/>
  <c r="M155" i="25" s="1"/>
  <c r="P155" i="25" s="1"/>
  <c r="J138" i="25"/>
  <c r="L138" i="25" s="1"/>
  <c r="M138" i="25" s="1"/>
  <c r="P138" i="25" s="1"/>
  <c r="J139" i="25"/>
  <c r="L139" i="25" s="1"/>
  <c r="M139" i="25" s="1"/>
  <c r="P139" i="25" s="1"/>
  <c r="J146" i="25"/>
  <c r="L146" i="25" s="1"/>
  <c r="M146" i="25" s="1"/>
  <c r="P146" i="25" s="1"/>
  <c r="J147" i="25"/>
  <c r="L147" i="25" s="1"/>
  <c r="M147" i="25" s="1"/>
  <c r="P147" i="25" s="1"/>
  <c r="J112" i="25"/>
  <c r="L112" i="25" s="1"/>
  <c r="M112" i="25" s="1"/>
  <c r="P112" i="25" s="1"/>
  <c r="J114" i="25"/>
  <c r="L114" i="25" s="1"/>
  <c r="M114" i="25" s="1"/>
  <c r="P114" i="25" s="1"/>
  <c r="J115" i="25"/>
  <c r="L115" i="25" s="1"/>
  <c r="M115" i="25" s="1"/>
  <c r="P115" i="25" s="1"/>
  <c r="J125" i="25"/>
  <c r="L125" i="25" s="1"/>
  <c r="M125" i="25" s="1"/>
  <c r="P125" i="25" s="1"/>
  <c r="J183" i="25"/>
  <c r="L183" i="25" s="1"/>
  <c r="M183" i="25" s="1"/>
  <c r="P183" i="25" s="1"/>
  <c r="J184" i="25"/>
  <c r="L184" i="25" s="1"/>
  <c r="M184" i="25" s="1"/>
  <c r="P184" i="25" s="1"/>
  <c r="J185" i="25"/>
  <c r="L185" i="25" s="1"/>
  <c r="M185" i="25" s="1"/>
  <c r="P185" i="25" s="1"/>
  <c r="J186" i="25"/>
  <c r="L186" i="25" s="1"/>
  <c r="M186" i="25" s="1"/>
  <c r="P186" i="25" s="1"/>
  <c r="J176" i="25"/>
  <c r="L176" i="25" s="1"/>
  <c r="M176" i="25" s="1"/>
  <c r="P176" i="25" s="1"/>
  <c r="J158" i="25"/>
  <c r="L158" i="25" s="1"/>
  <c r="M158" i="25" s="1"/>
  <c r="P158" i="25" s="1"/>
  <c r="J159" i="25"/>
  <c r="L159" i="25" s="1"/>
  <c r="M159" i="25" s="1"/>
  <c r="P159" i="25" s="1"/>
  <c r="J160" i="25"/>
  <c r="L160" i="25" s="1"/>
  <c r="M160" i="25" s="1"/>
  <c r="P160" i="25" s="1"/>
  <c r="J161" i="25"/>
  <c r="L161" i="25" s="1"/>
  <c r="M161" i="25" s="1"/>
  <c r="P161" i="25" s="1"/>
  <c r="J132" i="25"/>
  <c r="L132" i="25" s="1"/>
  <c r="M132" i="25" s="1"/>
  <c r="P132" i="25" s="1"/>
  <c r="J137" i="25"/>
  <c r="L137" i="25" s="1"/>
  <c r="M137" i="25" s="1"/>
  <c r="P137" i="25" s="1"/>
  <c r="J140" i="25"/>
  <c r="L140" i="25" s="1"/>
  <c r="M140" i="25" s="1"/>
  <c r="P140" i="25" s="1"/>
  <c r="J145" i="25"/>
  <c r="L145" i="25" s="1"/>
  <c r="M145" i="25" s="1"/>
  <c r="P145" i="25" s="1"/>
  <c r="J148" i="25"/>
  <c r="L148" i="25" s="1"/>
  <c r="M148" i="25" s="1"/>
  <c r="P148" i="25" s="1"/>
  <c r="J113" i="25"/>
  <c r="L113" i="25" s="1"/>
  <c r="M113" i="25" s="1"/>
  <c r="P113" i="25" s="1"/>
  <c r="J116" i="25"/>
  <c r="L116" i="25" s="1"/>
  <c r="M116" i="25" s="1"/>
  <c r="P116" i="25" s="1"/>
  <c r="J118" i="25"/>
  <c r="L118" i="25" s="1"/>
  <c r="M118" i="25" s="1"/>
  <c r="P118" i="25" s="1"/>
  <c r="J119" i="25"/>
  <c r="L119" i="25" s="1"/>
  <c r="M119" i="25" s="1"/>
  <c r="P119" i="25" s="1"/>
  <c r="J86" i="25"/>
  <c r="L86" i="25" s="1"/>
  <c r="M86" i="25" s="1"/>
  <c r="P86" i="25" s="1"/>
  <c r="J87" i="25"/>
  <c r="L87" i="25" s="1"/>
  <c r="M87" i="25" s="1"/>
  <c r="P87" i="25" s="1"/>
  <c r="J100" i="25"/>
  <c r="L100" i="25" s="1"/>
  <c r="M100" i="25" s="1"/>
  <c r="P100" i="25" s="1"/>
  <c r="J101" i="25"/>
  <c r="L101" i="25" s="1"/>
  <c r="M101" i="25" s="1"/>
  <c r="P101" i="25" s="1"/>
  <c r="J102" i="25"/>
  <c r="L102" i="25" s="1"/>
  <c r="M102" i="25" s="1"/>
  <c r="P102" i="25" s="1"/>
  <c r="J103" i="25"/>
  <c r="L103" i="25" s="1"/>
  <c r="M103" i="25" s="1"/>
  <c r="P103" i="25" s="1"/>
  <c r="J66" i="25"/>
  <c r="L66" i="25" s="1"/>
  <c r="M66" i="25" s="1"/>
  <c r="P66" i="25" s="1"/>
  <c r="J67" i="25"/>
  <c r="L67" i="25" s="1"/>
  <c r="M67" i="25" s="1"/>
  <c r="P67" i="25" s="1"/>
  <c r="J74" i="25"/>
  <c r="L74" i="25" s="1"/>
  <c r="M74" i="25" s="1"/>
  <c r="P74" i="25" s="1"/>
  <c r="J75" i="25"/>
  <c r="L75" i="25" s="1"/>
  <c r="M75" i="25" s="1"/>
  <c r="P75" i="25" s="1"/>
  <c r="J182" i="25"/>
  <c r="L182" i="25" s="1"/>
  <c r="M182" i="25" s="1"/>
  <c r="P182" i="25" s="1"/>
  <c r="J156" i="25"/>
  <c r="L156" i="25" s="1"/>
  <c r="M156" i="25" s="1"/>
  <c r="P156" i="25" s="1"/>
  <c r="J143" i="25"/>
  <c r="L143" i="25" s="1"/>
  <c r="M143" i="25" s="1"/>
  <c r="P143" i="25" s="1"/>
  <c r="J150" i="25"/>
  <c r="L150" i="25" s="1"/>
  <c r="M150" i="25" s="1"/>
  <c r="P150" i="25" s="1"/>
  <c r="J123" i="25"/>
  <c r="L123" i="25" s="1"/>
  <c r="M123" i="25" s="1"/>
  <c r="P123" i="25" s="1"/>
  <c r="J89" i="25"/>
  <c r="L89" i="25" s="1"/>
  <c r="M89" i="25" s="1"/>
  <c r="P89" i="25" s="1"/>
  <c r="J91" i="25"/>
  <c r="L91" i="25" s="1"/>
  <c r="M91" i="25" s="1"/>
  <c r="P91" i="25" s="1"/>
  <c r="J104" i="25"/>
  <c r="L104" i="25" s="1"/>
  <c r="M104" i="25" s="1"/>
  <c r="P104" i="25" s="1"/>
  <c r="J64" i="25"/>
  <c r="L64" i="25" s="1"/>
  <c r="M64" i="25" s="1"/>
  <c r="P64" i="25" s="1"/>
  <c r="J69" i="25"/>
  <c r="L69" i="25" s="1"/>
  <c r="M69" i="25" s="1"/>
  <c r="P69" i="25" s="1"/>
  <c r="J80" i="25"/>
  <c r="L80" i="25" s="1"/>
  <c r="M80" i="25" s="1"/>
  <c r="P80" i="25" s="1"/>
  <c r="J179" i="25"/>
  <c r="L179" i="25" s="1"/>
  <c r="M179" i="25" s="1"/>
  <c r="P179" i="25" s="1"/>
  <c r="J157" i="25"/>
  <c r="L157" i="25" s="1"/>
  <c r="M157" i="25" s="1"/>
  <c r="P157" i="25" s="1"/>
  <c r="J170" i="25"/>
  <c r="L170" i="25" s="1"/>
  <c r="M170" i="25" s="1"/>
  <c r="P170" i="25" s="1"/>
  <c r="J120" i="25"/>
  <c r="L120" i="25" s="1"/>
  <c r="M120" i="25" s="1"/>
  <c r="P120" i="25" s="1"/>
  <c r="J96" i="25"/>
  <c r="L96" i="25" s="1"/>
  <c r="M96" i="25" s="1"/>
  <c r="P96" i="25" s="1"/>
  <c r="J98" i="25"/>
  <c r="L98" i="25" s="1"/>
  <c r="M98" i="25" s="1"/>
  <c r="P98" i="25" s="1"/>
  <c r="J68" i="25"/>
  <c r="L68" i="25" s="1"/>
  <c r="M68" i="25" s="1"/>
  <c r="P68" i="25" s="1"/>
  <c r="J73" i="25"/>
  <c r="L73" i="25" s="1"/>
  <c r="M73" i="25" s="1"/>
  <c r="P73" i="25" s="1"/>
  <c r="J180" i="25"/>
  <c r="L180" i="25" s="1"/>
  <c r="M180" i="25" s="1"/>
  <c r="P180" i="25" s="1"/>
  <c r="J171" i="25"/>
  <c r="L171" i="25" s="1"/>
  <c r="M171" i="25" s="1"/>
  <c r="P171" i="25" s="1"/>
  <c r="J134" i="25"/>
  <c r="L134" i="25" s="1"/>
  <c r="M134" i="25" s="1"/>
  <c r="P134" i="25" s="1"/>
  <c r="J131" i="25"/>
  <c r="L131" i="25" s="1"/>
  <c r="M131" i="25" s="1"/>
  <c r="P131" i="25" s="1"/>
  <c r="J117" i="25"/>
  <c r="L117" i="25" s="1"/>
  <c r="M117" i="25" s="1"/>
  <c r="P117" i="25" s="1"/>
  <c r="J109" i="25"/>
  <c r="L109" i="25" s="1"/>
  <c r="M109" i="25" s="1"/>
  <c r="P109" i="25" s="1"/>
  <c r="J88" i="25"/>
  <c r="L88" i="25" s="1"/>
  <c r="M88" i="25" s="1"/>
  <c r="P88" i="25" s="1"/>
  <c r="J90" i="25"/>
  <c r="L90" i="25" s="1"/>
  <c r="M90" i="25" s="1"/>
  <c r="P90" i="25" s="1"/>
  <c r="J72" i="25"/>
  <c r="L72" i="25" s="1"/>
  <c r="M72" i="25" s="1"/>
  <c r="P72" i="25" s="1"/>
  <c r="J77" i="25"/>
  <c r="L77" i="25" s="1"/>
  <c r="M77" i="25" s="1"/>
  <c r="P77" i="25" s="1"/>
  <c r="J142" i="25"/>
  <c r="L142" i="25" s="1"/>
  <c r="M142" i="25" s="1"/>
  <c r="P142" i="25" s="1"/>
  <c r="J65" i="25"/>
  <c r="L65" i="25" s="1"/>
  <c r="M65" i="25" s="1"/>
  <c r="P65" i="25" s="1"/>
  <c r="J181" i="25"/>
  <c r="L181" i="25" s="1"/>
  <c r="M181" i="25" s="1"/>
  <c r="P181" i="25" s="1"/>
  <c r="J135" i="25"/>
  <c r="L135" i="25" s="1"/>
  <c r="M135" i="25" s="1"/>
  <c r="P135" i="25" s="1"/>
  <c r="J122" i="25"/>
  <c r="L122" i="25" s="1"/>
  <c r="M122" i="25" s="1"/>
  <c r="P122" i="25" s="1"/>
  <c r="J97" i="25"/>
  <c r="L97" i="25" s="1"/>
  <c r="M97" i="25" s="1"/>
  <c r="P97" i="25" s="1"/>
  <c r="J85" i="25"/>
  <c r="L85" i="25" s="1"/>
  <c r="M85" i="25" s="1"/>
  <c r="P85" i="25" s="1"/>
  <c r="J76" i="25"/>
  <c r="L76" i="25" s="1"/>
  <c r="M76" i="25" s="1"/>
  <c r="P76" i="25" s="1"/>
  <c r="J61" i="25"/>
  <c r="L61" i="25" s="1"/>
  <c r="M61" i="25" s="1"/>
  <c r="P61" i="25" s="1"/>
  <c r="J99" i="25"/>
  <c r="L99" i="25" s="1"/>
  <c r="M99" i="25" s="1"/>
  <c r="P99" i="25" s="1"/>
  <c r="X38" i="28"/>
  <c r="Y38" i="28" s="1"/>
  <c r="T38" i="28"/>
  <c r="T52" i="28"/>
  <c r="T40" i="28"/>
  <c r="X54" i="28"/>
  <c r="Y54" i="28" s="1"/>
  <c r="T54" i="28"/>
  <c r="T50" i="28"/>
  <c r="F48" i="23"/>
  <c r="F42" i="23"/>
  <c r="F52" i="23"/>
  <c r="F55" i="23"/>
  <c r="F18" i="23"/>
  <c r="F37" i="23"/>
  <c r="I50" i="23"/>
  <c r="I48" i="23"/>
  <c r="F41" i="23"/>
  <c r="F45" i="23"/>
  <c r="I42" i="23"/>
  <c r="I45" i="23"/>
  <c r="I51" i="23"/>
  <c r="I40" i="23"/>
  <c r="F50" i="23"/>
  <c r="F44" i="23"/>
  <c r="F47" i="23"/>
  <c r="F49" i="23"/>
  <c r="E18" i="23"/>
  <c r="I39" i="23"/>
  <c r="I54" i="23"/>
  <c r="I47" i="23"/>
  <c r="F54" i="23"/>
  <c r="F39" i="23"/>
  <c r="I44" i="23"/>
  <c r="I52" i="23"/>
  <c r="F40" i="23"/>
  <c r="I53" i="23"/>
  <c r="I56" i="23"/>
  <c r="I37" i="23"/>
  <c r="I55" i="23"/>
  <c r="F38" i="23"/>
  <c r="I49" i="23"/>
  <c r="F51" i="23"/>
  <c r="F43" i="23"/>
  <c r="F53" i="23"/>
  <c r="I38" i="23"/>
  <c r="F56" i="23"/>
  <c r="I43" i="23"/>
  <c r="I41" i="23"/>
  <c r="F46" i="23"/>
  <c r="I46" i="23"/>
  <c r="I51" i="11"/>
  <c r="F40" i="11"/>
  <c r="F48" i="11"/>
  <c r="I44" i="11"/>
  <c r="F41" i="11"/>
  <c r="F50" i="11"/>
  <c r="I56" i="11"/>
  <c r="F44" i="11"/>
  <c r="I40" i="11"/>
  <c r="F46" i="11"/>
  <c r="I39" i="11"/>
  <c r="I53" i="11"/>
  <c r="I43" i="11"/>
  <c r="F55" i="11"/>
  <c r="I41" i="11"/>
  <c r="F53" i="11"/>
  <c r="I42" i="11"/>
  <c r="F45" i="11"/>
  <c r="I52" i="11"/>
  <c r="I48" i="11"/>
  <c r="F43" i="11"/>
  <c r="F54" i="11"/>
  <c r="F38" i="11"/>
  <c r="I45" i="11"/>
  <c r="I46" i="11"/>
  <c r="I50" i="11"/>
  <c r="E18" i="11"/>
  <c r="F37" i="11"/>
  <c r="I49" i="11"/>
  <c r="F18" i="11"/>
  <c r="F49" i="11"/>
  <c r="F51" i="11"/>
  <c r="I55" i="11"/>
  <c r="I47" i="11"/>
  <c r="I37" i="11"/>
  <c r="F56" i="11"/>
  <c r="I38" i="11"/>
  <c r="F47" i="11"/>
  <c r="F42" i="11"/>
  <c r="F52" i="11"/>
  <c r="F39" i="11"/>
  <c r="I54" i="11"/>
  <c r="H52" i="9"/>
  <c r="H41" i="9"/>
  <c r="E41" i="9"/>
  <c r="E47" i="9"/>
  <c r="E56" i="9"/>
  <c r="E38" i="9"/>
  <c r="H47" i="9"/>
  <c r="E40" i="9"/>
  <c r="E53" i="9"/>
  <c r="H51" i="9"/>
  <c r="H56" i="9"/>
  <c r="E44" i="9"/>
  <c r="H37" i="9"/>
  <c r="H45" i="9"/>
  <c r="H39" i="9"/>
  <c r="E51" i="9"/>
  <c r="E42" i="9"/>
  <c r="E37" i="9"/>
  <c r="E52" i="9"/>
  <c r="H42" i="9"/>
  <c r="E49" i="9"/>
  <c r="H55" i="9"/>
  <c r="H43" i="9"/>
  <c r="E39" i="9"/>
  <c r="F18" i="9"/>
  <c r="H50" i="9"/>
  <c r="E55" i="9"/>
  <c r="E18" i="9"/>
  <c r="E50" i="9"/>
  <c r="E48" i="9"/>
  <c r="H48" i="9"/>
  <c r="H40" i="9"/>
  <c r="H54" i="9"/>
  <c r="H46" i="9"/>
  <c r="H38" i="9"/>
  <c r="E54" i="9"/>
  <c r="E45" i="9"/>
  <c r="H44" i="9"/>
  <c r="H49" i="9"/>
  <c r="H53" i="9"/>
  <c r="E43" i="9"/>
  <c r="E46" i="9"/>
  <c r="F55" i="25"/>
  <c r="I41" i="25"/>
  <c r="F48" i="25"/>
  <c r="F52" i="25"/>
  <c r="F18" i="25"/>
  <c r="I42" i="25"/>
  <c r="F40" i="25"/>
  <c r="F39" i="25"/>
  <c r="F50" i="25"/>
  <c r="F42" i="25"/>
  <c r="I53" i="25"/>
  <c r="I39" i="25"/>
  <c r="F46" i="25"/>
  <c r="F44" i="25"/>
  <c r="F49" i="25"/>
  <c r="F41" i="25"/>
  <c r="I46" i="25"/>
  <c r="F53" i="25"/>
  <c r="I44" i="25"/>
  <c r="I48" i="25"/>
  <c r="F37" i="25"/>
  <c r="I50" i="25"/>
  <c r="E18" i="25"/>
  <c r="I47" i="25"/>
  <c r="F43" i="25"/>
  <c r="I49" i="25"/>
  <c r="I56" i="25"/>
  <c r="F54" i="25"/>
  <c r="I45" i="25"/>
  <c r="I52" i="25"/>
  <c r="I38" i="25"/>
  <c r="F38" i="25"/>
  <c r="F51" i="25"/>
  <c r="F56" i="25"/>
  <c r="I55" i="25"/>
  <c r="F45" i="25"/>
  <c r="I51" i="25"/>
  <c r="I54" i="25"/>
  <c r="I43" i="25"/>
  <c r="I37" i="25"/>
  <c r="F47" i="25"/>
  <c r="I40" i="25"/>
  <c r="I39" i="24"/>
  <c r="F48" i="24"/>
  <c r="I49" i="24"/>
  <c r="I51" i="24"/>
  <c r="F18" i="24"/>
  <c r="F41" i="24"/>
  <c r="F46" i="24"/>
  <c r="I56" i="24"/>
  <c r="I41" i="24"/>
  <c r="I38" i="24"/>
  <c r="I42" i="24"/>
  <c r="F45" i="24"/>
  <c r="F53" i="24"/>
  <c r="I54" i="24"/>
  <c r="I55" i="24"/>
  <c r="I53" i="24"/>
  <c r="I50" i="24"/>
  <c r="F56" i="24"/>
  <c r="F37" i="24"/>
  <c r="F40" i="24"/>
  <c r="E18" i="24"/>
  <c r="F51" i="24"/>
  <c r="F39" i="24"/>
  <c r="I45" i="24"/>
  <c r="I52" i="24"/>
  <c r="F42" i="24"/>
  <c r="F55" i="24"/>
  <c r="F43" i="24"/>
  <c r="I44" i="24"/>
  <c r="F52" i="24"/>
  <c r="I47" i="24"/>
  <c r="F44" i="24"/>
  <c r="I40" i="24"/>
  <c r="F38" i="24"/>
  <c r="F50" i="24"/>
  <c r="I37" i="24"/>
  <c r="I48" i="24"/>
  <c r="I46" i="24"/>
  <c r="F54" i="24"/>
  <c r="F49" i="24"/>
  <c r="F47" i="24"/>
  <c r="I43" i="24"/>
  <c r="AB40" i="28" l="1"/>
  <c r="AB45" i="28"/>
  <c r="AB46" i="28"/>
  <c r="AB53" i="28"/>
  <c r="AB56" i="28"/>
  <c r="AB41" i="28"/>
  <c r="AB55" i="28"/>
  <c r="AB37" i="28"/>
  <c r="AB50" i="28"/>
  <c r="AB39" i="28"/>
  <c r="AB42" i="28"/>
  <c r="AB52" i="28"/>
  <c r="AB47" i="28"/>
  <c r="AB43" i="28"/>
  <c r="AB49" i="28"/>
  <c r="AB44" i="28"/>
  <c r="AB54" i="28"/>
  <c r="AB38" i="28"/>
  <c r="AB51" i="28"/>
  <c r="O55" i="25"/>
  <c r="O47" i="25"/>
  <c r="O54" i="25"/>
  <c r="O56" i="25"/>
  <c r="O53" i="25"/>
  <c r="N53" i="9"/>
  <c r="N55" i="9"/>
  <c r="D18" i="9"/>
  <c r="N45" i="9"/>
  <c r="N51" i="9"/>
  <c r="N50" i="9"/>
  <c r="N48" i="9"/>
  <c r="N47" i="9"/>
  <c r="N40" i="9"/>
  <c r="N39" i="9"/>
  <c r="N42" i="9"/>
  <c r="N43" i="9"/>
  <c r="N38" i="9"/>
  <c r="N37" i="9"/>
  <c r="N44" i="9"/>
  <c r="N49" i="9"/>
  <c r="N52" i="9"/>
  <c r="N54" i="9"/>
  <c r="N56" i="9"/>
  <c r="N41" i="9"/>
  <c r="C18" i="9"/>
  <c r="N46" i="9"/>
  <c r="O46" i="25"/>
  <c r="O50" i="23"/>
  <c r="O47" i="23"/>
  <c r="O51" i="23"/>
  <c r="O56" i="23"/>
  <c r="O55" i="23"/>
  <c r="O48" i="23"/>
  <c r="O40" i="23"/>
  <c r="O46" i="23"/>
  <c r="O54" i="23"/>
  <c r="C18" i="23"/>
  <c r="O42" i="23"/>
  <c r="O38" i="23"/>
  <c r="O49" i="23"/>
  <c r="O52" i="23"/>
  <c r="O45" i="23"/>
  <c r="O37" i="23"/>
  <c r="O53" i="23"/>
  <c r="O43" i="23"/>
  <c r="O44" i="23"/>
  <c r="O41" i="23"/>
  <c r="D18" i="23"/>
  <c r="O39" i="23"/>
  <c r="O45" i="25"/>
  <c r="O38" i="25"/>
  <c r="O39" i="25"/>
  <c r="C18" i="24"/>
  <c r="D18" i="24"/>
  <c r="O38" i="24"/>
  <c r="O49" i="24"/>
  <c r="O39" i="24"/>
  <c r="O46" i="24"/>
  <c r="O48" i="24"/>
  <c r="O47" i="24"/>
  <c r="O52" i="24"/>
  <c r="O55" i="24"/>
  <c r="O50" i="24"/>
  <c r="O37" i="24"/>
  <c r="O51" i="24"/>
  <c r="O56" i="24"/>
  <c r="O44" i="24"/>
  <c r="O54" i="24"/>
  <c r="O40" i="24"/>
  <c r="O41" i="24"/>
  <c r="O53" i="24"/>
  <c r="O42" i="24"/>
  <c r="O45" i="24"/>
  <c r="O43" i="24"/>
  <c r="O52" i="25"/>
  <c r="O44" i="25"/>
  <c r="O49" i="25"/>
  <c r="O42" i="25"/>
  <c r="O48" i="25"/>
  <c r="D18" i="25"/>
  <c r="C18" i="25"/>
  <c r="D37" i="25" s="1"/>
  <c r="M37" i="25" s="1"/>
  <c r="O41" i="25"/>
  <c r="O50" i="25"/>
  <c r="O43" i="25"/>
  <c r="O37" i="25"/>
  <c r="O40" i="25"/>
  <c r="O51" i="25"/>
  <c r="O49" i="11"/>
  <c r="O48" i="11"/>
  <c r="O38" i="11"/>
  <c r="O56" i="11"/>
  <c r="O39" i="11"/>
  <c r="O47" i="11"/>
  <c r="O46" i="11"/>
  <c r="O44" i="11"/>
  <c r="O52" i="11"/>
  <c r="O43" i="11"/>
  <c r="O51" i="11"/>
  <c r="O55" i="11"/>
  <c r="O40" i="11"/>
  <c r="O54" i="11"/>
  <c r="O42" i="11"/>
  <c r="O45" i="11"/>
  <c r="O41" i="11"/>
  <c r="O50" i="11"/>
  <c r="O53" i="11"/>
  <c r="C18" i="11"/>
  <c r="D18" i="11"/>
  <c r="O37" i="11"/>
  <c r="D49" i="25" l="1"/>
  <c r="M49" i="25" s="1"/>
  <c r="D43" i="25"/>
  <c r="M43" i="25" s="1"/>
  <c r="D47" i="25"/>
  <c r="M47" i="25" s="1"/>
  <c r="D44" i="25"/>
  <c r="M44" i="25" s="1"/>
  <c r="D42" i="25"/>
  <c r="M42" i="25" s="1"/>
  <c r="D54" i="25"/>
  <c r="M54" i="25" s="1"/>
  <c r="D52" i="25"/>
  <c r="M52" i="25" s="1"/>
  <c r="D41" i="25"/>
  <c r="M41" i="25" s="1"/>
  <c r="D46" i="25"/>
  <c r="M46" i="25" s="1"/>
  <c r="D45" i="25"/>
  <c r="M45" i="25" s="1"/>
  <c r="D53" i="25"/>
  <c r="M53" i="25" s="1"/>
  <c r="D51" i="25"/>
  <c r="M51" i="25" s="1"/>
  <c r="D50" i="25"/>
  <c r="M50" i="25" s="1"/>
  <c r="D38" i="25"/>
  <c r="M38" i="25" s="1"/>
  <c r="D55" i="25"/>
  <c r="M55" i="25" s="1"/>
  <c r="D56" i="25"/>
  <c r="M56" i="25" s="1"/>
  <c r="D48" i="25"/>
  <c r="M48" i="25" s="1"/>
  <c r="D40" i="25"/>
  <c r="M40" i="25" s="1"/>
  <c r="D39" i="25"/>
  <c r="M39" i="25" s="1"/>
  <c r="D46" i="24"/>
  <c r="M46" i="24" s="1"/>
  <c r="D37" i="24"/>
  <c r="M37" i="24" s="1"/>
  <c r="D49" i="24"/>
  <c r="M49" i="24" s="1"/>
  <c r="D38" i="24"/>
  <c r="M38" i="24" s="1"/>
  <c r="D56" i="24"/>
  <c r="M56" i="24" s="1"/>
  <c r="D44" i="24"/>
  <c r="M44" i="24" s="1"/>
  <c r="D53" i="24"/>
  <c r="M53" i="24" s="1"/>
  <c r="D50" i="24"/>
  <c r="M50" i="24" s="1"/>
  <c r="D55" i="24"/>
  <c r="M55" i="24" s="1"/>
  <c r="D54" i="24"/>
  <c r="M54" i="24" s="1"/>
  <c r="D47" i="24"/>
  <c r="M47" i="24" s="1"/>
  <c r="D42" i="24"/>
  <c r="M42" i="24" s="1"/>
  <c r="D52" i="24"/>
  <c r="M52" i="24" s="1"/>
  <c r="D45" i="24"/>
  <c r="M45" i="24" s="1"/>
  <c r="D40" i="24"/>
  <c r="M40" i="24" s="1"/>
  <c r="D48" i="24"/>
  <c r="M48" i="24" s="1"/>
  <c r="D41" i="24"/>
  <c r="M41" i="24" s="1"/>
  <c r="D51" i="24"/>
  <c r="M51" i="24" s="1"/>
  <c r="D43" i="24"/>
  <c r="M43" i="24" s="1"/>
  <c r="D39" i="24"/>
  <c r="M39" i="24" s="1"/>
  <c r="D47" i="23"/>
  <c r="M47" i="23" s="1"/>
  <c r="D48" i="23"/>
  <c r="M48" i="23" s="1"/>
  <c r="D49" i="23"/>
  <c r="M49" i="23" s="1"/>
  <c r="D51" i="23"/>
  <c r="M51" i="23" s="1"/>
  <c r="D54" i="23"/>
  <c r="M54" i="23" s="1"/>
  <c r="D50" i="23"/>
  <c r="M50" i="23" s="1"/>
  <c r="D43" i="23"/>
  <c r="M43" i="23" s="1"/>
  <c r="D52" i="23"/>
  <c r="M52" i="23" s="1"/>
  <c r="D44" i="23"/>
  <c r="M44" i="23" s="1"/>
  <c r="D40" i="23"/>
  <c r="M40" i="23" s="1"/>
  <c r="D46" i="23"/>
  <c r="M46" i="23" s="1"/>
  <c r="D42" i="23"/>
  <c r="M42" i="23" s="1"/>
  <c r="D56" i="23"/>
  <c r="M56" i="23" s="1"/>
  <c r="D53" i="23"/>
  <c r="M53" i="23" s="1"/>
  <c r="D39" i="23"/>
  <c r="M39" i="23" s="1"/>
  <c r="D38" i="23"/>
  <c r="M38" i="23" s="1"/>
  <c r="D55" i="23"/>
  <c r="M55" i="23" s="1"/>
  <c r="D41" i="23"/>
  <c r="M41" i="23" s="1"/>
  <c r="D45" i="23"/>
  <c r="M45" i="23" s="1"/>
  <c r="D37" i="23"/>
  <c r="M37" i="23" s="1"/>
  <c r="C52" i="9"/>
  <c r="L52" i="9" s="1"/>
  <c r="C47" i="9"/>
  <c r="L47" i="9" s="1"/>
  <c r="C38" i="9"/>
  <c r="L38" i="9" s="1"/>
  <c r="C55" i="9"/>
  <c r="L55" i="9" s="1"/>
  <c r="C40" i="9"/>
  <c r="L40" i="9" s="1"/>
  <c r="C46" i="9"/>
  <c r="L46" i="9" s="1"/>
  <c r="C37" i="9"/>
  <c r="L37" i="9" s="1"/>
  <c r="C51" i="9"/>
  <c r="L51" i="9" s="1"/>
  <c r="C44" i="9"/>
  <c r="L44" i="9" s="1"/>
  <c r="C53" i="9"/>
  <c r="L53" i="9" s="1"/>
  <c r="C54" i="9"/>
  <c r="L54" i="9" s="1"/>
  <c r="C39" i="9"/>
  <c r="L39" i="9" s="1"/>
  <c r="C56" i="9"/>
  <c r="L56" i="9" s="1"/>
  <c r="C48" i="9"/>
  <c r="L48" i="9" s="1"/>
  <c r="C43" i="9"/>
  <c r="L43" i="9" s="1"/>
  <c r="C41" i="9"/>
  <c r="L41" i="9" s="1"/>
  <c r="C45" i="9"/>
  <c r="L45" i="9" s="1"/>
  <c r="C50" i="9"/>
  <c r="L50" i="9" s="1"/>
  <c r="C42" i="9"/>
  <c r="L42" i="9" s="1"/>
  <c r="C49" i="9"/>
  <c r="L49" i="9" s="1"/>
  <c r="N37" i="25"/>
  <c r="P37" i="25" s="1"/>
  <c r="Q37" i="25" s="1"/>
  <c r="N49" i="25"/>
  <c r="P49" i="25" s="1"/>
  <c r="Q49" i="25" s="1"/>
  <c r="N39" i="25"/>
  <c r="N55" i="25"/>
  <c r="P55" i="25" s="1"/>
  <c r="Q55" i="25" s="1"/>
  <c r="N48" i="25"/>
  <c r="P48" i="25" s="1"/>
  <c r="Q48" i="25" s="1"/>
  <c r="N46" i="25"/>
  <c r="P46" i="25" s="1"/>
  <c r="Q46" i="25" s="1"/>
  <c r="N40" i="25"/>
  <c r="N44" i="25"/>
  <c r="N53" i="25"/>
  <c r="N50" i="25"/>
  <c r="P50" i="25" s="1"/>
  <c r="Q50" i="25" s="1"/>
  <c r="N45" i="25"/>
  <c r="P45" i="25" s="1"/>
  <c r="Q45" i="25" s="1"/>
  <c r="N47" i="25"/>
  <c r="P47" i="25" s="1"/>
  <c r="Q47" i="25" s="1"/>
  <c r="N43" i="25"/>
  <c r="P43" i="25" s="1"/>
  <c r="Q43" i="25" s="1"/>
  <c r="N54" i="25"/>
  <c r="N38" i="25"/>
  <c r="N51" i="25"/>
  <c r="N42" i="25"/>
  <c r="P42" i="25" s="1"/>
  <c r="Q42" i="25" s="1"/>
  <c r="N52" i="25"/>
  <c r="N41" i="25"/>
  <c r="N56" i="25"/>
  <c r="N40" i="23"/>
  <c r="N43" i="23"/>
  <c r="N39" i="23"/>
  <c r="N50" i="23"/>
  <c r="N56" i="23"/>
  <c r="N37" i="23"/>
  <c r="N53" i="23"/>
  <c r="N38" i="23"/>
  <c r="N49" i="23"/>
  <c r="N42" i="23"/>
  <c r="N45" i="23"/>
  <c r="N46" i="23"/>
  <c r="N47" i="23"/>
  <c r="N51" i="23"/>
  <c r="N41" i="23"/>
  <c r="N54" i="23"/>
  <c r="N44" i="23"/>
  <c r="N48" i="23"/>
  <c r="N52" i="23"/>
  <c r="N55" i="23"/>
  <c r="N40" i="11"/>
  <c r="N42" i="11"/>
  <c r="N43" i="11"/>
  <c r="N44" i="11"/>
  <c r="N38" i="11"/>
  <c r="N54" i="11"/>
  <c r="N53" i="11"/>
  <c r="N49" i="11"/>
  <c r="N41" i="11"/>
  <c r="N56" i="11"/>
  <c r="N47" i="11"/>
  <c r="N48" i="11"/>
  <c r="N51" i="11"/>
  <c r="N37" i="11"/>
  <c r="N45" i="11"/>
  <c r="N39" i="11"/>
  <c r="N55" i="11"/>
  <c r="N50" i="11"/>
  <c r="N52" i="11"/>
  <c r="N46" i="11"/>
  <c r="M43" i="9"/>
  <c r="M38" i="9"/>
  <c r="M51" i="9"/>
  <c r="M48" i="9"/>
  <c r="M54" i="9"/>
  <c r="M52" i="9"/>
  <c r="M37" i="9"/>
  <c r="M46" i="9"/>
  <c r="M44" i="9"/>
  <c r="M53" i="9"/>
  <c r="M39" i="9"/>
  <c r="M40" i="9"/>
  <c r="M49" i="9"/>
  <c r="M47" i="9"/>
  <c r="M42" i="9"/>
  <c r="M56" i="9"/>
  <c r="M50" i="9"/>
  <c r="M41" i="9"/>
  <c r="M55" i="9"/>
  <c r="M45" i="9"/>
  <c r="D38" i="11"/>
  <c r="M38" i="11" s="1"/>
  <c r="D45" i="11"/>
  <c r="M45" i="11" s="1"/>
  <c r="D43" i="11"/>
  <c r="M43" i="11" s="1"/>
  <c r="D55" i="11"/>
  <c r="M55" i="11" s="1"/>
  <c r="D47" i="11"/>
  <c r="M47" i="11" s="1"/>
  <c r="D39" i="11"/>
  <c r="M39" i="11" s="1"/>
  <c r="D37" i="11"/>
  <c r="M37" i="11" s="1"/>
  <c r="D40" i="11"/>
  <c r="M40" i="11" s="1"/>
  <c r="D51" i="11"/>
  <c r="M51" i="11" s="1"/>
  <c r="D41" i="11"/>
  <c r="M41" i="11" s="1"/>
  <c r="D56" i="11"/>
  <c r="M56" i="11" s="1"/>
  <c r="D44" i="11"/>
  <c r="M44" i="11" s="1"/>
  <c r="D54" i="11"/>
  <c r="M54" i="11" s="1"/>
  <c r="D42" i="11"/>
  <c r="M42" i="11" s="1"/>
  <c r="D49" i="11"/>
  <c r="M49" i="11" s="1"/>
  <c r="D48" i="11"/>
  <c r="M48" i="11" s="1"/>
  <c r="P48" i="11" s="1"/>
  <c r="Q48" i="11" s="1"/>
  <c r="T48" i="11" s="1"/>
  <c r="D46" i="11"/>
  <c r="M46" i="11" s="1"/>
  <c r="D50" i="11"/>
  <c r="M50" i="11" s="1"/>
  <c r="D53" i="11"/>
  <c r="M53" i="11" s="1"/>
  <c r="D52" i="11"/>
  <c r="M52" i="11" s="1"/>
  <c r="N55" i="24"/>
  <c r="N44" i="24"/>
  <c r="N51" i="24"/>
  <c r="N45" i="24"/>
  <c r="N39" i="24"/>
  <c r="N47" i="24"/>
  <c r="N40" i="24"/>
  <c r="N42" i="24"/>
  <c r="N52" i="24"/>
  <c r="N48" i="24"/>
  <c r="N53" i="24"/>
  <c r="N49" i="24"/>
  <c r="N46" i="24"/>
  <c r="N43" i="24"/>
  <c r="N41" i="24"/>
  <c r="N38" i="24"/>
  <c r="N37" i="24"/>
  <c r="N54" i="24"/>
  <c r="N56" i="24"/>
  <c r="N50" i="24"/>
  <c r="P53" i="25" l="1"/>
  <c r="Q53" i="25" s="1"/>
  <c r="P49" i="11"/>
  <c r="Q49" i="11" s="1"/>
  <c r="T49" i="11" s="1"/>
  <c r="P54" i="11"/>
  <c r="Q54" i="11" s="1"/>
  <c r="T54" i="11" s="1"/>
  <c r="P44" i="11"/>
  <c r="Q44" i="11" s="1"/>
  <c r="T44" i="11" s="1"/>
  <c r="P47" i="11"/>
  <c r="Q47" i="11" s="1"/>
  <c r="T47" i="11" s="1"/>
  <c r="P39" i="11"/>
  <c r="Q39" i="11" s="1"/>
  <c r="X39" i="11" s="1"/>
  <c r="Y39" i="11" s="1"/>
  <c r="P46" i="11"/>
  <c r="Q46" i="11" s="1"/>
  <c r="T46" i="11" s="1"/>
  <c r="P52" i="25"/>
  <c r="Q52" i="25" s="1"/>
  <c r="P40" i="25"/>
  <c r="Q40" i="25" s="1"/>
  <c r="P38" i="25"/>
  <c r="Q38" i="25" s="1"/>
  <c r="P53" i="11"/>
  <c r="Q53" i="11" s="1"/>
  <c r="T53" i="11" s="1"/>
  <c r="P43" i="11"/>
  <c r="Q43" i="11" s="1"/>
  <c r="P50" i="11"/>
  <c r="P42" i="11"/>
  <c r="Q42" i="11" s="1"/>
  <c r="X42" i="11" s="1"/>
  <c r="Y42" i="11" s="1"/>
  <c r="P52" i="11"/>
  <c r="Q52" i="11" s="1"/>
  <c r="X52" i="11" s="1"/>
  <c r="Y52" i="11" s="1"/>
  <c r="P54" i="25"/>
  <c r="Q54" i="25" s="1"/>
  <c r="P51" i="11"/>
  <c r="Q51" i="11" s="1"/>
  <c r="X51" i="11" s="1"/>
  <c r="Y51" i="11" s="1"/>
  <c r="P38" i="11"/>
  <c r="Q38" i="11" s="1"/>
  <c r="X38" i="11" s="1"/>
  <c r="Y38" i="11" s="1"/>
  <c r="X48" i="11"/>
  <c r="Y48" i="11" s="1"/>
  <c r="AB48" i="11" s="1"/>
  <c r="P56" i="11"/>
  <c r="Q56" i="11" s="1"/>
  <c r="T56" i="11" s="1"/>
  <c r="P37" i="11"/>
  <c r="Q37" i="11" s="1"/>
  <c r="X37" i="11" s="1"/>
  <c r="Y37" i="11" s="1"/>
  <c r="P56" i="25"/>
  <c r="Q56" i="25" s="1"/>
  <c r="P51" i="25"/>
  <c r="Q51" i="25" s="1"/>
  <c r="P44" i="25"/>
  <c r="Q44" i="25" s="1"/>
  <c r="P41" i="25"/>
  <c r="Q41" i="25" s="1"/>
  <c r="P41" i="11"/>
  <c r="P40" i="11"/>
  <c r="Q40" i="11" s="1"/>
  <c r="X40" i="11" s="1"/>
  <c r="Y40" i="11" s="1"/>
  <c r="P55" i="11"/>
  <c r="P45" i="11"/>
  <c r="O45" i="9"/>
  <c r="P45" i="9" s="1"/>
  <c r="O56" i="9"/>
  <c r="P56" i="9" s="1"/>
  <c r="O44" i="9"/>
  <c r="P44" i="9" s="1"/>
  <c r="O40" i="9"/>
  <c r="P40" i="9" s="1"/>
  <c r="O52" i="9"/>
  <c r="P52" i="9" s="1"/>
  <c r="P55" i="23"/>
  <c r="Q55" i="23" s="1"/>
  <c r="P56" i="23"/>
  <c r="Q56" i="23" s="1"/>
  <c r="P44" i="23"/>
  <c r="Q44" i="23" s="1"/>
  <c r="P54" i="23"/>
  <c r="Q54" i="23" s="1"/>
  <c r="P47" i="23"/>
  <c r="Q47" i="23" s="1"/>
  <c r="P41" i="24"/>
  <c r="Q41" i="24" s="1"/>
  <c r="P52" i="24"/>
  <c r="Q52" i="24" s="1"/>
  <c r="P55" i="24"/>
  <c r="Q55" i="24" s="1"/>
  <c r="P56" i="24"/>
  <c r="Q56" i="24" s="1"/>
  <c r="P46" i="24"/>
  <c r="Q46" i="24" s="1"/>
  <c r="O49" i="9"/>
  <c r="P49" i="9" s="1"/>
  <c r="O41" i="9"/>
  <c r="P41" i="9" s="1"/>
  <c r="O39" i="9"/>
  <c r="P39" i="9" s="1"/>
  <c r="O51" i="9"/>
  <c r="P51" i="9" s="1"/>
  <c r="O55" i="9"/>
  <c r="P55" i="9" s="1"/>
  <c r="P37" i="23"/>
  <c r="Q37" i="23" s="1"/>
  <c r="P38" i="23"/>
  <c r="Q38" i="23" s="1"/>
  <c r="P42" i="23"/>
  <c r="Q42" i="23" s="1"/>
  <c r="P52" i="23"/>
  <c r="Q52" i="23" s="1"/>
  <c r="P51" i="23"/>
  <c r="Q51" i="23" s="1"/>
  <c r="P39" i="24"/>
  <c r="Q39" i="24" s="1"/>
  <c r="P48" i="24"/>
  <c r="Q48" i="24" s="1"/>
  <c r="P42" i="24"/>
  <c r="Q42" i="24" s="1"/>
  <c r="P50" i="24"/>
  <c r="Q50" i="24" s="1"/>
  <c r="P38" i="24"/>
  <c r="Q38" i="24" s="1"/>
  <c r="P39" i="25"/>
  <c r="Q39" i="25" s="1"/>
  <c r="O42" i="9"/>
  <c r="P42" i="9" s="1"/>
  <c r="O43" i="9"/>
  <c r="P43" i="9" s="1"/>
  <c r="O54" i="9"/>
  <c r="P54" i="9" s="1"/>
  <c r="O37" i="9"/>
  <c r="P37" i="9" s="1"/>
  <c r="O38" i="9"/>
  <c r="P38" i="9" s="1"/>
  <c r="P45" i="23"/>
  <c r="Q45" i="23" s="1"/>
  <c r="P39" i="23"/>
  <c r="Q39" i="23" s="1"/>
  <c r="P46" i="23"/>
  <c r="Q46" i="23" s="1"/>
  <c r="P43" i="23"/>
  <c r="Q43" i="23" s="1"/>
  <c r="P49" i="23"/>
  <c r="Q49" i="23" s="1"/>
  <c r="P43" i="24"/>
  <c r="Q43" i="24" s="1"/>
  <c r="P40" i="24"/>
  <c r="Q40" i="24" s="1"/>
  <c r="P47" i="24"/>
  <c r="Q47" i="24" s="1"/>
  <c r="P53" i="24"/>
  <c r="Q53" i="24" s="1"/>
  <c r="P49" i="24"/>
  <c r="Q49" i="24" s="1"/>
  <c r="O50" i="9"/>
  <c r="P50" i="9" s="1"/>
  <c r="O48" i="9"/>
  <c r="P48" i="9" s="1"/>
  <c r="O53" i="9"/>
  <c r="P53" i="9" s="1"/>
  <c r="O46" i="9"/>
  <c r="P46" i="9" s="1"/>
  <c r="O47" i="9"/>
  <c r="P47" i="9" s="1"/>
  <c r="P41" i="23"/>
  <c r="Q41" i="23" s="1"/>
  <c r="P53" i="23"/>
  <c r="Q53" i="23" s="1"/>
  <c r="P40" i="23"/>
  <c r="Q40" i="23" s="1"/>
  <c r="P50" i="23"/>
  <c r="Q50" i="23" s="1"/>
  <c r="P48" i="23"/>
  <c r="Q48" i="23" s="1"/>
  <c r="P51" i="24"/>
  <c r="Q51" i="24" s="1"/>
  <c r="P45" i="24"/>
  <c r="Q45" i="24" s="1"/>
  <c r="P54" i="24"/>
  <c r="Q54" i="24" s="1"/>
  <c r="P44" i="24"/>
  <c r="Q44" i="24" s="1"/>
  <c r="P37" i="24"/>
  <c r="Q37" i="24" s="1"/>
  <c r="X49" i="11" l="1"/>
  <c r="Y49" i="11" s="1"/>
  <c r="AB49" i="11" s="1"/>
  <c r="X54" i="11"/>
  <c r="Y54" i="11" s="1"/>
  <c r="AB54" i="11" s="1"/>
  <c r="X47" i="11"/>
  <c r="Y47" i="11" s="1"/>
  <c r="AB47" i="11" s="1"/>
  <c r="X46" i="11"/>
  <c r="Y46" i="11" s="1"/>
  <c r="AB46" i="11" s="1"/>
  <c r="X44" i="11"/>
  <c r="Y44" i="11" s="1"/>
  <c r="AB44" i="11" s="1"/>
  <c r="X56" i="11"/>
  <c r="Y56" i="11" s="1"/>
  <c r="AB56" i="11" s="1"/>
  <c r="X53" i="11"/>
  <c r="Y53" i="11" s="1"/>
  <c r="AB53" i="11" s="1"/>
  <c r="Q50" i="11"/>
  <c r="T50" i="11" s="1"/>
  <c r="T40" i="11"/>
  <c r="AB40" i="11" s="1"/>
  <c r="Q41" i="11"/>
  <c r="T41" i="11" s="1"/>
  <c r="Q45" i="11"/>
  <c r="X45" i="11" s="1"/>
  <c r="Y45" i="11" s="1"/>
  <c r="Q55" i="11"/>
  <c r="T55" i="11" s="1"/>
  <c r="T38" i="11"/>
  <c r="AB38" i="11" s="1"/>
  <c r="T51" i="11"/>
  <c r="AB51" i="11" s="1"/>
  <c r="T43" i="11"/>
  <c r="T42" i="11"/>
  <c r="AB42" i="11" s="1"/>
  <c r="T37" i="11"/>
  <c r="AB37" i="11" s="1"/>
  <c r="T39" i="11"/>
  <c r="AB39" i="11" s="1"/>
  <c r="X43" i="11"/>
  <c r="Y43" i="11" s="1"/>
  <c r="AB43" i="11" s="1"/>
  <c r="T52" i="11"/>
  <c r="AB52" i="11" s="1"/>
  <c r="X50" i="11" l="1"/>
  <c r="Y50" i="11" s="1"/>
  <c r="AB50" i="11" s="1"/>
  <c r="X41" i="11"/>
  <c r="Y41" i="11" s="1"/>
  <c r="AB41" i="11" s="1"/>
  <c r="X55" i="11"/>
  <c r="Y55" i="11" s="1"/>
  <c r="AB55" i="11" s="1"/>
  <c r="T45" i="11"/>
  <c r="AB45" i="11" s="1"/>
</calcChain>
</file>

<file path=xl/sharedStrings.xml><?xml version="1.0" encoding="utf-8"?>
<sst xmlns="http://schemas.openxmlformats.org/spreadsheetml/2006/main" count="1886" uniqueCount="171">
  <si>
    <r>
      <t>Embedment Depth, D</t>
    </r>
    <r>
      <rPr>
        <b/>
        <vertAlign val="subscript"/>
        <sz val="12"/>
        <rFont val="Arial"/>
        <family val="2"/>
      </rPr>
      <t>f</t>
    </r>
    <r>
      <rPr>
        <b/>
        <sz val="12"/>
        <rFont val="Arial"/>
        <family val="2"/>
      </rPr>
      <t xml:space="preserve"> (ft) =</t>
    </r>
  </si>
  <si>
    <r>
      <t xml:space="preserve">Effective Friction Angle, </t>
    </r>
    <r>
      <rPr>
        <b/>
        <sz val="12"/>
        <rFont val="Symbol"/>
        <family val="1"/>
        <charset val="2"/>
      </rPr>
      <t>f</t>
    </r>
    <r>
      <rPr>
        <b/>
        <sz val="12"/>
        <rFont val="Arial"/>
        <family val="2"/>
      </rPr>
      <t>' (deg) =</t>
    </r>
  </si>
  <si>
    <t>.</t>
  </si>
  <si>
    <r>
      <t xml:space="preserve">Friction Angle, </t>
    </r>
    <r>
      <rPr>
        <b/>
        <sz val="11"/>
        <color theme="1"/>
        <rFont val="Calibri"/>
        <family val="2"/>
      </rPr>
      <t>φ</t>
    </r>
    <r>
      <rPr>
        <b/>
        <i/>
        <vertAlign val="subscript"/>
        <sz val="11"/>
        <color theme="1"/>
        <rFont val="Calibri"/>
        <family val="2"/>
      </rPr>
      <t>f</t>
    </r>
  </si>
  <si>
    <r>
      <t>Cohesion BC Term, N</t>
    </r>
    <r>
      <rPr>
        <b/>
        <vertAlign val="subscript"/>
        <sz val="11"/>
        <color theme="1"/>
        <rFont val="Calibri"/>
        <family val="2"/>
        <scheme val="minor"/>
      </rPr>
      <t>c</t>
    </r>
  </si>
  <si>
    <r>
      <t>Unit Weight BC Term, N</t>
    </r>
    <r>
      <rPr>
        <b/>
        <vertAlign val="subscript"/>
        <sz val="11"/>
        <color theme="1"/>
        <rFont val="Calibri"/>
        <family val="2"/>
      </rPr>
      <t>ϒ</t>
    </r>
  </si>
  <si>
    <r>
      <t>Surcharge BC Term, N</t>
    </r>
    <r>
      <rPr>
        <b/>
        <vertAlign val="subscript"/>
        <sz val="11"/>
        <color theme="1"/>
        <rFont val="Calibri"/>
        <family val="2"/>
        <scheme val="minor"/>
      </rPr>
      <t>q</t>
    </r>
  </si>
  <si>
    <r>
      <t xml:space="preserve">Resistance Factor, </t>
    </r>
    <r>
      <rPr>
        <b/>
        <sz val="11"/>
        <color theme="1"/>
        <rFont val="Calibri"/>
        <family val="2"/>
      </rPr>
      <t>φ</t>
    </r>
    <r>
      <rPr>
        <b/>
        <i/>
        <vertAlign val="subscript"/>
        <sz val="11"/>
        <color theme="1"/>
        <rFont val="Calibri"/>
        <family val="2"/>
      </rPr>
      <t>b</t>
    </r>
  </si>
  <si>
    <r>
      <t>Cohesion Shape Term, s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</si>
  <si>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r>
      <t>Unit Weight Shape Term, s</t>
    </r>
    <r>
      <rPr>
        <b/>
        <i/>
        <vertAlign val="subscript"/>
        <sz val="11"/>
        <color theme="1"/>
        <rFont val="Calibri"/>
        <family val="2"/>
      </rPr>
      <t>ϒ</t>
    </r>
  </si>
  <si>
    <r>
      <t>Surcharge Shape Term, s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</si>
  <si>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r>
      <t>Surcharge Depth Term, d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</si>
  <si>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r>
      <t xml:space="preserve">Cohesion Inclination Term, </t>
    </r>
    <r>
      <rPr>
        <b/>
        <i/>
        <sz val="11"/>
        <color theme="1"/>
        <rFont val="Calibri"/>
        <family val="2"/>
        <scheme val="minor"/>
      </rPr>
      <t>i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</si>
  <si>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r>
      <t>Unit Weight Inclination Term,</t>
    </r>
    <r>
      <rPr>
        <b/>
        <i/>
        <sz val="11"/>
        <color theme="1"/>
        <rFont val="Calibri"/>
        <family val="2"/>
        <scheme val="minor"/>
      </rPr>
      <t xml:space="preserve"> i</t>
    </r>
    <r>
      <rPr>
        <b/>
        <i/>
        <vertAlign val="subscript"/>
        <sz val="11"/>
        <color theme="1"/>
        <rFont val="Calibri"/>
        <family val="2"/>
      </rPr>
      <t>ϒ</t>
    </r>
  </si>
  <si>
    <r>
      <t xml:space="preserve">Surcharge Inclination Term, </t>
    </r>
    <r>
      <rPr>
        <b/>
        <i/>
        <sz val="11"/>
        <color theme="1"/>
        <rFont val="Calibri"/>
        <family val="2"/>
        <scheme val="minor"/>
      </rPr>
      <t>i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</si>
  <si>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t>Footing Width, B (ft)</t>
  </si>
  <si>
    <r>
      <t>N</t>
    </r>
    <r>
      <rPr>
        <b/>
        <i/>
        <vertAlign val="subscript"/>
        <sz val="11"/>
        <color theme="1"/>
        <rFont val="Calibri"/>
        <family val="2"/>
        <scheme val="minor"/>
      </rPr>
      <t>cm</t>
    </r>
  </si>
  <si>
    <r>
      <t>N</t>
    </r>
    <r>
      <rPr>
        <b/>
        <i/>
        <vertAlign val="subscript"/>
        <sz val="11"/>
        <color theme="1"/>
        <rFont val="Calibri"/>
        <family val="2"/>
        <scheme val="minor"/>
      </rPr>
      <t>qm</t>
    </r>
  </si>
  <si>
    <r>
      <t>N</t>
    </r>
    <r>
      <rPr>
        <b/>
        <i/>
        <vertAlign val="subscript"/>
        <sz val="11"/>
        <color theme="1"/>
        <rFont val="Calibri"/>
        <family val="2"/>
      </rPr>
      <t>ϒm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</si>
  <si>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n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</si>
  <si>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r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</si>
  <si>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t>Layer Thickness, h (ft)</t>
  </si>
  <si>
    <t>Layer Thickness, h (ft) =</t>
  </si>
  <si>
    <t>Efdtn   (ksf)</t>
  </si>
  <si>
    <t>Esoil  (ksf)</t>
  </si>
  <si>
    <t>Foundation Thickness, t (ft)</t>
  </si>
  <si>
    <r>
      <t>Fdtn Flexibility factor, K</t>
    </r>
    <r>
      <rPr>
        <b/>
        <vertAlign val="subscript"/>
        <sz val="11"/>
        <color theme="1"/>
        <rFont val="Calibri"/>
        <family val="2"/>
        <scheme val="minor"/>
      </rPr>
      <t>F</t>
    </r>
    <r>
      <rPr>
        <b/>
        <sz val="11"/>
        <color theme="1"/>
        <rFont val="Calibri"/>
        <family val="2"/>
        <scheme val="minor"/>
      </rPr>
      <t xml:space="preserve"> </t>
    </r>
  </si>
  <si>
    <r>
      <t>Fdtn Flexibility Factor, I</t>
    </r>
    <r>
      <rPr>
        <b/>
        <vertAlign val="subscript"/>
        <sz val="11"/>
        <color theme="1"/>
        <rFont val="Calibri"/>
        <family val="2"/>
        <scheme val="minor"/>
      </rPr>
      <t>F</t>
    </r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</si>
  <si>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</t>
    </r>
    <r>
      <rPr>
        <b/>
        <sz val="10"/>
        <color rgb="FF000000"/>
        <rFont val="Calibri"/>
        <family val="2"/>
        <scheme val="minor"/>
      </rPr>
      <t>(ft)</t>
    </r>
  </si>
  <si>
    <r>
      <t>Embedment factor, I</t>
    </r>
    <r>
      <rPr>
        <b/>
        <vertAlign val="sub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</t>
    </r>
  </si>
  <si>
    <t>Settlement, s  (ft)</t>
  </si>
  <si>
    <t>Settlement, s  (in)</t>
  </si>
  <si>
    <t>q (ksf)</t>
  </si>
  <si>
    <t>m</t>
  </si>
  <si>
    <r>
      <t>kN/m</t>
    </r>
    <r>
      <rPr>
        <vertAlign val="superscript"/>
        <sz val="12"/>
        <rFont val="Calibri"/>
        <family val="2"/>
        <scheme val="minor"/>
      </rPr>
      <t>3</t>
    </r>
  </si>
  <si>
    <r>
      <t xml:space="preserve">Average Bulk UW, </t>
    </r>
    <r>
      <rPr>
        <b/>
        <sz val="12"/>
        <rFont val="Calibri"/>
        <family val="2"/>
      </rPr>
      <t>ϒ</t>
    </r>
    <r>
      <rPr>
        <b/>
        <vertAlign val="subscript"/>
        <sz val="12"/>
        <rFont val="Arial"/>
        <family val="2"/>
      </rPr>
      <t xml:space="preserve">bulk </t>
    </r>
    <r>
      <rPr>
        <b/>
        <sz val="12"/>
        <rFont val="Arial"/>
        <family val="2"/>
      </rPr>
      <t>(kcf) =</t>
    </r>
  </si>
  <si>
    <t>kcf</t>
  </si>
  <si>
    <t>2 '</t>
  </si>
  <si>
    <t>5 '</t>
  </si>
  <si>
    <t>7.5 '</t>
  </si>
  <si>
    <t>15 '</t>
  </si>
  <si>
    <t>20 '</t>
  </si>
  <si>
    <r>
      <t>Modulus of Foundation, E</t>
    </r>
    <r>
      <rPr>
        <b/>
        <vertAlign val="subscript"/>
        <sz val="12"/>
        <rFont val="Arial"/>
        <family val="2"/>
      </rPr>
      <t>FDTN</t>
    </r>
    <r>
      <rPr>
        <b/>
        <sz val="12"/>
        <rFont val="Arial"/>
        <family val="2"/>
      </rPr>
      <t xml:space="preserve"> (ksf) =</t>
    </r>
  </si>
  <si>
    <t>Corresponding settlement, s  (in)</t>
  </si>
  <si>
    <t>Modulus of Elasticity</t>
  </si>
  <si>
    <t>ksf</t>
  </si>
  <si>
    <t>AASHTO LRFD -7</t>
  </si>
  <si>
    <t xml:space="preserve"> Soil Type</t>
  </si>
  <si>
    <t>Depth (m)</t>
  </si>
  <si>
    <r>
      <t>σ</t>
    </r>
    <r>
      <rPr>
        <b/>
        <vertAlign val="subscript"/>
        <sz val="11"/>
        <color theme="1"/>
        <rFont val="Calibri"/>
        <family val="2"/>
        <scheme val="minor"/>
      </rPr>
      <t>vo</t>
    </r>
    <r>
      <rPr>
        <b/>
        <sz val="11"/>
        <color theme="1"/>
        <rFont val="Calibri"/>
        <family val="2"/>
        <scheme val="minor"/>
      </rPr>
      <t xml:space="preserve"> (kPa)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</si>
  <si>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(kPa)</t>
    </r>
  </si>
  <si>
    <r>
      <t>σ'</t>
    </r>
    <r>
      <rPr>
        <b/>
        <vertAlign val="subscript"/>
        <sz val="11"/>
        <color theme="1"/>
        <rFont val="Calibri"/>
        <family val="2"/>
        <scheme val="minor"/>
      </rPr>
      <t>vo</t>
    </r>
    <r>
      <rPr>
        <b/>
        <sz val="11"/>
        <color theme="1"/>
        <rFont val="Calibri"/>
        <family val="2"/>
        <scheme val="minor"/>
      </rPr>
      <t xml:space="preserve"> (kPa)</t>
    </r>
  </si>
  <si>
    <t>Footing Input Parameters:</t>
  </si>
  <si>
    <t>Ground Water Table</t>
  </si>
  <si>
    <t>Footing Thickness, t (ft) =</t>
  </si>
  <si>
    <t>Average</t>
  </si>
  <si>
    <t>Unit Weight</t>
  </si>
  <si>
    <t>Friction Angle φ</t>
  </si>
  <si>
    <t>degrees</t>
  </si>
  <si>
    <r>
      <t>Ground Water Table, D</t>
    </r>
    <r>
      <rPr>
        <b/>
        <vertAlign val="subscript"/>
        <sz val="12"/>
        <rFont val="Arial"/>
        <family val="2"/>
      </rPr>
      <t>w</t>
    </r>
    <r>
      <rPr>
        <b/>
        <sz val="12"/>
        <rFont val="Arial"/>
        <family val="2"/>
      </rPr>
      <t xml:space="preserve"> (ft) =</t>
    </r>
  </si>
  <si>
    <r>
      <t>Surcharge GW Term, C</t>
    </r>
    <r>
      <rPr>
        <b/>
        <vertAlign val="subscript"/>
        <sz val="11"/>
        <color theme="1"/>
        <rFont val="Calibri"/>
        <family val="2"/>
        <scheme val="minor"/>
      </rPr>
      <t>wq</t>
    </r>
  </si>
  <si>
    <r>
      <t>Unit Weight GW Term, C</t>
    </r>
    <r>
      <rPr>
        <b/>
        <vertAlign val="subscript"/>
        <sz val="11"/>
        <color theme="1"/>
        <rFont val="Calibri"/>
        <family val="2"/>
        <scheme val="minor"/>
      </rPr>
      <t>w</t>
    </r>
    <r>
      <rPr>
        <b/>
        <i/>
        <vertAlign val="subscript"/>
        <sz val="11"/>
        <color theme="1"/>
        <rFont val="Calibri"/>
        <family val="2"/>
      </rPr>
      <t>ϒ</t>
    </r>
  </si>
  <si>
    <r>
      <t>Equivalent Diameter, d</t>
    </r>
    <r>
      <rPr>
        <b/>
        <vertAlign val="sub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(ft)</t>
    </r>
  </si>
  <si>
    <t>Poisson's Ratio of Soil=</t>
  </si>
  <si>
    <t>Poisson's Ratio of Foundation=</t>
  </si>
  <si>
    <r>
      <t>Shape Disp. factor, I</t>
    </r>
    <r>
      <rPr>
        <b/>
        <vertAlign val="subscript"/>
        <sz val="11"/>
        <color theme="1"/>
        <rFont val="Calibri"/>
        <family val="2"/>
        <scheme val="minor"/>
      </rPr>
      <t>H</t>
    </r>
  </si>
  <si>
    <t>Footing Length, L (ft)</t>
  </si>
  <si>
    <t>Rectangular Distortion Ratio (L/B) =</t>
  </si>
  <si>
    <t>Footing Length  L (ft) =</t>
  </si>
  <si>
    <t>Rectangular - L/B =</t>
  </si>
  <si>
    <t>Strip - L/B =</t>
  </si>
  <si>
    <t>Depth (ft)</t>
  </si>
  <si>
    <t>Constant Footing Length, L (ft) =</t>
  </si>
  <si>
    <t>Square - L/B =</t>
  </si>
  <si>
    <t>Effective Cohesion Intercept , c' (ksf) =</t>
  </si>
  <si>
    <t>English Units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</si>
  <si>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r             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</si>
  <si>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n                  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</si>
  <si>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t>Esoil          (ksf)</t>
  </si>
  <si>
    <t>q               (ksf)</t>
  </si>
  <si>
    <t>q           (ksf)</t>
  </si>
  <si>
    <t>q            (ksf)</t>
  </si>
  <si>
    <t>q        (ksf)</t>
  </si>
  <si>
    <t>q              (ksf)</t>
  </si>
  <si>
    <t>SI Units</t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</si>
  <si>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           </t>
    </r>
    <r>
      <rPr>
        <b/>
        <sz val="10"/>
        <color rgb="FF000000"/>
        <rFont val="Calibri"/>
        <family val="2"/>
        <scheme val="minor"/>
      </rPr>
      <t>(ft)</t>
    </r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</si>
  <si>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          </t>
    </r>
    <r>
      <rPr>
        <b/>
        <sz val="10"/>
        <color rgb="FF000000"/>
        <rFont val="Calibri"/>
        <family val="2"/>
        <scheme val="minor"/>
      </rPr>
      <t>(ft)</t>
    </r>
  </si>
  <si>
    <t>GEOPARAMETER</t>
  </si>
  <si>
    <t xml:space="preserve"> Location:    </t>
  </si>
  <si>
    <t xml:space="preserve"> Boring Number: </t>
  </si>
  <si>
    <t xml:space="preserve"> Date:</t>
  </si>
  <si>
    <t xml:space="preserve">GWL =   </t>
  </si>
  <si>
    <t xml:space="preserve">GDOT Project ID:  </t>
  </si>
  <si>
    <t xml:space="preserve"> Project Name:</t>
  </si>
  <si>
    <t xml:space="preserve">feet </t>
  </si>
  <si>
    <t xml:space="preserve"> data entry →</t>
  </si>
  <si>
    <t>GDOT Project ID:</t>
  </si>
  <si>
    <t xml:space="preserve"> Footing Solution with a Constant Length </t>
  </si>
  <si>
    <t>Strip Footing Solution for L/B = 10</t>
  </si>
  <si>
    <t>Rectangular Footing Solution for L/B = 5</t>
  </si>
  <si>
    <t>Square Footing Solution for L/B = 1</t>
  </si>
  <si>
    <t xml:space="preserve"> Stress-Settlement for Square Footing</t>
  </si>
  <si>
    <t xml:space="preserve"> Equations and Input Data for LRFD from AASHTO and FHWA Documents</t>
  </si>
  <si>
    <t xml:space="preserve">  FOUNDATION SHAPES and GEOMETRY</t>
  </si>
  <si>
    <r>
      <t>N</t>
    </r>
    <r>
      <rPr>
        <b/>
        <i/>
        <vertAlign val="subscript"/>
        <sz val="12"/>
        <color theme="1"/>
        <rFont val="Calibri"/>
        <family val="2"/>
        <scheme val="minor"/>
      </rPr>
      <t>cm</t>
    </r>
  </si>
  <si>
    <r>
      <t>N</t>
    </r>
    <r>
      <rPr>
        <b/>
        <i/>
        <vertAlign val="subscript"/>
        <sz val="12"/>
        <color theme="1"/>
        <rFont val="Calibri"/>
        <family val="2"/>
      </rPr>
      <t>ϒm</t>
    </r>
  </si>
  <si>
    <r>
      <t>N</t>
    </r>
    <r>
      <rPr>
        <b/>
        <i/>
        <vertAlign val="subscript"/>
        <sz val="12"/>
        <color theme="1"/>
        <rFont val="Calibri"/>
        <family val="2"/>
        <scheme val="minor"/>
      </rPr>
      <t>qm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</si>
  <si>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n  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</si>
  <si>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</si>
  <si>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n             </t>
    </r>
    <r>
      <rPr>
        <b/>
        <sz val="12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</si>
  <si>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</si>
  <si>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</t>
    </r>
    <r>
      <rPr>
        <b/>
        <sz val="12"/>
        <color theme="1"/>
        <rFont val="Calibri"/>
        <family val="2"/>
        <scheme val="minor"/>
      </rPr>
      <t>(ksf)</t>
    </r>
  </si>
  <si>
    <t>Project Name:</t>
  </si>
  <si>
    <t xml:space="preserve">Location:    </t>
  </si>
  <si>
    <t xml:space="preserve">Boring Number: </t>
  </si>
  <si>
    <t>Date:</t>
  </si>
  <si>
    <r>
      <rPr>
        <b/>
        <sz val="11"/>
        <color theme="1"/>
        <rFont val="Calibri"/>
        <family val="2"/>
      </rPr>
      <t>γ</t>
    </r>
    <r>
      <rPr>
        <b/>
        <sz val="11"/>
        <color theme="1"/>
        <rFont val="Calibri"/>
        <family val="2"/>
        <scheme val="minor"/>
      </rPr>
      <t xml:space="preserve"> (kN/m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</si>
  <si>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φ' (Deg.)</t>
  </si>
  <si>
    <t>Selected</t>
  </si>
  <si>
    <t>kPa</t>
  </si>
  <si>
    <t>DMT procedures per ASTM D 6635</t>
  </si>
  <si>
    <t>Flat Plate Dilatometer Test Data</t>
  </si>
  <si>
    <t>DMT Readings</t>
  </si>
  <si>
    <t>bar</t>
  </si>
  <si>
    <t>A (bar)</t>
  </si>
  <si>
    <r>
      <t>B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(bar)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</si>
  <si>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(bar)</t>
    </r>
  </si>
  <si>
    <r>
      <t xml:space="preserve">Calibration Factor </t>
    </r>
    <r>
      <rPr>
        <b/>
        <sz val="12"/>
        <color rgb="FF0070C0"/>
        <rFont val="Calibri"/>
        <family val="2"/>
      </rPr>
      <t>Δ</t>
    </r>
    <r>
      <rPr>
        <b/>
        <sz val="11.4"/>
        <color rgb="FF0070C0"/>
        <rFont val="Calibri"/>
        <family val="2"/>
      </rPr>
      <t>A =</t>
    </r>
  </si>
  <si>
    <r>
      <t xml:space="preserve">Calibration Factor </t>
    </r>
    <r>
      <rPr>
        <b/>
        <sz val="12"/>
        <color rgb="FF0070C0"/>
        <rFont val="Calibri"/>
        <family val="2"/>
      </rPr>
      <t>ΔB =</t>
    </r>
  </si>
  <si>
    <t>Corrected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</si>
  <si>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 xml:space="preserve">o </t>
    </r>
    <r>
      <rPr>
        <b/>
        <sz val="11"/>
        <color theme="1"/>
        <rFont val="Calibri"/>
        <family val="2"/>
        <scheme val="minor"/>
      </rPr>
      <t>(kPa)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</si>
  <si>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(kPa)</t>
    </r>
  </si>
  <si>
    <r>
      <t>E</t>
    </r>
    <r>
      <rPr>
        <b/>
        <vertAlign val="subscript"/>
        <sz val="11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(kPa)</t>
    </r>
  </si>
  <si>
    <r>
      <t>E</t>
    </r>
    <r>
      <rPr>
        <b/>
        <vertAlign val="subscript"/>
        <sz val="11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(bar)</t>
    </r>
  </si>
  <si>
    <r>
      <t>E</t>
    </r>
    <r>
      <rPr>
        <b/>
        <vertAlign val="subscript"/>
        <sz val="11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/ P</t>
    </r>
    <r>
      <rPr>
        <b/>
        <vertAlign val="subscript"/>
        <sz val="11"/>
        <color theme="1"/>
        <rFont val="Calibri"/>
        <family val="2"/>
        <scheme val="minor"/>
      </rPr>
      <t>a</t>
    </r>
  </si>
  <si>
    <r>
      <t>I</t>
    </r>
    <r>
      <rPr>
        <b/>
        <vertAlign val="subscript"/>
        <sz val="11"/>
        <color theme="1"/>
        <rFont val="Calibri"/>
        <family val="2"/>
        <scheme val="minor"/>
      </rPr>
      <t>D</t>
    </r>
  </si>
  <si>
    <t>Soil Type</t>
  </si>
  <si>
    <r>
      <t>K</t>
    </r>
    <r>
      <rPr>
        <b/>
        <vertAlign val="subscript"/>
        <sz val="11"/>
        <color theme="1"/>
        <rFont val="Calibri"/>
        <family val="2"/>
        <scheme val="minor"/>
      </rPr>
      <t>D</t>
    </r>
  </si>
  <si>
    <t>Soil Modulus of Elasticity, E' (ksf) =</t>
  </si>
  <si>
    <t>SPECIFIC SETTLEMENT VALUE (in)</t>
  </si>
  <si>
    <t>Footing Width B (ft) =</t>
  </si>
  <si>
    <t>Total Number of Readings</t>
  </si>
  <si>
    <r>
      <t xml:space="preserve"> Number of</t>
    </r>
    <r>
      <rPr>
        <b/>
        <sz val="14"/>
        <color rgb="FFFF0000"/>
        <rFont val="Calibri"/>
        <family val="2"/>
        <scheme val="minor"/>
      </rPr>
      <t xml:space="preserve"> Clay</t>
    </r>
    <r>
      <rPr>
        <b/>
        <sz val="14"/>
        <color rgb="FF002060"/>
        <rFont val="Calibri"/>
        <family val="2"/>
        <scheme val="minor"/>
      </rPr>
      <t xml:space="preserve"> Readings</t>
    </r>
  </si>
  <si>
    <r>
      <t xml:space="preserve">  % </t>
    </r>
    <r>
      <rPr>
        <b/>
        <sz val="14"/>
        <color rgb="FFFF0000"/>
        <rFont val="Calibri"/>
        <family val="2"/>
        <scheme val="minor"/>
      </rPr>
      <t>Clay</t>
    </r>
    <r>
      <rPr>
        <b/>
        <sz val="14"/>
        <color rgb="FF002060"/>
        <rFont val="Calibri"/>
        <family val="2"/>
        <scheme val="minor"/>
      </rPr>
      <t xml:space="preserve"> Readings</t>
    </r>
  </si>
  <si>
    <r>
      <t>σ'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(kPa)</t>
    </r>
  </si>
  <si>
    <t>OCR</t>
  </si>
  <si>
    <t>Depth Count</t>
  </si>
  <si>
    <t>Clay Layer Count</t>
  </si>
  <si>
    <t xml:space="preserve"> Stress-Settlement for Footing with Constant Length</t>
  </si>
  <si>
    <t xml:space="preserve"> SUMMARY - ALL LRFD Solutions for Shallow Foundations Bearing Capacity and Settlement for Square, Rectangular, and Strip Footings on Granular Soils</t>
  </si>
  <si>
    <t>Current Case - L/B =</t>
  </si>
  <si>
    <r>
      <t>B</t>
    </r>
    <r>
      <rPr>
        <b/>
        <vertAlign val="subscript"/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(bar)</t>
    </r>
  </si>
  <si>
    <r>
      <t xml:space="preserve">Calibration Factor </t>
    </r>
    <r>
      <rPr>
        <b/>
        <sz val="14"/>
        <color rgb="FF0070C0"/>
        <rFont val="Calibri"/>
        <family val="2"/>
      </rPr>
      <t>ΔA</t>
    </r>
  </si>
  <si>
    <r>
      <t xml:space="preserve"> </t>
    </r>
    <r>
      <rPr>
        <sz val="14"/>
        <color rgb="FFC00000"/>
        <rFont val="Calibri"/>
        <family val="2"/>
      </rPr>
      <t xml:space="preserve">← </t>
    </r>
    <r>
      <rPr>
        <sz val="14"/>
        <color rgb="FFC00000"/>
        <rFont val="Calibri"/>
        <family val="2"/>
        <scheme val="minor"/>
      </rPr>
      <t>data entry</t>
    </r>
  </si>
  <si>
    <r>
      <t xml:space="preserve">Calibration Factor </t>
    </r>
    <r>
      <rPr>
        <b/>
        <sz val="14"/>
        <color rgb="FF0070C0"/>
        <rFont val="Calibri"/>
        <family val="2"/>
      </rPr>
      <t>ΔB</t>
    </r>
  </si>
  <si>
    <t>Additional Notes:</t>
  </si>
  <si>
    <r>
      <t xml:space="preserve"> </t>
    </r>
    <r>
      <rPr>
        <sz val="14"/>
        <color rgb="FFC00000"/>
        <rFont val="Calibri"/>
        <family val="2"/>
      </rPr>
      <t xml:space="preserve">← </t>
    </r>
    <r>
      <rPr>
        <sz val="14"/>
        <color rgb="FFC00000"/>
        <rFont val="Calibri"/>
        <family val="2"/>
        <scheme val="minor"/>
      </rPr>
      <t>data entry if known</t>
    </r>
  </si>
  <si>
    <r>
      <t>Embedment Depth, D</t>
    </r>
    <r>
      <rPr>
        <b/>
        <vertAlign val="subscript"/>
        <sz val="14"/>
        <color rgb="FF0070C0"/>
        <rFont val="Calibri"/>
        <family val="2"/>
        <scheme val="minor"/>
      </rPr>
      <t>f</t>
    </r>
    <r>
      <rPr>
        <b/>
        <sz val="14"/>
        <color rgb="FF0070C0"/>
        <rFont val="Calibri"/>
        <family val="2"/>
        <scheme val="minor"/>
      </rPr>
      <t xml:space="preserve"> (ft) =</t>
    </r>
  </si>
  <si>
    <r>
      <t>Modulus of Foundation, E</t>
    </r>
    <r>
      <rPr>
        <b/>
        <vertAlign val="subscript"/>
        <sz val="14"/>
        <color rgb="FF0070C0"/>
        <rFont val="Calibri"/>
        <family val="2"/>
        <scheme val="minor"/>
      </rPr>
      <t>FDTN</t>
    </r>
    <r>
      <rPr>
        <b/>
        <sz val="14"/>
        <color rgb="FF0070C0"/>
        <rFont val="Calibri"/>
        <family val="2"/>
        <scheme val="minor"/>
      </rPr>
      <t xml:space="preserve"> (ksf) =</t>
    </r>
  </si>
  <si>
    <t xml:space="preserve">Advisory Note: </t>
  </si>
  <si>
    <r>
      <t xml:space="preserve">If the bottom of wall footing/leveling pad/spread footing elevation is more than </t>
    </r>
    <r>
      <rPr>
        <sz val="14"/>
        <color rgb="FFC00000"/>
        <rFont val="Calibri"/>
        <family val="2"/>
        <scheme val="minor"/>
      </rPr>
      <t>5 feet</t>
    </r>
    <r>
      <rPr>
        <sz val="14"/>
        <color theme="1"/>
        <rFont val="Calibri"/>
        <family val="2"/>
        <scheme val="minor"/>
      </rPr>
      <t xml:space="preserve"> below the ground elevation in your boring log, begin</t>
    </r>
  </si>
  <si>
    <r>
      <t xml:space="preserve">inputting boring log data from the elevation that corresponds to </t>
    </r>
    <r>
      <rPr>
        <sz val="14"/>
        <color rgb="FFC00000"/>
        <rFont val="Calibri"/>
        <family val="2"/>
        <scheme val="minor"/>
      </rPr>
      <t>5 feet</t>
    </r>
    <r>
      <rPr>
        <sz val="14"/>
        <color theme="1"/>
        <rFont val="Calibri"/>
        <family val="2"/>
        <scheme val="minor"/>
      </rPr>
      <t xml:space="preserve"> above the bottom of wall footing/leveling pad/spread footing elevation.</t>
    </r>
  </si>
  <si>
    <t>Remarks</t>
  </si>
  <si>
    <t>Note: shallowest depth of footing embedment below final grade.</t>
  </si>
  <si>
    <t>Note: Maybe zero in case of MSW walls.</t>
  </si>
  <si>
    <t>Note: Leave as 999 feet unless depth to bedrock refusal is known.</t>
  </si>
  <si>
    <r>
      <t>Note: E</t>
    </r>
    <r>
      <rPr>
        <vertAlign val="subscript"/>
        <sz val="14"/>
        <color theme="1"/>
        <rFont val="Calibri"/>
        <family val="2"/>
        <scheme val="minor"/>
      </rPr>
      <t>FDTN</t>
    </r>
    <r>
      <rPr>
        <sz val="14"/>
        <color theme="1"/>
        <rFont val="Calibri"/>
        <family val="2"/>
        <scheme val="minor"/>
      </rPr>
      <t xml:space="preserve"> = 4000 ksf for MSE walls and approx. E</t>
    </r>
    <r>
      <rPr>
        <vertAlign val="subscript"/>
        <sz val="14"/>
        <color theme="1"/>
        <rFont val="Calibri"/>
        <family val="2"/>
        <scheme val="minor"/>
      </rPr>
      <t>FDTN</t>
    </r>
    <r>
      <rPr>
        <sz val="14"/>
        <color theme="1"/>
        <rFont val="Calibri"/>
        <family val="2"/>
        <scheme val="minor"/>
      </rPr>
      <t xml:space="preserve"> = 600,000 ksf for reinforced concrete. </t>
    </r>
  </si>
  <si>
    <t>Sands</t>
  </si>
  <si>
    <t>Clays</t>
  </si>
  <si>
    <r>
      <t>N</t>
    </r>
    <r>
      <rPr>
        <b/>
        <vertAlign val="subscript"/>
        <sz val="11"/>
        <color theme="1"/>
        <rFont val="Calibri"/>
        <family val="2"/>
        <scheme val="minor"/>
      </rPr>
      <t>m</t>
    </r>
  </si>
  <si>
    <r>
      <t>B</t>
    </r>
    <r>
      <rPr>
        <b/>
        <vertAlign val="subscript"/>
        <sz val="11"/>
        <color theme="1"/>
        <rFont val="Calibri"/>
        <family val="2"/>
        <scheme val="minor"/>
      </rPr>
      <t>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</si>
</sst>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00000"/>
    <numFmt numFmtId="167" formatCode="0.00000"/>
    <numFmt numFmtId="168" formatCode="0.0"/>
  </numFmts>
  <fonts count="7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2"/>
      <name val="Arial"/>
      <family val="2"/>
    </font>
    <font>
      <b/>
      <sz val="12"/>
      <name val="Calibri"/>
      <family val="2"/>
    </font>
    <font>
      <b/>
      <sz val="11"/>
      <color theme="1"/>
      <name val="Calibri"/>
      <family val="2"/>
    </font>
    <font>
      <b/>
      <i/>
      <vertAlign val="subscript"/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</font>
    <font>
      <b/>
      <i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bscript"/>
      <sz val="10"/>
      <color rgb="FF000000"/>
      <name val="MS Reference Sans Serif"/>
      <family val="2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9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</font>
    <font>
      <b/>
      <sz val="11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4"/>
      <color rgb="FFCC66FF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sz val="20"/>
      <color rgb="FFCC3399"/>
      <name val="Calibri"/>
      <family val="2"/>
      <scheme val="minor"/>
    </font>
    <font>
      <sz val="24"/>
      <color rgb="FFCC3399"/>
      <name val="Calibri"/>
      <family val="2"/>
      <scheme val="minor"/>
    </font>
    <font>
      <sz val="26"/>
      <color rgb="FFCC3399"/>
      <name val="Calibri"/>
      <family val="2"/>
      <scheme val="minor"/>
    </font>
    <font>
      <sz val="14"/>
      <color rgb="FFC0000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vertAlign val="subscript"/>
      <sz val="12"/>
      <color theme="1"/>
      <name val="Calibri"/>
      <family val="2"/>
      <scheme val="minor"/>
    </font>
    <font>
      <b/>
      <i/>
      <vertAlign val="subscript"/>
      <sz val="12"/>
      <color theme="1"/>
      <name val="Calibri"/>
      <family val="2"/>
    </font>
    <font>
      <b/>
      <vertAlign val="subscript"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C00000"/>
      <name val="Calibri"/>
      <family val="2"/>
      <scheme val="minor"/>
    </font>
    <font>
      <sz val="11"/>
      <name val="Times New Roman"/>
      <family val="1"/>
    </font>
    <font>
      <b/>
      <sz val="12"/>
      <color rgb="FF0070C0"/>
      <name val="Calibri"/>
      <family val="2"/>
    </font>
    <font>
      <b/>
      <sz val="11.4"/>
      <color rgb="FF0070C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b/>
      <sz val="14"/>
      <color rgb="FF0070C0"/>
      <name val="Calibri"/>
      <family val="2"/>
    </font>
    <font>
      <sz val="14"/>
      <color rgb="FFC00000"/>
      <name val="Calibri"/>
      <family val="2"/>
    </font>
    <font>
      <b/>
      <sz val="16"/>
      <color rgb="FFFF0000"/>
      <name val="Calibri"/>
      <family val="2"/>
      <scheme val="minor"/>
    </font>
    <font>
      <b/>
      <vertAlign val="subscript"/>
      <sz val="14"/>
      <color rgb="FF0070C0"/>
      <name val="Calibri"/>
      <family val="2"/>
      <scheme val="minor"/>
    </font>
    <font>
      <b/>
      <sz val="16"/>
      <color rgb="FFCC3399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rgb="FFC0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9FFB6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CC66FF"/>
      </left>
      <right/>
      <top style="medium">
        <color rgb="FFCC66FF"/>
      </top>
      <bottom/>
      <diagonal/>
    </border>
    <border>
      <left/>
      <right style="medium">
        <color rgb="FFCC66FF"/>
      </right>
      <top style="medium">
        <color rgb="FFCC66FF"/>
      </top>
      <bottom/>
      <diagonal/>
    </border>
    <border>
      <left style="medium">
        <color rgb="FFCC66FF"/>
      </left>
      <right/>
      <top/>
      <bottom/>
      <diagonal/>
    </border>
    <border>
      <left/>
      <right style="medium">
        <color rgb="FFCC66FF"/>
      </right>
      <top/>
      <bottom/>
      <diagonal/>
    </border>
    <border>
      <left style="medium">
        <color rgb="FFCC66FF"/>
      </left>
      <right/>
      <top/>
      <bottom style="medium">
        <color rgb="FFCC66FF"/>
      </bottom>
      <diagonal/>
    </border>
    <border>
      <left/>
      <right style="medium">
        <color rgb="FFCC66FF"/>
      </right>
      <top/>
      <bottom style="medium">
        <color rgb="FFCC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</borders>
  <cellStyleXfs count="6">
    <xf numFmtId="0" fontId="0" fillId="0" borderId="0"/>
    <xf numFmtId="0" fontId="15" fillId="0" borderId="0"/>
    <xf numFmtId="0" fontId="16" fillId="0" borderId="0"/>
    <xf numFmtId="0" fontId="16" fillId="0" borderId="0"/>
    <xf numFmtId="0" fontId="15" fillId="0" borderId="0" applyProtection="0"/>
    <xf numFmtId="0" fontId="24" fillId="0" borderId="0">
      <alignment vertical="center"/>
    </xf>
  </cellStyleXfs>
  <cellXfs count="253">
    <xf numFmtId="0" fontId="0" fillId="0" borderId="0" xfId="0"/>
    <xf numFmtId="0" fontId="3" fillId="0" borderId="0" xfId="0" applyFont="1" applyFill="1" applyBorder="1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Border="1"/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" fillId="0" borderId="0" xfId="0" applyNumberFormat="1" applyFont="1"/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164" fontId="0" fillId="0" borderId="0" xfId="0" applyNumberFormat="1" applyBorder="1"/>
    <xf numFmtId="0" fontId="0" fillId="0" borderId="0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Fill="1"/>
    <xf numFmtId="0" fontId="21" fillId="0" borderId="0" xfId="5" applyFont="1" applyFill="1" applyBorder="1" applyAlignment="1">
      <alignment horizontal="left"/>
    </xf>
    <xf numFmtId="2" fontId="0" fillId="0" borderId="0" xfId="0" applyNumberFormat="1"/>
    <xf numFmtId="0" fontId="2" fillId="0" borderId="13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2" fontId="26" fillId="0" borderId="11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0" xfId="0" applyFill="1" applyBorder="1"/>
    <xf numFmtId="0" fontId="0" fillId="3" borderId="0" xfId="0" applyFill="1"/>
    <xf numFmtId="0" fontId="2" fillId="3" borderId="14" xfId="0" applyFont="1" applyFill="1" applyBorder="1" applyAlignment="1">
      <alignment horizontal="center" vertical="center"/>
    </xf>
    <xf numFmtId="0" fontId="27" fillId="4" borderId="16" xfId="5" applyFont="1" applyFill="1" applyBorder="1" applyAlignment="1">
      <alignment horizontal="left"/>
    </xf>
    <xf numFmtId="0" fontId="27" fillId="4" borderId="17" xfId="5" applyFont="1" applyFill="1" applyBorder="1" applyAlignment="1">
      <alignment horizontal="left"/>
    </xf>
    <xf numFmtId="0" fontId="27" fillId="4" borderId="19" xfId="5" applyFont="1" applyFill="1" applyBorder="1" applyAlignment="1">
      <alignment horizontal="left"/>
    </xf>
    <xf numFmtId="0" fontId="27" fillId="4" borderId="20" xfId="5" applyFont="1" applyFill="1" applyBorder="1" applyAlignment="1">
      <alignment horizontal="left"/>
    </xf>
    <xf numFmtId="0" fontId="30" fillId="3" borderId="17" xfId="0" applyFont="1" applyFill="1" applyBorder="1" applyAlignment="1">
      <alignment horizontal="center"/>
    </xf>
    <xf numFmtId="0" fontId="32" fillId="3" borderId="24" xfId="0" applyFont="1" applyFill="1" applyBorder="1" applyAlignment="1">
      <alignment horizontal="center"/>
    </xf>
    <xf numFmtId="2" fontId="22" fillId="0" borderId="0" xfId="0" applyNumberFormat="1" applyFont="1" applyFill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28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0" fontId="2" fillId="3" borderId="0" xfId="0" applyFont="1" applyFill="1"/>
    <xf numFmtId="2" fontId="0" fillId="0" borderId="4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1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7" fillId="3" borderId="32" xfId="0" applyNumberFormat="1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165" fontId="17" fillId="3" borderId="32" xfId="0" applyNumberFormat="1" applyFont="1" applyFill="1" applyBorder="1" applyAlignment="1">
      <alignment horizontal="center" vertical="center"/>
    </xf>
    <xf numFmtId="164" fontId="18" fillId="3" borderId="32" xfId="0" applyNumberFormat="1" applyFont="1" applyFill="1" applyBorder="1" applyAlignment="1">
      <alignment horizontal="center" vertical="center"/>
    </xf>
    <xf numFmtId="164" fontId="18" fillId="3" borderId="33" xfId="0" applyNumberFormat="1" applyFont="1" applyFill="1" applyBorder="1" applyAlignment="1">
      <alignment horizontal="center" vertical="center"/>
    </xf>
    <xf numFmtId="2" fontId="17" fillId="3" borderId="34" xfId="0" applyNumberFormat="1" applyFont="1" applyFill="1" applyBorder="1" applyAlignment="1">
      <alignment horizontal="center" vertical="center"/>
    </xf>
    <xf numFmtId="2" fontId="17" fillId="3" borderId="35" xfId="0" applyNumberFormat="1" applyFont="1" applyFill="1" applyBorder="1" applyAlignment="1">
      <alignment horizontal="center" vertical="center"/>
    </xf>
    <xf numFmtId="164" fontId="17" fillId="3" borderId="35" xfId="0" applyNumberFormat="1" applyFont="1" applyFill="1" applyBorder="1" applyAlignment="1">
      <alignment horizontal="center" vertical="center"/>
    </xf>
    <xf numFmtId="2" fontId="26" fillId="0" borderId="36" xfId="0" applyNumberFormat="1" applyFont="1" applyBorder="1" applyAlignment="1">
      <alignment horizontal="center" vertical="center"/>
    </xf>
    <xf numFmtId="0" fontId="36" fillId="0" borderId="0" xfId="0" applyFont="1" applyAlignment="1">
      <alignment horizontal="right"/>
    </xf>
    <xf numFmtId="2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/>
    <xf numFmtId="0" fontId="27" fillId="4" borderId="24" xfId="5" applyFont="1" applyFill="1" applyBorder="1" applyAlignment="1">
      <alignment horizontal="left"/>
    </xf>
    <xf numFmtId="0" fontId="41" fillId="3" borderId="0" xfId="0" applyFont="1" applyFill="1"/>
    <xf numFmtId="0" fontId="42" fillId="0" borderId="0" xfId="0" applyFont="1"/>
    <xf numFmtId="0" fontId="17" fillId="0" borderId="0" xfId="0" applyFont="1" applyAlignment="1">
      <alignment horizontal="center" vertical="center"/>
    </xf>
    <xf numFmtId="2" fontId="44" fillId="0" borderId="0" xfId="0" applyNumberFormat="1" applyFont="1" applyFill="1" applyAlignment="1">
      <alignment horizontal="center" vertical="center"/>
    </xf>
    <xf numFmtId="2" fontId="45" fillId="0" borderId="0" xfId="0" applyNumberFormat="1" applyFont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1" fontId="45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0" fontId="27" fillId="4" borderId="27" xfId="5" applyFont="1" applyFill="1" applyBorder="1" applyAlignment="1">
      <alignment horizontal="left"/>
    </xf>
    <xf numFmtId="0" fontId="49" fillId="3" borderId="0" xfId="0" applyFont="1" applyFill="1"/>
    <xf numFmtId="0" fontId="39" fillId="3" borderId="0" xfId="0" applyFont="1" applyFill="1"/>
    <xf numFmtId="0" fontId="50" fillId="3" borderId="0" xfId="0" applyFont="1" applyFill="1"/>
    <xf numFmtId="0" fontId="2" fillId="0" borderId="0" xfId="0" applyFont="1" applyBorder="1" applyAlignment="1">
      <alignment horizontal="center"/>
    </xf>
    <xf numFmtId="2" fontId="51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33" fillId="3" borderId="20" xfId="0" applyFont="1" applyFill="1" applyBorder="1" applyAlignment="1">
      <alignment horizontal="center"/>
    </xf>
    <xf numFmtId="2" fontId="0" fillId="3" borderId="0" xfId="0" applyNumberFormat="1" applyFill="1"/>
    <xf numFmtId="0" fontId="35" fillId="3" borderId="0" xfId="0" applyFont="1" applyFill="1" applyBorder="1" applyAlignment="1">
      <alignment horizontal="center"/>
    </xf>
    <xf numFmtId="2" fontId="26" fillId="0" borderId="36" xfId="0" applyNumberFormat="1" applyFont="1" applyBorder="1" applyAlignment="1">
      <alignment horizontal="center" vertical="center"/>
    </xf>
    <xf numFmtId="2" fontId="26" fillId="0" borderId="11" xfId="0" applyNumberFormat="1" applyFont="1" applyBorder="1" applyAlignment="1">
      <alignment horizontal="center" vertical="center"/>
    </xf>
    <xf numFmtId="0" fontId="2" fillId="0" borderId="46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 vertical="center"/>
    </xf>
    <xf numFmtId="0" fontId="0" fillId="0" borderId="1" xfId="0" applyBorder="1"/>
    <xf numFmtId="168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/>
    <xf numFmtId="0" fontId="27" fillId="4" borderId="25" xfId="5" applyFont="1" applyFill="1" applyBorder="1" applyAlignment="1">
      <alignment horizontal="left"/>
    </xf>
    <xf numFmtId="2" fontId="0" fillId="0" borderId="0" xfId="0" applyNumberFormat="1" applyAlignment="1">
      <alignment horizontal="center"/>
    </xf>
    <xf numFmtId="164" fontId="0" fillId="0" borderId="0" xfId="0" applyNumberFormat="1"/>
    <xf numFmtId="2" fontId="0" fillId="6" borderId="8" xfId="0" applyNumberFormat="1" applyFill="1" applyBorder="1" applyAlignment="1">
      <alignment horizontal="center" vertical="center"/>
    </xf>
    <xf numFmtId="2" fontId="0" fillId="6" borderId="1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 vertical="center"/>
    </xf>
    <xf numFmtId="1" fontId="0" fillId="6" borderId="11" xfId="0" applyNumberFormat="1" applyFill="1" applyBorder="1" applyAlignment="1">
      <alignment horizontal="center" vertical="center"/>
    </xf>
    <xf numFmtId="166" fontId="0" fillId="6" borderId="11" xfId="0" applyNumberForma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65" fontId="0" fillId="6" borderId="11" xfId="0" applyNumberFormat="1" applyFill="1" applyBorder="1" applyAlignment="1">
      <alignment horizontal="center" vertical="center"/>
    </xf>
    <xf numFmtId="1" fontId="0" fillId="6" borderId="11" xfId="0" applyNumberFormat="1" applyFill="1" applyBorder="1" applyAlignment="1">
      <alignment horizontal="center"/>
    </xf>
    <xf numFmtId="0" fontId="23" fillId="6" borderId="22" xfId="0" applyFont="1" applyFill="1" applyBorder="1" applyAlignment="1">
      <alignment horizontal="center" vertical="center"/>
    </xf>
    <xf numFmtId="0" fontId="49" fillId="2" borderId="43" xfId="0" applyFont="1" applyFill="1" applyBorder="1"/>
    <xf numFmtId="0" fontId="0" fillId="2" borderId="44" xfId="0" applyFill="1" applyBorder="1"/>
    <xf numFmtId="0" fontId="0" fillId="2" borderId="45" xfId="0" applyFill="1" applyBorder="1"/>
    <xf numFmtId="2" fontId="0" fillId="6" borderId="29" xfId="0" applyNumberFormat="1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167" fontId="0" fillId="6" borderId="11" xfId="0" applyNumberFormat="1" applyFill="1" applyBorder="1" applyAlignment="1">
      <alignment horizontal="center" vertical="center"/>
    </xf>
    <xf numFmtId="168" fontId="23" fillId="0" borderId="22" xfId="0" applyNumberFormat="1" applyFont="1" applyBorder="1" applyAlignment="1">
      <alignment horizontal="center" vertical="center"/>
    </xf>
    <xf numFmtId="2" fontId="0" fillId="6" borderId="23" xfId="0" applyNumberFormat="1" applyFill="1" applyBorder="1" applyAlignment="1">
      <alignment horizontal="center" vertical="center"/>
    </xf>
    <xf numFmtId="2" fontId="0" fillId="6" borderId="7" xfId="0" applyNumberFormat="1" applyFill="1" applyBorder="1" applyAlignment="1">
      <alignment horizontal="center" vertical="center"/>
    </xf>
    <xf numFmtId="2" fontId="0" fillId="6" borderId="23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0" fontId="0" fillId="6" borderId="8" xfId="0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6" borderId="6" xfId="0" applyNumberFormat="1" applyFill="1" applyBorder="1" applyAlignment="1">
      <alignment horizontal="center" vertical="center"/>
    </xf>
    <xf numFmtId="0" fontId="49" fillId="2" borderId="47" xfId="0" applyFont="1" applyFill="1" applyBorder="1"/>
    <xf numFmtId="0" fontId="0" fillId="2" borderId="0" xfId="0" applyFill="1" applyBorder="1"/>
    <xf numFmtId="0" fontId="0" fillId="2" borderId="48" xfId="0" applyFill="1" applyBorder="1"/>
    <xf numFmtId="2" fontId="0" fillId="6" borderId="5" xfId="0" applyNumberFormat="1" applyFill="1" applyBorder="1" applyAlignment="1">
      <alignment horizontal="center" vertical="center"/>
    </xf>
    <xf numFmtId="168" fontId="57" fillId="0" borderId="22" xfId="0" applyNumberFormat="1" applyFont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/>
    </xf>
    <xf numFmtId="2" fontId="0" fillId="6" borderId="4" xfId="0" applyNumberFormat="1" applyFill="1" applyBorder="1" applyAlignment="1">
      <alignment horizontal="center"/>
    </xf>
    <xf numFmtId="2" fontId="0" fillId="6" borderId="12" xfId="0" applyNumberFormat="1" applyFill="1" applyBorder="1" applyAlignment="1">
      <alignment horizontal="center" vertical="center"/>
    </xf>
    <xf numFmtId="0" fontId="27" fillId="5" borderId="40" xfId="5" applyFont="1" applyFill="1" applyBorder="1" applyAlignment="1" applyProtection="1">
      <alignment horizontal="left"/>
      <protection locked="0"/>
    </xf>
    <xf numFmtId="0" fontId="27" fillId="5" borderId="37" xfId="5" applyFont="1" applyFill="1" applyBorder="1" applyAlignment="1" applyProtection="1">
      <alignment horizontal="left"/>
      <protection locked="0"/>
    </xf>
    <xf numFmtId="0" fontId="28" fillId="3" borderId="0" xfId="0" applyFont="1" applyFill="1" applyAlignment="1" applyProtection="1">
      <alignment horizontal="right"/>
    </xf>
    <xf numFmtId="0" fontId="0" fillId="0" borderId="0" xfId="0" applyAlignment="1" applyProtection="1"/>
    <xf numFmtId="0" fontId="38" fillId="4" borderId="24" xfId="5" applyFont="1" applyFill="1" applyBorder="1" applyAlignment="1" applyProtection="1">
      <alignment horizontal="left"/>
    </xf>
    <xf numFmtId="0" fontId="27" fillId="4" borderId="27" xfId="5" applyFont="1" applyFill="1" applyBorder="1" applyAlignment="1" applyProtection="1">
      <alignment horizontal="left"/>
    </xf>
    <xf numFmtId="0" fontId="27" fillId="4" borderId="16" xfId="5" applyFont="1" applyFill="1" applyBorder="1" applyAlignment="1" applyProtection="1">
      <alignment horizontal="left"/>
    </xf>
    <xf numFmtId="0" fontId="27" fillId="4" borderId="24" xfId="5" applyFont="1" applyFill="1" applyBorder="1" applyAlignment="1" applyProtection="1">
      <alignment horizontal="left"/>
    </xf>
    <xf numFmtId="0" fontId="27" fillId="4" borderId="19" xfId="5" applyFont="1" applyFill="1" applyBorder="1" applyAlignment="1" applyProtection="1">
      <alignment horizontal="left"/>
    </xf>
    <xf numFmtId="0" fontId="21" fillId="0" borderId="0" xfId="5" applyFont="1" applyFill="1" applyBorder="1" applyAlignment="1" applyProtection="1">
      <alignment horizontal="left"/>
    </xf>
    <xf numFmtId="0" fontId="37" fillId="3" borderId="0" xfId="0" applyFont="1" applyFill="1" applyProtection="1"/>
    <xf numFmtId="0" fontId="58" fillId="3" borderId="13" xfId="0" applyFont="1" applyFill="1" applyBorder="1" applyAlignment="1" applyProtection="1">
      <alignment horizontal="center"/>
    </xf>
    <xf numFmtId="0" fontId="58" fillId="3" borderId="14" xfId="0" applyFont="1" applyFill="1" applyBorder="1" applyAlignment="1" applyProtection="1">
      <alignment horizontal="center" vertical="center"/>
    </xf>
    <xf numFmtId="0" fontId="58" fillId="3" borderId="15" xfId="0" applyFont="1" applyFill="1" applyBorder="1" applyAlignment="1" applyProtection="1">
      <alignment horizontal="center" vertical="center"/>
    </xf>
    <xf numFmtId="2" fontId="37" fillId="3" borderId="39" xfId="0" applyNumberFormat="1" applyFont="1" applyFill="1" applyBorder="1" applyAlignment="1" applyProtection="1">
      <alignment horizontal="center" vertical="center"/>
    </xf>
    <xf numFmtId="0" fontId="37" fillId="3" borderId="39" xfId="0" applyFont="1" applyFill="1" applyBorder="1" applyAlignment="1" applyProtection="1">
      <alignment horizontal="center" vertical="center"/>
    </xf>
    <xf numFmtId="0" fontId="43" fillId="0" borderId="0" xfId="0" applyFont="1" applyAlignment="1" applyProtection="1">
      <alignment horizontal="right"/>
    </xf>
    <xf numFmtId="2" fontId="37" fillId="5" borderId="37" xfId="0" applyNumberFormat="1" applyFont="1" applyFill="1" applyBorder="1" applyAlignment="1" applyProtection="1">
      <alignment horizontal="center" vertical="center"/>
      <protection locked="0"/>
    </xf>
    <xf numFmtId="2" fontId="37" fillId="5" borderId="37" xfId="0" applyNumberFormat="1" applyFont="1" applyFill="1" applyBorder="1" applyAlignment="1" applyProtection="1">
      <alignment horizontal="center"/>
      <protection locked="0"/>
    </xf>
    <xf numFmtId="0" fontId="37" fillId="5" borderId="37" xfId="0" applyFont="1" applyFill="1" applyBorder="1" applyAlignment="1" applyProtection="1">
      <alignment horizontal="center"/>
      <protection locked="0"/>
    </xf>
    <xf numFmtId="0" fontId="21" fillId="3" borderId="0" xfId="0" applyFont="1" applyFill="1" applyAlignment="1" applyProtection="1">
      <alignment horizontal="right"/>
    </xf>
    <xf numFmtId="0" fontId="58" fillId="5" borderId="37" xfId="0" applyFont="1" applyFill="1" applyBorder="1" applyAlignment="1" applyProtection="1">
      <alignment horizontal="center" vertical="center"/>
      <protection locked="0"/>
    </xf>
    <xf numFmtId="0" fontId="43" fillId="0" borderId="0" xfId="0" applyFont="1" applyProtection="1"/>
    <xf numFmtId="0" fontId="21" fillId="3" borderId="0" xfId="0" applyFont="1" applyFill="1" applyAlignment="1" applyProtection="1"/>
    <xf numFmtId="1" fontId="58" fillId="2" borderId="0" xfId="0" applyNumberFormat="1" applyFont="1" applyFill="1" applyAlignment="1" applyProtection="1">
      <alignment horizontal="center" vertical="center"/>
    </xf>
    <xf numFmtId="0" fontId="58" fillId="2" borderId="0" xfId="0" applyFont="1" applyFill="1" applyAlignment="1" applyProtection="1">
      <alignment horizontal="center" vertical="center"/>
    </xf>
    <xf numFmtId="0" fontId="66" fillId="3" borderId="0" xfId="0" applyFont="1" applyFill="1" applyProtection="1"/>
    <xf numFmtId="0" fontId="66" fillId="3" borderId="0" xfId="0" applyFont="1" applyFill="1" applyAlignment="1" applyProtection="1">
      <alignment horizontal="left"/>
    </xf>
    <xf numFmtId="0" fontId="65" fillId="3" borderId="0" xfId="0" applyFont="1" applyFill="1" applyProtection="1"/>
    <xf numFmtId="0" fontId="69" fillId="3" borderId="0" xfId="5" applyFont="1" applyFill="1" applyBorder="1" applyAlignment="1" applyProtection="1">
      <alignment horizontal="left"/>
    </xf>
    <xf numFmtId="0" fontId="37" fillId="0" borderId="0" xfId="0" applyFont="1" applyProtection="1"/>
    <xf numFmtId="0" fontId="67" fillId="0" borderId="0" xfId="0" applyFont="1" applyAlignment="1" applyProtection="1">
      <alignment vertical="center"/>
    </xf>
    <xf numFmtId="0" fontId="37" fillId="3" borderId="0" xfId="0" applyFont="1" applyFill="1" applyAlignment="1" applyProtection="1">
      <alignment horizontal="left" vertical="top"/>
    </xf>
    <xf numFmtId="0" fontId="29" fillId="3" borderId="0" xfId="0" applyFont="1" applyFill="1" applyAlignment="1" applyProtection="1">
      <alignment horizontal="right"/>
    </xf>
    <xf numFmtId="0" fontId="0" fillId="0" borderId="0" xfId="0" applyProtection="1"/>
    <xf numFmtId="0" fontId="0" fillId="3" borderId="0" xfId="0" applyFill="1" applyProtection="1"/>
    <xf numFmtId="0" fontId="62" fillId="3" borderId="0" xfId="0" applyFont="1" applyFill="1" applyProtection="1"/>
    <xf numFmtId="0" fontId="27" fillId="4" borderId="25" xfId="5" applyFont="1" applyFill="1" applyBorder="1" applyAlignment="1" applyProtection="1">
      <alignment horizontal="left"/>
    </xf>
    <xf numFmtId="0" fontId="27" fillId="4" borderId="26" xfId="5" applyFont="1" applyFill="1" applyBorder="1" applyAlignment="1" applyProtection="1">
      <alignment horizontal="left"/>
    </xf>
    <xf numFmtId="0" fontId="67" fillId="3" borderId="0" xfId="0" applyFont="1" applyFill="1" applyProtection="1"/>
    <xf numFmtId="0" fontId="68" fillId="3" borderId="0" xfId="0" applyFont="1" applyFill="1" applyProtection="1"/>
    <xf numFmtId="0" fontId="65" fillId="0" borderId="0" xfId="0" applyFont="1" applyProtection="1"/>
    <xf numFmtId="0" fontId="27" fillId="4" borderId="20" xfId="5" applyFont="1" applyFill="1" applyBorder="1" applyAlignment="1" applyProtection="1">
      <alignment horizontal="left"/>
    </xf>
    <xf numFmtId="0" fontId="34" fillId="3" borderId="0" xfId="0" applyFont="1" applyFill="1" applyProtection="1"/>
    <xf numFmtId="0" fontId="21" fillId="3" borderId="0" xfId="5" applyFont="1" applyFill="1" applyBorder="1" applyAlignment="1" applyProtection="1">
      <alignment horizontal="left"/>
    </xf>
    <xf numFmtId="0" fontId="27" fillId="4" borderId="17" xfId="5" applyFont="1" applyFill="1" applyBorder="1" applyAlignment="1" applyProtection="1">
      <alignment horizontal="left"/>
    </xf>
    <xf numFmtId="0" fontId="27" fillId="4" borderId="38" xfId="5" applyFont="1" applyFill="1" applyBorder="1" applyAlignment="1" applyProtection="1">
      <alignment horizontal="left"/>
    </xf>
    <xf numFmtId="0" fontId="0" fillId="0" borderId="0" xfId="0" applyFill="1" applyProtection="1"/>
    <xf numFmtId="0" fontId="56" fillId="3" borderId="0" xfId="0" applyFont="1" applyFill="1" applyProtection="1"/>
    <xf numFmtId="0" fontId="64" fillId="0" borderId="0" xfId="0" applyFont="1" applyProtection="1"/>
    <xf numFmtId="0" fontId="54" fillId="3" borderId="0" xfId="0" applyFont="1" applyFill="1" applyBorder="1" applyAlignment="1" applyProtection="1">
      <alignment horizontal="center" vertical="center"/>
    </xf>
    <xf numFmtId="0" fontId="55" fillId="3" borderId="0" xfId="0" applyFont="1" applyFill="1" applyProtection="1"/>
    <xf numFmtId="0" fontId="56" fillId="2" borderId="0" xfId="0" applyFont="1" applyFill="1" applyAlignment="1" applyProtection="1">
      <alignment horizontal="center" vertical="center"/>
    </xf>
    <xf numFmtId="2" fontId="58" fillId="2" borderId="0" xfId="0" applyNumberFormat="1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</xf>
    <xf numFmtId="0" fontId="36" fillId="3" borderId="0" xfId="0" applyFont="1" applyFill="1" applyAlignment="1" applyProtection="1">
      <alignment horizontal="right"/>
    </xf>
    <xf numFmtId="0" fontId="58" fillId="3" borderId="0" xfId="0" applyFont="1" applyFill="1" applyBorder="1" applyAlignment="1" applyProtection="1"/>
    <xf numFmtId="0" fontId="0" fillId="3" borderId="0" xfId="0" applyFill="1" applyAlignment="1" applyProtection="1">
      <alignment horizontal="center" vertical="center"/>
    </xf>
    <xf numFmtId="0" fontId="37" fillId="0" borderId="39" xfId="0" applyFont="1" applyBorder="1" applyAlignment="1" applyProtection="1">
      <alignment horizontal="center" vertical="center"/>
    </xf>
    <xf numFmtId="2" fontId="37" fillId="2" borderId="42" xfId="0" applyNumberFormat="1" applyFont="1" applyFill="1" applyBorder="1" applyAlignment="1" applyProtection="1">
      <alignment horizontal="center" vertical="center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0" fontId="37" fillId="0" borderId="17" xfId="0" applyFont="1" applyBorder="1" applyAlignment="1" applyProtection="1">
      <alignment horizontal="center" vertical="center" wrapText="1"/>
      <protection locked="0"/>
    </xf>
    <xf numFmtId="0" fontId="37" fillId="0" borderId="18" xfId="0" applyFont="1" applyBorder="1" applyAlignment="1" applyProtection="1">
      <alignment horizontal="center" vertical="center" wrapText="1"/>
      <protection locked="0"/>
    </xf>
    <xf numFmtId="0" fontId="37" fillId="0" borderId="27" xfId="0" applyFont="1" applyBorder="1" applyAlignment="1" applyProtection="1">
      <alignment horizontal="center" vertical="center" wrapText="1"/>
      <protection locked="0"/>
    </xf>
    <xf numFmtId="0" fontId="37" fillId="0" borderId="0" xfId="0" applyFont="1" applyBorder="1" applyAlignment="1" applyProtection="1">
      <alignment horizontal="center" vertical="center" wrapText="1"/>
      <protection locked="0"/>
    </xf>
    <xf numFmtId="0" fontId="37" fillId="0" borderId="28" xfId="0" applyFont="1" applyBorder="1" applyAlignment="1" applyProtection="1">
      <alignment horizontal="center" vertical="center" wrapText="1"/>
      <protection locked="0"/>
    </xf>
    <xf numFmtId="0" fontId="37" fillId="0" borderId="19" xfId="0" applyFont="1" applyBorder="1" applyAlignment="1" applyProtection="1">
      <alignment horizontal="center" vertical="center" wrapText="1"/>
      <protection locked="0"/>
    </xf>
    <xf numFmtId="0" fontId="37" fillId="0" borderId="20" xfId="0" applyFont="1" applyBorder="1" applyAlignment="1" applyProtection="1">
      <alignment horizontal="center" vertical="center" wrapText="1"/>
      <protection locked="0"/>
    </xf>
    <xf numFmtId="0" fontId="37" fillId="0" borderId="21" xfId="0" applyFont="1" applyBorder="1" applyAlignment="1" applyProtection="1">
      <alignment horizontal="center" vertical="center" wrapText="1"/>
      <protection locked="0"/>
    </xf>
    <xf numFmtId="0" fontId="67" fillId="0" borderId="0" xfId="0" applyFont="1" applyAlignment="1" applyProtection="1">
      <alignment horizontal="center" vertical="center" wrapText="1"/>
    </xf>
    <xf numFmtId="0" fontId="58" fillId="3" borderId="24" xfId="0" applyFont="1" applyFill="1" applyBorder="1" applyAlignment="1" applyProtection="1">
      <alignment horizontal="center"/>
    </xf>
    <xf numFmtId="0" fontId="58" fillId="3" borderId="26" xfId="0" applyFont="1" applyFill="1" applyBorder="1" applyAlignment="1" applyProtection="1">
      <alignment horizontal="center"/>
    </xf>
    <xf numFmtId="0" fontId="29" fillId="3" borderId="0" xfId="0" applyFont="1" applyFill="1" applyAlignment="1" applyProtection="1">
      <alignment horizontal="right"/>
    </xf>
    <xf numFmtId="0" fontId="30" fillId="3" borderId="0" xfId="0" applyFont="1" applyFill="1" applyBorder="1" applyAlignment="1">
      <alignment horizontal="center"/>
    </xf>
    <xf numFmtId="0" fontId="31" fillId="3" borderId="16" xfId="0" applyFont="1" applyFill="1" applyBorder="1" applyAlignment="1">
      <alignment horizontal="center" vertical="center"/>
    </xf>
    <xf numFmtId="0" fontId="31" fillId="3" borderId="18" xfId="0" applyFont="1" applyFill="1" applyBorder="1" applyAlignment="1">
      <alignment horizontal="center" vertical="center"/>
    </xf>
    <xf numFmtId="0" fontId="31" fillId="3" borderId="27" xfId="0" applyFont="1" applyFill="1" applyBorder="1" applyAlignment="1">
      <alignment horizontal="center" vertical="center"/>
    </xf>
    <xf numFmtId="0" fontId="31" fillId="3" borderId="28" xfId="0" applyFont="1" applyFill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7" fillId="4" borderId="24" xfId="5" applyFont="1" applyFill="1" applyBorder="1" applyAlignment="1">
      <alignment horizontal="left"/>
    </xf>
    <xf numFmtId="0" fontId="27" fillId="4" borderId="25" xfId="5" applyFont="1" applyFill="1" applyBorder="1" applyAlignment="1">
      <alignment horizontal="left"/>
    </xf>
    <xf numFmtId="0" fontId="27" fillId="4" borderId="17" xfId="5" applyFont="1" applyFill="1" applyBorder="1" applyAlignment="1">
      <alignment horizontal="left"/>
    </xf>
    <xf numFmtId="0" fontId="27" fillId="4" borderId="18" xfId="5" applyFont="1" applyFill="1" applyBorder="1" applyAlignment="1">
      <alignment horizontal="left"/>
    </xf>
    <xf numFmtId="0" fontId="21" fillId="0" borderId="0" xfId="5" applyFont="1" applyFill="1" applyBorder="1" applyAlignment="1">
      <alignment horizontal="center" vertical="center"/>
    </xf>
    <xf numFmtId="0" fontId="27" fillId="2" borderId="43" xfId="5" applyFont="1" applyFill="1" applyBorder="1" applyAlignment="1">
      <alignment horizontal="center"/>
    </xf>
    <xf numFmtId="0" fontId="27" fillId="2" borderId="45" xfId="5" applyFont="1" applyFill="1" applyBorder="1" applyAlignment="1">
      <alignment horizontal="center"/>
    </xf>
    <xf numFmtId="0" fontId="4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</cellXfs>
  <cellStyles count="6">
    <cellStyle name="Normal" xfId="0" builtinId="0"/>
    <cellStyle name="Normal 2" xfId="1"/>
    <cellStyle name="Normal 2 2" xfId="3"/>
    <cellStyle name="Normal 3" xfId="2"/>
    <cellStyle name="Normal 3 2" xfId="4"/>
    <cellStyle name="Normal 3 3" xfId="5"/>
  </cellStyles>
  <dxfs count="2">
    <dxf>
      <font>
        <b/>
        <i val="0"/>
      </font>
      <fill>
        <patternFill>
          <bgColor rgb="FFC00000"/>
        </patternFill>
      </fill>
    </dxf>
    <dxf>
      <font>
        <b/>
        <i val="0"/>
      </font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  <color rgb="FFCC3399"/>
      <color rgb="FF79FFB6"/>
      <color rgb="FFFFCDCD"/>
      <color rgb="FFFFFF5D"/>
      <color rgb="FFFFD1E8"/>
      <color rgb="FF8BFF8B"/>
      <color rgb="FFC39BE1"/>
      <color rgb="FF85DFFF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Pressure (ksf) </a:t>
            </a:r>
          </a:p>
        </c:rich>
      </c:tx>
      <c:layout>
        <c:manualLayout>
          <c:xMode val="edge"/>
          <c:yMode val="edge"/>
          <c:x val="0.35668680216269677"/>
          <c:y val="0.94813688019406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929087053880387"/>
          <c:y val="0.10296768822762666"/>
          <c:w val="0.75920176762251546"/>
          <c:h val="0.79081249013863775"/>
        </c:manualLayout>
      </c:layout>
      <c:scatterChart>
        <c:scatterStyle val="lineMarker"/>
        <c:varyColors val="0"/>
        <c:ser>
          <c:idx val="0"/>
          <c:order val="0"/>
          <c:tx>
            <c:v>p0</c:v>
          </c:tx>
          <c:spPr>
            <a:ln w="25400" cap="rnd">
              <a:noFill/>
              <a:round/>
            </a:ln>
            <a:effectLst>
              <a:outerShdw blurRad="50800" dist="38100" dir="5400000" algn="t" rotWithShape="0">
                <a:srgbClr val="C00000">
                  <a:alpha val="40000"/>
                </a:srgbClr>
              </a:outerShdw>
            </a:effectLst>
          </c:spPr>
          <c:marker>
            <c:symbol val="circle"/>
            <c:size val="10"/>
            <c:spPr>
              <a:noFill/>
              <a:ln w="0">
                <a:solidFill>
                  <a:srgbClr val="C00000"/>
                </a:solidFill>
              </a:ln>
              <a:effectLst>
                <a:outerShdw blurRad="50800" dist="38100" dir="5400000" algn="t" rotWithShape="0">
                  <a:srgbClr val="C00000">
                    <a:alpha val="40000"/>
                  </a:srgbClr>
                </a:outerShdw>
              </a:effectLst>
            </c:spPr>
          </c:marker>
          <c:xVal>
            <c:numRef>
              <c:f>'DMT-Calcs'!$H$17:$H$1193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'DMT-Calcs'!$G$17:$G$1193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E2-41E4-ABC2-D0DA9530CAE8}"/>
            </c:ext>
          </c:extLst>
        </c:ser>
        <c:ser>
          <c:idx val="1"/>
          <c:order val="1"/>
          <c:tx>
            <c:v>p1</c:v>
          </c:tx>
          <c:spPr>
            <a:ln w="25400" cap="rnd">
              <a:noFill/>
              <a:round/>
            </a:ln>
            <a:effectLst>
              <a:outerShdw blurRad="50800" dist="38100" dir="5400000" algn="t" rotWithShape="0">
                <a:srgbClr val="0070C0">
                  <a:alpha val="40000"/>
                </a:srgbClr>
              </a:outerShdw>
            </a:effectLst>
          </c:spPr>
          <c:marker>
            <c:symbol val="diamond"/>
            <c:size val="11"/>
            <c:spPr>
              <a:solidFill>
                <a:schemeClr val="accent5">
                  <a:lumMod val="40000"/>
                  <a:lumOff val="60000"/>
                </a:schemeClr>
              </a:solidFill>
              <a:ln w="15875">
                <a:solidFill>
                  <a:srgbClr val="002060"/>
                </a:solidFill>
              </a:ln>
              <a:effectLst>
                <a:outerShdw blurRad="50800" dist="38100" dir="5400000" algn="t" rotWithShape="0">
                  <a:srgbClr val="0070C0">
                    <a:alpha val="40000"/>
                  </a:srgbClr>
                </a:outerShdw>
              </a:effectLst>
            </c:spPr>
          </c:marker>
          <c:xVal>
            <c:numRef>
              <c:f>'DMT-Calcs'!$I$17:$I$1193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'DMT-Calcs'!$G$17:$G$1193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E-4482-9119-ED096D8D4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298272"/>
        <c:axId val="1043297880"/>
      </c:scatterChart>
      <c:scatterChart>
        <c:scatterStyle val="lineMarker"/>
        <c:varyColors val="0"/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'DMT-Calcs'!$H$17:$H$31</c:f>
              <c:numCache>
                <c:formatCode>0.00</c:formatCode>
                <c:ptCount val="15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</c:numCache>
            </c:numRef>
          </c:xVal>
          <c:yVal>
            <c:numRef>
              <c:f>'DMT-Calcs'!$G$17:$G$33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3E-4482-9119-ED096D8D4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294744"/>
        <c:axId val="1043295920"/>
      </c:scatterChart>
      <c:valAx>
        <c:axId val="1043298272"/>
        <c:scaling>
          <c:orientation val="minMax"/>
          <c:max val="6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Pressure (kPa)</a:t>
                </a:r>
                <a:endParaRPr lang="en-US" sz="2400" b="0" i="0" u="none" strike="noStrike" kern="1200" baseline="-2500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37547202976833921"/>
              <c:y val="1.385165967709700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3297880"/>
        <c:crosses val="autoZero"/>
        <c:crossBetween val="midCat"/>
      </c:valAx>
      <c:valAx>
        <c:axId val="104329788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1.1988091305651116E-3"/>
              <c:y val="0.41963921902660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3298272"/>
        <c:crosses val="autoZero"/>
        <c:crossBetween val="midCat"/>
        <c:minorUnit val="0.5"/>
      </c:valAx>
      <c:valAx>
        <c:axId val="1043295920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1043294744"/>
        <c:crossesAt val="350"/>
        <c:crossBetween val="midCat"/>
      </c:valAx>
      <c:valAx>
        <c:axId val="1043294744"/>
        <c:scaling>
          <c:orientation val="minMax"/>
          <c:max val="125.3"/>
          <c:min val="0"/>
        </c:scaling>
        <c:delete val="0"/>
        <c:axPos val="b"/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3295920"/>
        <c:crosses val="autoZero"/>
        <c:crossBetween val="midCat"/>
        <c:majorUnit val="20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655389822074392"/>
          <c:y val="0.13923063869434574"/>
          <c:w val="0.22483583511587285"/>
          <c:h val="0.12421947828972787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Material Index, I</a:t>
            </a:r>
            <a:r>
              <a:rPr lang="en-US" sz="2400" b="0" i="0" baseline="-25000">
                <a:solidFill>
                  <a:sysClr val="windowText" lastClr="000000"/>
                </a:solidFill>
                <a:effectLst/>
              </a:rPr>
              <a:t>D</a:t>
            </a:r>
            <a:endParaRPr lang="en-US" sz="2400" b="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33092220797071498"/>
          <c:y val="0.946561523599465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361996530170209"/>
          <c:y val="0.10479932195975504"/>
          <c:w val="0.77207467200921531"/>
          <c:h val="0.7946685867994927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00B050"/>
                </a:solidFill>
              </a:ln>
              <a:effectLst>
                <a:outerShdw blurRad="50800" dist="38100" dir="5400000" algn="t" rotWithShape="0">
                  <a:srgbClr val="00B050">
                    <a:alpha val="40000"/>
                  </a:srgbClr>
                </a:outerShdw>
              </a:effectLst>
            </c:spPr>
          </c:marker>
          <c:xVal>
            <c:numRef>
              <c:f>'DMT-Calcs'!$R$17:$R$1193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'DMT-Calcs'!$G$17:$G$1193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71-4D3A-973B-947F1A23125D}"/>
            </c:ext>
          </c:extLst>
        </c:ser>
        <c:ser>
          <c:idx val="2"/>
          <c:order val="2"/>
          <c:spPr>
            <a:ln w="2540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'Geoparameter Plots'!$L$5:$L$6</c:f>
              <c:numCache>
                <c:formatCode>General</c:formatCode>
                <c:ptCount val="2"/>
                <c:pt idx="0">
                  <c:v>0.6</c:v>
                </c:pt>
                <c:pt idx="1">
                  <c:v>0.6</c:v>
                </c:pt>
              </c:numCache>
            </c:numRef>
          </c:xVal>
          <c:yVal>
            <c:numRef>
              <c:f>'Geoparameter Plots'!$K$5:$K$6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E7-4489-A84C-34ACF2061343}"/>
            </c:ext>
          </c:extLst>
        </c:ser>
        <c:ser>
          <c:idx val="3"/>
          <c:order val="3"/>
          <c:spPr>
            <a:ln w="2540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'Geoparameter Plots'!$M$5:$M$6</c:f>
              <c:numCache>
                <c:formatCode>General</c:formatCode>
                <c:ptCount val="2"/>
                <c:pt idx="0">
                  <c:v>1.8</c:v>
                </c:pt>
                <c:pt idx="1">
                  <c:v>1.8</c:v>
                </c:pt>
              </c:numCache>
            </c:numRef>
          </c:xVal>
          <c:yVal>
            <c:numRef>
              <c:f>'Geoparameter Plots'!$K$5:$K$6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E7-4489-A84C-34ACF206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68976"/>
        <c:axId val="1055071328"/>
      </c:scatterChart>
      <c:scatterChart>
        <c:scatterStyle val="lineMarker"/>
        <c:varyColors val="0"/>
        <c:ser>
          <c:idx val="0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74-4702-B5A7-B2083C7C0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69760"/>
        <c:axId val="1055070936"/>
      </c:scatterChart>
      <c:valAx>
        <c:axId val="1055068976"/>
        <c:scaling>
          <c:logBase val="10"/>
          <c:orientation val="minMax"/>
          <c:max val="10"/>
          <c:min val="0.1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Material Index, I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</a:t>
                </a:r>
                <a:endPara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31377910222570854"/>
              <c:y val="1.322498266687186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71328"/>
        <c:crosses val="autoZero"/>
        <c:crossBetween val="midCat"/>
      </c:valAx>
      <c:valAx>
        <c:axId val="105507132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0"/>
              <c:y val="0.421265310586176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68976"/>
        <c:crossesAt val="0.1"/>
        <c:crossBetween val="midCat"/>
      </c:valAx>
      <c:valAx>
        <c:axId val="105507093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055069760"/>
        <c:crosses val="max"/>
        <c:crossBetween val="midCat"/>
      </c:valAx>
      <c:valAx>
        <c:axId val="1055069760"/>
        <c:scaling>
          <c:logBase val="10"/>
          <c:orientation val="minMax"/>
          <c:max val="10"/>
          <c:min val="0.1"/>
        </c:scaling>
        <c:delete val="0"/>
        <c:axPos val="b"/>
        <c:numFmt formatCode="#,##0" sourceLinked="0"/>
        <c:majorTickMark val="cross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70936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48279468777544"/>
          <c:y val="9.7772821964418638E-2"/>
          <c:w val="0.77155778246164142"/>
          <c:h val="0.80299372123807067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>
                <a:outerShdw blurRad="50800" dist="38100" dir="5400000" algn="t" rotWithShape="0">
                  <a:schemeClr val="accent2">
                    <a:alpha val="40000"/>
                  </a:schemeClr>
                </a:outerShdw>
              </a:effectLst>
            </c:spPr>
          </c:marker>
          <c:xVal>
            <c:numRef>
              <c:f>'DMT-Calcs'!$J$17:$J$1193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'DMT-Calcs'!$G$17:$G$1193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B-4B6A-B0AE-4A79A0174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70544"/>
        <c:axId val="1055071720"/>
      </c:scatte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4B-4E81-8E1D-1AEB4B83D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544944"/>
        <c:axId val="1055068192"/>
      </c:scatterChart>
      <c:valAx>
        <c:axId val="1055070544"/>
        <c:scaling>
          <c:orientation val="minMax"/>
          <c:max val="22"/>
          <c:min val="16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Unit Weight, </a:t>
                </a:r>
                <a:r>
                  <a:rPr lang="el-GR" sz="2400" b="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γ</a:t>
                </a:r>
                <a:r>
                  <a:rPr lang="en-US" sz="2400" b="0" baseline="-2500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t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  (kN/m</a:t>
                </a:r>
                <a:r>
                  <a:rPr lang="en-US" sz="2400" b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)</a:t>
                </a:r>
                <a:endParaRPr lang="en-US" sz="2400" b="0" baseline="-250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20176772266570436"/>
              <c:y val="1.5057904440566171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71720"/>
        <c:crosses val="autoZero"/>
        <c:crossBetween val="midCat"/>
        <c:majorUnit val="2"/>
      </c:valAx>
      <c:valAx>
        <c:axId val="105507172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6972832127403362E-3"/>
              <c:y val="0.416861914808764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70544"/>
        <c:crosses val="autoZero"/>
        <c:crossBetween val="midCat"/>
        <c:minorUnit val="0.5"/>
      </c:valAx>
      <c:valAx>
        <c:axId val="1055068192"/>
        <c:scaling>
          <c:orientation val="maxMin"/>
          <c:min val="0"/>
        </c:scaling>
        <c:delete val="1"/>
        <c:axPos val="r"/>
        <c:numFmt formatCode="General" sourceLinked="0"/>
        <c:majorTickMark val="cross"/>
        <c:minorTickMark val="out"/>
        <c:tickLblPos val="nextTo"/>
        <c:crossAx val="340544944"/>
        <c:crosses val="max"/>
        <c:crossBetween val="midCat"/>
        <c:minorUnit val="5"/>
      </c:valAx>
      <c:valAx>
        <c:axId val="340544944"/>
        <c:scaling>
          <c:orientation val="minMax"/>
          <c:max val="0.14004980000000003"/>
          <c:min val="0.101854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Unit Weight, 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γ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 (kcf)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8863302983145317"/>
              <c:y val="0.946867839485526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68192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5428683756002"/>
          <c:y val="9.8365306661894331E-2"/>
          <c:w val="0.68427305536290906"/>
          <c:h val="0.79825854947262909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11"/>
            <c:spPr>
              <a:solidFill>
                <a:srgbClr val="CC66FF"/>
              </a:solidFill>
              <a:ln w="19050">
                <a:solidFill>
                  <a:srgbClr val="7030A0"/>
                </a:solidFill>
              </a:ln>
              <a:effectLst/>
            </c:spPr>
          </c:marker>
          <c:xVal>
            <c:numRef>
              <c:f>'DMT-Calcs'!$T$17:$T$1193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'DMT-Calcs'!$G$17:$G$1193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4-4EE9-826F-3DCDD0872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544552"/>
        <c:axId val="340543768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3A-4B02-9FE6-AB05CB20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41056"/>
        <c:axId val="340544160"/>
      </c:scatterChart>
      <c:valAx>
        <c:axId val="340544552"/>
        <c:scaling>
          <c:orientation val="minMax"/>
          <c:max val="1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Soil Modulus, E' (Bars)</a:t>
                </a:r>
              </a:p>
            </c:rich>
          </c:tx>
          <c:layout>
            <c:manualLayout>
              <c:xMode val="edge"/>
              <c:yMode val="edge"/>
              <c:x val="0.17456190724404649"/>
              <c:y val="1.3224786440402408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43768"/>
        <c:crosses val="autoZero"/>
        <c:crossBetween val="midCat"/>
      </c:valAx>
      <c:valAx>
        <c:axId val="34054376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8210192142506339E-3"/>
              <c:y val="0.429485730265910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44552"/>
        <c:crosses val="autoZero"/>
        <c:crossBetween val="midCat"/>
        <c:minorUnit val="0.5"/>
      </c:valAx>
      <c:valAx>
        <c:axId val="34054416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168841056"/>
        <c:crosses val="max"/>
        <c:crossBetween val="midCat"/>
      </c:valAx>
      <c:valAx>
        <c:axId val="1168841056"/>
        <c:scaling>
          <c:orientation val="minMax"/>
          <c:max val="2088.543427000000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Soil Modulus, E' (ksf)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2780536180476105"/>
              <c:y val="0.945650471637900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4416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35870516185478"/>
          <c:y val="0.10132709973753283"/>
          <c:w val="0.76104418197725288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tar"/>
            <c:size val="11"/>
            <c:spPr>
              <a:noFill/>
              <a:ln w="19050">
                <a:solidFill>
                  <a:srgbClr val="C00000"/>
                </a:solidFill>
              </a:ln>
              <a:effectLst/>
            </c:spPr>
          </c:marker>
          <c:xVal>
            <c:numRef>
              <c:f>'DMT-Calcs'!$Y$17:$Y$1193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xVal>
          <c:yVal>
            <c:numRef>
              <c:f>'DMT-Calcs'!$G$17:$G$1193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8D-4DE5-B114-BBFF2A662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38704"/>
        <c:axId val="1168840272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D7-4FC9-B2DB-965A39F0D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39096"/>
        <c:axId val="1168840664"/>
      </c:scatterChart>
      <c:valAx>
        <c:axId val="1168838704"/>
        <c:scaling>
          <c:orientation val="minMax"/>
          <c:max val="50"/>
          <c:min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φ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'</a:t>
                </a: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(Degree)</a:t>
                </a:r>
              </a:p>
            </c:rich>
          </c:tx>
          <c:layout>
            <c:manualLayout>
              <c:xMode val="edge"/>
              <c:yMode val="edge"/>
              <c:x val="0.34486964506683138"/>
              <c:y val="1.322532650024797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40272"/>
        <c:crosses val="autoZero"/>
        <c:crossBetween val="midCat"/>
      </c:valAx>
      <c:valAx>
        <c:axId val="116884027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38704"/>
        <c:crosses val="autoZero"/>
        <c:crossBetween val="midCat"/>
      </c:valAx>
      <c:valAx>
        <c:axId val="1168840664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168839096"/>
        <c:crosses val="max"/>
        <c:crossBetween val="midCat"/>
      </c:valAx>
      <c:valAx>
        <c:axId val="1168839096"/>
        <c:scaling>
          <c:orientation val="minMax"/>
          <c:max val="50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φ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'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 (Degree)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2894968187187188"/>
              <c:y val="0.94311848664061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40664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35870516185478"/>
          <c:y val="0.10132709973753283"/>
          <c:w val="0.76104418197725288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plus"/>
            <c:size val="11"/>
            <c:spPr>
              <a:solidFill>
                <a:srgbClr val="FFFF00"/>
              </a:solidFill>
              <a:ln w="1905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'DMT-Calcs'!$AB$17:$AB$1193</c:f>
              <c:numCache>
                <c:formatCode>0.000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'DMT-Calcs'!$G$17:$G$1193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8-4A32-ADB1-AFAA3789F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38704"/>
        <c:axId val="1168840272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08-4A32-ADB1-AFAA3789F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39096"/>
        <c:axId val="1168840664"/>
      </c:scatterChart>
      <c:valAx>
        <c:axId val="1168838704"/>
        <c:scaling>
          <c:orientation val="minMax"/>
          <c:max val="15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OCR</a:t>
                </a:r>
                <a:endPara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45179580584173634"/>
              <c:y val="1.322586227301342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40272"/>
        <c:crosses val="autoZero"/>
        <c:crossBetween val="midCat"/>
      </c:valAx>
      <c:valAx>
        <c:axId val="116884027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38704"/>
        <c:crosses val="autoZero"/>
        <c:crossBetween val="midCat"/>
      </c:valAx>
      <c:valAx>
        <c:axId val="1168840664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168839096"/>
        <c:crosses val="max"/>
        <c:crossBetween val="midCat"/>
      </c:valAx>
      <c:valAx>
        <c:axId val="1168839096"/>
        <c:scaling>
          <c:orientation val="minMax"/>
          <c:max val="1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OCR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7053195480105481"/>
              <c:y val="0.944697273326696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40664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Pressure (ksf) </a:t>
            </a:r>
          </a:p>
        </c:rich>
      </c:tx>
      <c:layout>
        <c:manualLayout>
          <c:xMode val="edge"/>
          <c:yMode val="edge"/>
          <c:x val="0.35668680216269677"/>
          <c:y val="0.94813688019406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929087053880387"/>
          <c:y val="0.10296768822762666"/>
          <c:w val="0.75920176762251546"/>
          <c:h val="0.79081249013863775"/>
        </c:manualLayout>
      </c:layout>
      <c:scatterChart>
        <c:scatterStyle val="lineMarker"/>
        <c:varyColors val="0"/>
        <c:ser>
          <c:idx val="0"/>
          <c:order val="0"/>
          <c:tx>
            <c:v>p0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noFill/>
              <a:ln w="0">
                <a:solidFill>
                  <a:srgbClr val="C00000"/>
                </a:solidFill>
              </a:ln>
              <a:effectLst>
                <a:outerShdw blurRad="50800" dist="38100" dir="5400000" algn="t" rotWithShape="0">
                  <a:srgbClr val="C00000">
                    <a:alpha val="40000"/>
                  </a:srgbClr>
                </a:outerShdw>
              </a:effectLst>
            </c:spPr>
          </c:marker>
          <c:xVal>
            <c:numRef>
              <c:f>'DMT-Calcs'!$H$17:$H$1193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'DMT-Calcs'!$D$17:$D$1193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81-4874-966A-1BE317674AD7}"/>
            </c:ext>
          </c:extLst>
        </c:ser>
        <c:ser>
          <c:idx val="1"/>
          <c:order val="1"/>
          <c:tx>
            <c:v>p1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chemeClr val="accent5">
                  <a:lumMod val="40000"/>
                  <a:lumOff val="60000"/>
                </a:schemeClr>
              </a:solidFill>
              <a:ln w="15875">
                <a:solidFill>
                  <a:srgbClr val="002060"/>
                </a:solidFill>
              </a:ln>
              <a:effectLst>
                <a:outerShdw blurRad="50800" dist="38100" dir="5400000" algn="t" rotWithShape="0">
                  <a:srgbClr val="0070C0">
                    <a:alpha val="40000"/>
                  </a:srgbClr>
                </a:outerShdw>
              </a:effectLst>
            </c:spPr>
          </c:marker>
          <c:xVal>
            <c:numRef>
              <c:f>'DMT-Calcs'!$I$17:$I$1193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'DMT-Calcs'!$D$17:$D$1193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81-4874-966A-1BE31767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298272"/>
        <c:axId val="1043297880"/>
      </c:scatterChart>
      <c:scatterChart>
        <c:scatterStyle val="lineMarker"/>
        <c:varyColors val="0"/>
        <c:ser>
          <c:idx val="2"/>
          <c:order val="2"/>
          <c:spPr>
            <a:ln w="25400" cap="rnd">
              <a:noFill/>
              <a:round/>
            </a:ln>
            <a:effectLst>
              <a:outerShdw blurRad="50800" dist="38100" dir="5400000" algn="t" rotWithShape="0">
                <a:srgbClr val="C00000">
                  <a:alpha val="40000"/>
                </a:srgbClr>
              </a:outerShdw>
            </a:effectLst>
          </c:spPr>
          <c:marker>
            <c:symbol val="circle"/>
            <c:size val="10"/>
            <c:spPr>
              <a:noFill/>
              <a:ln w="0">
                <a:solidFill>
                  <a:srgbClr val="C00000"/>
                </a:solidFill>
              </a:ln>
              <a:effectLst>
                <a:outerShdw blurRad="50800" dist="38100" dir="5400000" algn="t" rotWithShape="0">
                  <a:srgbClr val="C00000">
                    <a:alpha val="40000"/>
                  </a:srgbClr>
                </a:outerShdw>
              </a:effectLst>
            </c:spPr>
          </c:marker>
          <c:xVal>
            <c:numRef>
              <c:f>'DMT-Calcs'!$H$17:$H$31</c:f>
              <c:numCache>
                <c:formatCode>0.00</c:formatCode>
                <c:ptCount val="15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</c:numCache>
            </c:numRef>
          </c:xVal>
          <c:yVal>
            <c:numRef>
              <c:f>'DMT-Calcs'!$G$17:$G$33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81-4874-966A-1BE31767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294744"/>
        <c:axId val="1043295920"/>
      </c:scatterChart>
      <c:valAx>
        <c:axId val="1043298272"/>
        <c:scaling>
          <c:orientation val="minMax"/>
          <c:max val="6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Pressure (kPa)</a:t>
                </a:r>
                <a:endParaRPr lang="en-US" sz="2400" b="0" i="0" u="none" strike="noStrike" kern="1200" baseline="-2500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37547202976833921"/>
              <c:y val="1.385165967709700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3297880"/>
        <c:crosses val="autoZero"/>
        <c:crossBetween val="midCat"/>
      </c:valAx>
      <c:valAx>
        <c:axId val="104329788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1.1987985639536113E-3"/>
              <c:y val="0.403282015694614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3298272"/>
        <c:crosses val="autoZero"/>
        <c:crossBetween val="midCat"/>
      </c:valAx>
      <c:valAx>
        <c:axId val="1043295920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1043294744"/>
        <c:crossesAt val="350"/>
        <c:crossBetween val="midCat"/>
      </c:valAx>
      <c:valAx>
        <c:axId val="1043294744"/>
        <c:scaling>
          <c:orientation val="minMax"/>
          <c:max val="125.3"/>
          <c:min val="0"/>
        </c:scaling>
        <c:delete val="0"/>
        <c:axPos val="b"/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3295920"/>
        <c:crosses val="autoZero"/>
        <c:crossBetween val="midCat"/>
        <c:majorUnit val="20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655389822074392"/>
          <c:y val="0.13923063869434574"/>
          <c:w val="0.22483583511587285"/>
          <c:h val="0.12421947828972787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Material Index, I</a:t>
            </a:r>
            <a:r>
              <a:rPr lang="en-US" sz="2400" b="0" i="0" baseline="-25000">
                <a:solidFill>
                  <a:sysClr val="windowText" lastClr="000000"/>
                </a:solidFill>
                <a:effectLst/>
              </a:rPr>
              <a:t>D</a:t>
            </a:r>
            <a:endParaRPr lang="en-US" sz="2400" b="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33092220797071498"/>
          <c:y val="0.946561523599465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585461526206226"/>
          <c:y val="0.10479932195975504"/>
          <c:w val="0.74984002444058884"/>
          <c:h val="0.7946685867994927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00B050"/>
                </a:solidFill>
              </a:ln>
              <a:effectLst>
                <a:outerShdw blurRad="50800" dist="38100" dir="5400000" algn="t" rotWithShape="0">
                  <a:srgbClr val="00B050">
                    <a:alpha val="40000"/>
                  </a:srgbClr>
                </a:outerShdw>
              </a:effectLst>
            </c:spPr>
          </c:marker>
          <c:xVal>
            <c:numRef>
              <c:f>'DMT-Calcs'!$R$17:$R$1193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'DMT-Calcs'!$D$17:$D$1193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A9-4783-9793-B46E1E5C55F0}"/>
            </c:ext>
          </c:extLst>
        </c:ser>
        <c:ser>
          <c:idx val="2"/>
          <c:order val="2"/>
          <c:spPr>
            <a:ln w="3492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'Geoparameter Plots'!$L$99:$L$100</c:f>
              <c:numCache>
                <c:formatCode>General</c:formatCode>
                <c:ptCount val="2"/>
                <c:pt idx="0">
                  <c:v>0.6</c:v>
                </c:pt>
                <c:pt idx="1">
                  <c:v>0.6</c:v>
                </c:pt>
              </c:numCache>
            </c:numRef>
          </c:xVal>
          <c:yVal>
            <c:numRef>
              <c:f>'Geoparameter Plots'!$K$99:$K$100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A9-4783-9793-B46E1E5C55F0}"/>
            </c:ext>
          </c:extLst>
        </c:ser>
        <c:ser>
          <c:idx val="3"/>
          <c:order val="3"/>
          <c:spPr>
            <a:ln w="317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'Geoparameter Plots'!$M$99:$M$100</c:f>
              <c:numCache>
                <c:formatCode>General</c:formatCode>
                <c:ptCount val="2"/>
                <c:pt idx="0">
                  <c:v>1.8</c:v>
                </c:pt>
                <c:pt idx="1">
                  <c:v>1.8</c:v>
                </c:pt>
              </c:numCache>
            </c:numRef>
          </c:xVal>
          <c:yVal>
            <c:numRef>
              <c:f>'Geoparameter Plots'!$K$99:$K$100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A9-4783-9793-B46E1E5C5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68976"/>
        <c:axId val="1055071328"/>
      </c:scatterChart>
      <c:scatterChart>
        <c:scatterStyle val="lineMarker"/>
        <c:varyColors val="0"/>
        <c:ser>
          <c:idx val="0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A9-4783-9793-B46E1E5C5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69760"/>
        <c:axId val="1055070936"/>
      </c:scatterChart>
      <c:valAx>
        <c:axId val="1055068976"/>
        <c:scaling>
          <c:logBase val="10"/>
          <c:orientation val="minMax"/>
          <c:max val="10"/>
          <c:min val="0.1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Material Index, I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</a:t>
                </a:r>
                <a:endPara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31377910222570854"/>
              <c:y val="1.322498266687186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71328"/>
        <c:crosses val="autoZero"/>
        <c:crossBetween val="midCat"/>
      </c:valAx>
      <c:valAx>
        <c:axId val="105507132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0"/>
              <c:y val="0.421265310586176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68976"/>
        <c:crossesAt val="0.1"/>
        <c:crossBetween val="midCat"/>
      </c:valAx>
      <c:valAx>
        <c:axId val="105507093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055069760"/>
        <c:crosses val="max"/>
        <c:crossBetween val="midCat"/>
      </c:valAx>
      <c:valAx>
        <c:axId val="1055069760"/>
        <c:scaling>
          <c:logBase val="10"/>
          <c:orientation val="minMax"/>
          <c:max val="10"/>
          <c:min val="0.1"/>
        </c:scaling>
        <c:delete val="0"/>
        <c:axPos val="b"/>
        <c:numFmt formatCode="#,##0" sourceLinked="0"/>
        <c:majorTickMark val="cross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70936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13075268873677"/>
          <c:y val="9.7772821964418638E-2"/>
          <c:w val="0.75766191778867409"/>
          <c:h val="0.80299372123807067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>
                <a:outerShdw blurRad="50800" dist="38100" dir="5400000" algn="t" rotWithShape="0">
                  <a:schemeClr val="accent2">
                    <a:alpha val="40000"/>
                  </a:schemeClr>
                </a:outerShdw>
              </a:effectLst>
            </c:spPr>
          </c:marker>
          <c:xVal>
            <c:numRef>
              <c:f>'DMT-Calcs'!$J$17:$J$1193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'DMT-Calcs'!$D$17:$D$1193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43-4C71-ACA1-8CD1AEA14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70544"/>
        <c:axId val="1055071720"/>
      </c:scatte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43-4C71-ACA1-8CD1AEA14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544944"/>
        <c:axId val="1055068192"/>
      </c:scatterChart>
      <c:valAx>
        <c:axId val="1055070544"/>
        <c:scaling>
          <c:orientation val="minMax"/>
          <c:max val="22"/>
          <c:min val="16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Unit Weight, </a:t>
                </a:r>
                <a:r>
                  <a:rPr lang="el-GR" sz="2400" b="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γ</a:t>
                </a:r>
                <a:r>
                  <a:rPr lang="en-US" sz="2400" b="0" baseline="-2500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t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  (kN/m</a:t>
                </a:r>
                <a:r>
                  <a:rPr lang="en-US" sz="2400" b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)</a:t>
                </a:r>
                <a:endParaRPr lang="en-US" sz="2400" b="0" baseline="-250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20176772266570436"/>
              <c:y val="1.5057904440566171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71720"/>
        <c:crosses val="autoZero"/>
        <c:crossBetween val="midCat"/>
        <c:majorUnit val="2"/>
      </c:valAx>
      <c:valAx>
        <c:axId val="105507172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6972832127403362E-3"/>
              <c:y val="0.416861914808764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70544"/>
        <c:crosses val="autoZero"/>
        <c:crossBetween val="midCat"/>
      </c:valAx>
      <c:valAx>
        <c:axId val="1055068192"/>
        <c:scaling>
          <c:orientation val="maxMin"/>
          <c:min val="0"/>
        </c:scaling>
        <c:delete val="1"/>
        <c:axPos val="r"/>
        <c:numFmt formatCode="General" sourceLinked="0"/>
        <c:majorTickMark val="cross"/>
        <c:minorTickMark val="out"/>
        <c:tickLblPos val="nextTo"/>
        <c:crossAx val="340544944"/>
        <c:crosses val="max"/>
        <c:crossBetween val="midCat"/>
        <c:minorUnit val="5"/>
      </c:valAx>
      <c:valAx>
        <c:axId val="340544944"/>
        <c:scaling>
          <c:orientation val="minMax"/>
          <c:max val="0.14004980000000003"/>
          <c:min val="0.101854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Unit Weight, 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γ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 (kcf)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8863302983145317"/>
              <c:y val="0.946867839485526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68192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66163228749804"/>
          <c:y val="9.8365306661894331E-2"/>
          <c:w val="0.67315421904671024"/>
          <c:h val="0.79825854947262909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11"/>
            <c:spPr>
              <a:solidFill>
                <a:srgbClr val="CC66FF"/>
              </a:solidFill>
              <a:ln w="19050">
                <a:solidFill>
                  <a:srgbClr val="7030A0"/>
                </a:solidFill>
              </a:ln>
              <a:effectLst/>
            </c:spPr>
          </c:marker>
          <c:xVal>
            <c:numRef>
              <c:f>'DMT-Calcs'!$T$17:$T$1193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'DMT-Calcs'!$D$17:$D$1193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9-419D-A9B3-8D2F73F1C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544552"/>
        <c:axId val="340543768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9-419D-A9B3-8D2F73F1C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41056"/>
        <c:axId val="340544160"/>
      </c:scatterChart>
      <c:valAx>
        <c:axId val="340544552"/>
        <c:scaling>
          <c:orientation val="minMax"/>
          <c:max val="1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Soil Modulus, E' (Bars)</a:t>
                </a:r>
              </a:p>
            </c:rich>
          </c:tx>
          <c:layout>
            <c:manualLayout>
              <c:xMode val="edge"/>
              <c:yMode val="edge"/>
              <c:x val="0.17456190724404649"/>
              <c:y val="1.3224786440402408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43768"/>
        <c:crosses val="autoZero"/>
        <c:crossBetween val="midCat"/>
      </c:valAx>
      <c:valAx>
        <c:axId val="34054376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4.1367065512299204E-5"/>
              <c:y val="0.41027597038366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44552"/>
        <c:crosses val="autoZero"/>
        <c:crossBetween val="midCat"/>
      </c:valAx>
      <c:valAx>
        <c:axId val="34054416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168841056"/>
        <c:crosses val="max"/>
        <c:crossBetween val="midCat"/>
      </c:valAx>
      <c:valAx>
        <c:axId val="1168841056"/>
        <c:scaling>
          <c:orientation val="minMax"/>
          <c:max val="2088.543427000000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Soil Modulus, E' (ksf)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2780536180476105"/>
              <c:y val="0.945650471637900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4416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35870516185478"/>
          <c:y val="0.10132709973753283"/>
          <c:w val="0.76104418197725288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tar"/>
            <c:size val="11"/>
            <c:spPr>
              <a:noFill/>
              <a:ln w="19050">
                <a:solidFill>
                  <a:srgbClr val="C00000"/>
                </a:solidFill>
              </a:ln>
              <a:effectLst/>
            </c:spPr>
          </c:marker>
          <c:xVal>
            <c:numRef>
              <c:f>'DMT-Calcs'!$Y$17:$Y$1193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xVal>
          <c:yVal>
            <c:numRef>
              <c:f>'DMT-Calcs'!$D$17:$D$1193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D1-415E-BD32-920A303E36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38704"/>
        <c:axId val="1168840272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D1-415E-BD32-920A303E36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39096"/>
        <c:axId val="1168840664"/>
      </c:scatterChart>
      <c:valAx>
        <c:axId val="1168838704"/>
        <c:scaling>
          <c:orientation val="minMax"/>
          <c:max val="50"/>
          <c:min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φ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'</a:t>
                </a: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(Degree)</a:t>
                </a:r>
              </a:p>
            </c:rich>
          </c:tx>
          <c:layout>
            <c:manualLayout>
              <c:xMode val="edge"/>
              <c:yMode val="edge"/>
              <c:x val="0.34486964506683138"/>
              <c:y val="1.322532650024797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40272"/>
        <c:crosses val="autoZero"/>
        <c:crossBetween val="midCat"/>
      </c:valAx>
      <c:valAx>
        <c:axId val="116884027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38704"/>
        <c:crosses val="autoZero"/>
        <c:crossBetween val="midCat"/>
      </c:valAx>
      <c:valAx>
        <c:axId val="1168840664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168839096"/>
        <c:crosses val="max"/>
        <c:crossBetween val="midCat"/>
      </c:valAx>
      <c:valAx>
        <c:axId val="1168839096"/>
        <c:scaling>
          <c:orientation val="minMax"/>
          <c:max val="50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φ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'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 (Degree)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2894968187187188"/>
              <c:y val="0.94311848664061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40664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673130450365722"/>
          <c:y val="0.10132709973753283"/>
          <c:w val="0.74067155884756453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plus"/>
            <c:size val="11"/>
            <c:spPr>
              <a:solidFill>
                <a:srgbClr val="FFFF00"/>
              </a:solidFill>
              <a:ln w="1905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'DMT-Calcs'!$AB$17:$AB$1193</c:f>
              <c:numCache>
                <c:formatCode>0.000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'DMT-Calcs'!$D$17:$D$1193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7D-4569-AB56-091429665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38704"/>
        <c:axId val="1168840272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7D-4569-AB56-091429665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39096"/>
        <c:axId val="1168840664"/>
      </c:scatterChart>
      <c:valAx>
        <c:axId val="1168838704"/>
        <c:scaling>
          <c:orientation val="minMax"/>
          <c:max val="15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OCR</a:t>
                </a:r>
                <a:endPara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45179580584173634"/>
              <c:y val="1.322586227301342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40272"/>
        <c:crosses val="autoZero"/>
        <c:crossBetween val="midCat"/>
      </c:valAx>
      <c:valAx>
        <c:axId val="116884027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7776899317963799E-3"/>
              <c:y val="0.39753291357548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38704"/>
        <c:crosses val="autoZero"/>
        <c:crossBetween val="midCat"/>
      </c:valAx>
      <c:valAx>
        <c:axId val="1168840664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168839096"/>
        <c:crosses val="max"/>
        <c:crossBetween val="midCat"/>
      </c:valAx>
      <c:valAx>
        <c:axId val="1168839096"/>
        <c:scaling>
          <c:orientation val="minMax"/>
          <c:max val="1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OCR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7053195480105481"/>
              <c:y val="0.944697273326696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40664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Length, L</a:t>
            </a:r>
          </a:p>
        </c:rich>
      </c:tx>
      <c:layout>
        <c:manualLayout>
          <c:xMode val="edge"/>
          <c:yMode val="edge"/>
          <c:x val="0.13956566087999733"/>
          <c:y val="5.7313617947256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13996978910744"/>
          <c:y val="2.543416447944007E-2"/>
          <c:w val="0.6958437553107103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'stress-settlement-const L'!$AB$37:$AB$55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'stress-settlement-const L'!$Q$37:$Q$55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3E-4270-98D7-18FA9E94CC9A}"/>
            </c:ext>
          </c:extLst>
        </c:ser>
        <c:ser>
          <c:idx val="2"/>
          <c:order val="1"/>
          <c:tx>
            <c:strRef>
              <c:f>'stress-settlement-const L'!$B$60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76200" cap="rnd" cmpd="dbl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forward val="40"/>
            <c:dispRSqr val="0"/>
            <c:dispEq val="0"/>
          </c:trendline>
          <c:xVal>
            <c:numRef>
              <c:f>'stress-settlement-const L'!$B$62:$B$72</c:f>
              <c:numCache>
                <c:formatCode>General</c:formatCode>
                <c:ptCount val="1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</c:numCache>
            </c:numRef>
          </c:xVal>
          <c:yVal>
            <c:numRef>
              <c:f>'stress-settlement-const L'!$P$62:$P$72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3E-4270-98D7-18FA9E94CC9A}"/>
            </c:ext>
          </c:extLst>
        </c:ser>
        <c:ser>
          <c:idx val="3"/>
          <c:order val="2"/>
          <c:tx>
            <c:strRef>
              <c:f>'stress-settlement-const L'!$B$85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rgbClr val="00B0F0"/>
                </a:solidFill>
                <a:prstDash val="sysDot"/>
              </a:ln>
              <a:effectLst/>
            </c:spPr>
            <c:trendlineType val="linear"/>
            <c:forward val="7"/>
            <c:dispRSqr val="0"/>
            <c:dispEq val="0"/>
          </c:trendline>
          <c:xVal>
            <c:numRef>
              <c:f>'stress-settlement-const L'!$B$87:$B$103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'stress-settlement-const L'!$P$87:$P$103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3E-4270-98D7-18FA9E94CC9A}"/>
            </c:ext>
          </c:extLst>
        </c:ser>
        <c:ser>
          <c:idx val="4"/>
          <c:order val="3"/>
          <c:tx>
            <c:strRef>
              <c:f>'stress-settlement-const L'!$B$110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L'!$B$112:$B$129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'stress-settlement-const L'!$P$112:$P$129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3E-4270-98D7-18FA9E94CC9A}"/>
            </c:ext>
          </c:extLst>
        </c:ser>
        <c:ser>
          <c:idx val="1"/>
          <c:order val="4"/>
          <c:tx>
            <c:strRef>
              <c:f>'stress-settlement-const L'!$B$135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L'!$B$137:$B$159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5.0999999999999996</c:v>
                </c:pt>
                <c:pt idx="18">
                  <c:v>5.4</c:v>
                </c:pt>
                <c:pt idx="19">
                  <c:v>5.7</c:v>
                </c:pt>
                <c:pt idx="20">
                  <c:v>6</c:v>
                </c:pt>
                <c:pt idx="21">
                  <c:v>6.3</c:v>
                </c:pt>
                <c:pt idx="22">
                  <c:v>6.6</c:v>
                </c:pt>
              </c:numCache>
            </c:numRef>
          </c:xVal>
          <c:yVal>
            <c:numRef>
              <c:f>'stress-settlement-const L'!$P$137:$P$159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3E-4270-98D7-18FA9E94CC9A}"/>
            </c:ext>
          </c:extLst>
        </c:ser>
        <c:ser>
          <c:idx val="5"/>
          <c:order val="5"/>
          <c:tx>
            <c:strRef>
              <c:f>'stress-settlement-const L'!$B$162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L'!$B$164:$B$189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'stress-settlement-const L'!$P$164:$P$189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3E-4270-98D7-18FA9E94CC9A}"/>
            </c:ext>
          </c:extLst>
        </c:ser>
        <c:ser>
          <c:idx val="6"/>
          <c:order val="6"/>
          <c:tx>
            <c:strRef>
              <c:f>'stress-settlement-const L'!$B$191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L'!$B$193:$B$213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'stress-settlement-const L'!$P$193:$P$213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3E-4270-98D7-18FA9E94C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1136"/>
        <c:axId val="341471528"/>
      </c:scatterChart>
      <c:valAx>
        <c:axId val="341471136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1528"/>
        <c:crosses val="autoZero"/>
        <c:crossBetween val="midCat"/>
      </c:valAx>
      <c:valAx>
        <c:axId val="34147152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3185799399742314E-2"/>
              <c:y val="9.002243037858083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113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8171237557271116"/>
          <c:y val="0.15855064997838628"/>
          <c:w val="0.16216857757037881"/>
          <c:h val="0.7232545696336406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 / B = 1</a:t>
            </a:r>
          </a:p>
        </c:rich>
      </c:tx>
      <c:layout>
        <c:manualLayout>
          <c:xMode val="edge"/>
          <c:yMode val="edge"/>
          <c:x val="0.13956566087999733"/>
          <c:y val="5.7313617947256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2601796189569"/>
          <c:y val="2.543416447944007E-2"/>
          <c:w val="0.68272353756407811"/>
          <c:h val="0.8512682308803980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'stress-settlement-square'!$B$58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53975" cap="rnd" cmpd="dbl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'stress-settlement-square'!$B$60:$B$82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'stress-settlement-square'!$P$60:$P$82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00-49C1-8421-1C73554E8F1F}"/>
            </c:ext>
          </c:extLst>
        </c:ser>
        <c:ser>
          <c:idx val="0"/>
          <c:order val="1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'stress-settlement-square'!$AB$37:$AB$55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'stress-settlement-square'!$Q$37:$Q$55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00-49C1-8421-1C73554E8F1F}"/>
            </c:ext>
          </c:extLst>
        </c:ser>
        <c:ser>
          <c:idx val="2"/>
          <c:order val="2"/>
          <c:tx>
            <c:strRef>
              <c:f>'stress-settlement-square'!$B$85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rgbClr val="00B0F0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'stress-settlement-square'!$B$87:$B$97</c:f>
              <c:numCache>
                <c:formatCode>General</c:formatCode>
                <c:ptCount val="1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</c:numCache>
            </c:numRef>
          </c:xVal>
          <c:yVal>
            <c:numRef>
              <c:f>'stress-settlement-square'!$P$87:$P$97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00-49C1-8421-1C73554E8F1F}"/>
            </c:ext>
          </c:extLst>
        </c:ser>
        <c:ser>
          <c:idx val="3"/>
          <c:order val="3"/>
          <c:tx>
            <c:strRef>
              <c:f>'stress-settlement-square'!$B$110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'stress-settlement-square'!$B$112:$B$128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'stress-settlement-square'!$P$112:$P$128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00-49C1-8421-1C73554E8F1F}"/>
            </c:ext>
          </c:extLst>
        </c:ser>
        <c:ser>
          <c:idx val="4"/>
          <c:order val="4"/>
          <c:tx>
            <c:strRef>
              <c:f>'stress-settlement-square'!$B$135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'stress-settlement-square'!$B$137:$B$154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'stress-settlement-square'!$P$137:$P$154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00-49C1-8421-1C73554E8F1F}"/>
            </c:ext>
          </c:extLst>
        </c:ser>
        <c:ser>
          <c:idx val="5"/>
          <c:order val="5"/>
          <c:tx>
            <c:strRef>
              <c:f>'stress-settlement-square'!$B$187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'stress-settlement-square'!$B$189:$B$214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'stress-settlement-square'!$P$189:$P$214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00-49C1-8421-1C73554E8F1F}"/>
            </c:ext>
          </c:extLst>
        </c:ser>
        <c:ser>
          <c:idx val="6"/>
          <c:order val="6"/>
          <c:tx>
            <c:strRef>
              <c:f>'stress-settlement-square'!$B$216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'stress-settlement-square'!$B$218:$B$238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'stress-settlement-square'!$P$218:$P$238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00-49C1-8421-1C73554E8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592232"/>
        <c:axId val="570592624"/>
      </c:scatterChart>
      <c:valAx>
        <c:axId val="570592232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592624"/>
        <c:crosses val="autoZero"/>
        <c:crossBetween val="midCat"/>
      </c:valAx>
      <c:valAx>
        <c:axId val="570592624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2091302037536698E-2"/>
              <c:y val="8.07999798662785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59223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2257314170145623"/>
          <c:y val="0.18011036661240984"/>
          <c:w val="0.15453943720629632"/>
          <c:h val="0.70953474995744381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5063920173487731"/>
          <c:y val="4.943675620000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4240800676262173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'Constant L'!$P$37:$P$55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E4-436E-9B45-D1791E581051}"/>
            </c:ext>
          </c:extLst>
        </c:ser>
        <c:ser>
          <c:idx val="6"/>
          <c:order val="1"/>
          <c:tx>
            <c:strRef>
              <c:f>'Constant L'!$B$174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DE4-436E-9B45-D1791E58105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DE4-436E-9B45-D1791E58105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DE4-436E-9B45-D1791E58105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DE4-436E-9B45-D1791E58105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DE4-436E-9B45-D1791E58105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DE4-436E-9B45-D1791E58105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DE4-436E-9B45-D1791E58105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2DE4-436E-9B45-D1791E58105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2DE4-436E-9B45-D1791E58105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2DE4-436E-9B45-D1791E58105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2DE4-436E-9B45-D1791E58105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2DE4-436E-9B45-D1791E58105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2DE4-436E-9B45-D1791E58105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2DE4-436E-9B45-D1791E58105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2DE4-436E-9B45-D1791E58105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2DE4-436E-9B45-D1791E581051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L'!$D$176:$D$193</c:f>
              <c:numCache>
                <c:formatCode>0.00</c:formatCode>
                <c:ptCount val="18"/>
                <c:pt idx="0">
                  <c:v>2.6</c:v>
                </c:pt>
                <c:pt idx="1">
                  <c:v>4</c:v>
                </c:pt>
                <c:pt idx="2">
                  <c:v>6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L'!$O$176:$O$193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DE4-436E-9B45-D1791E581051}"/>
            </c:ext>
          </c:extLst>
        </c:ser>
        <c:ser>
          <c:idx val="5"/>
          <c:order val="2"/>
          <c:tx>
            <c:strRef>
              <c:f>'Constant L'!$B$153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2DE4-436E-9B45-D1791E58105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2DE4-436E-9B45-D1791E58105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2DE4-436E-9B45-D1791E58105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2DE4-436E-9B45-D1791E58105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2DE4-436E-9B45-D1791E58105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2DE4-436E-9B45-D1791E58105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2DE4-436E-9B45-D1791E58105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2DE4-436E-9B45-D1791E58105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2DE4-436E-9B45-D1791E58105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2DE4-436E-9B45-D1791E58105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2DE4-436E-9B45-D1791E58105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2DE4-436E-9B45-D1791E58105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2DE4-436E-9B45-D1791E58105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2DE4-436E-9B45-D1791E581051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L'!$D$155:$D$171</c:f>
              <c:numCache>
                <c:formatCode>0.00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0</c:v>
                </c:pt>
              </c:numCache>
            </c:numRef>
          </c:xVal>
          <c:yVal>
            <c:numRef>
              <c:f>'Constant L'!$O$155:$O$171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DE4-436E-9B45-D1791E581051}"/>
            </c:ext>
          </c:extLst>
        </c:ser>
        <c:ser>
          <c:idx val="1"/>
          <c:order val="3"/>
          <c:tx>
            <c:strRef>
              <c:f>'Constant L'!$B$129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2DE4-436E-9B45-D1791E58105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2DE4-436E-9B45-D1791E58105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2DE4-436E-9B45-D1791E58105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2DE4-436E-9B45-D1791E58105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2DE4-436E-9B45-D1791E58105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2DE4-436E-9B45-D1791E58105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2DE4-436E-9B45-D1791E58105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2DE4-436E-9B45-D1791E58105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2DE4-436E-9B45-D1791E58105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2DE4-436E-9B45-D1791E58105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2DE4-436E-9B45-D1791E58105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2DE4-436E-9B45-D1791E58105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2DE4-436E-9B45-D1791E58105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2DE4-436E-9B45-D1791E58105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2DE4-436E-9B45-D1791E58105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2DE4-436E-9B45-D1791E58105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2DE4-436E-9B45-D1791E58105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2DE4-436E-9B45-D1791E581051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L'!$D$131:$D$150</c:f>
              <c:numCache>
                <c:formatCode>0.00</c:formatCode>
                <c:ptCount val="20"/>
                <c:pt idx="0">
                  <c:v>1.8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L'!$O$131:$O$150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2DE4-436E-9B45-D1791E581051}"/>
            </c:ext>
          </c:extLst>
        </c:ser>
        <c:ser>
          <c:idx val="4"/>
          <c:order val="4"/>
          <c:tx>
            <c:strRef>
              <c:f>'Constant L'!$B$107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2DE4-436E-9B45-D1791E58105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2DE4-436E-9B45-D1791E58105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2DE4-436E-9B45-D1791E58105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2DE4-436E-9B45-D1791E58105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2DE4-436E-9B45-D1791E58105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2DE4-436E-9B45-D1791E58105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2DE4-436E-9B45-D1791E58105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2DE4-436E-9B45-D1791E58105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2DE4-436E-9B45-D1791E58105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2DE4-436E-9B45-D1791E58105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2DE4-436E-9B45-D1791E58105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2DE4-436E-9B45-D1791E58105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2DE4-436E-9B45-D1791E58105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2DE4-436E-9B45-D1791E58105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2DE4-436E-9B45-D1791E58105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2DE4-436E-9B45-D1791E581051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2DE4-436E-9B45-D1791E581051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L'!$D$109:$D$127</c:f>
              <c:numCache>
                <c:formatCode>0.00</c:formatCode>
                <c:ptCount val="19"/>
                <c:pt idx="0">
                  <c:v>1.5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L'!$O$109:$O$127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2DE4-436E-9B45-D1791E581051}"/>
            </c:ext>
          </c:extLst>
        </c:ser>
        <c:ser>
          <c:idx val="3"/>
          <c:order val="5"/>
          <c:tx>
            <c:strRef>
              <c:f>'Constant L'!$B$83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2DE4-436E-9B45-D1791E581051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2DE4-436E-9B45-D1791E58105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2DE4-436E-9B45-D1791E58105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2DE4-436E-9B45-D1791E58105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2DE4-436E-9B45-D1791E58105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2DE4-436E-9B45-D1791E58105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2DE4-436E-9B45-D1791E58105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2DE4-436E-9B45-D1791E58105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2DE4-436E-9B45-D1791E58105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2DE4-436E-9B45-D1791E58105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2DE4-436E-9B45-D1791E58105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2DE4-436E-9B45-D1791E58105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2DE4-436E-9B45-D1791E58105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2DE4-436E-9B45-D1791E58105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2DE4-436E-9B45-D1791E58105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2DE4-436E-9B45-D1791E58105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2DE4-436E-9B45-D1791E58105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2DE4-436E-9B45-D1791E58105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2DE4-436E-9B45-D1791E581051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L'!$D$85:$D$104</c:f>
              <c:numCache>
                <c:formatCode>0.00</c:formatCode>
                <c:ptCount val="20"/>
                <c:pt idx="0">
                  <c:v>1.1499999999999999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L'!$O$85:$O$104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2DE4-436E-9B45-D1791E581051}"/>
            </c:ext>
          </c:extLst>
        </c:ser>
        <c:ser>
          <c:idx val="2"/>
          <c:order val="6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2DE4-436E-9B45-D1791E581051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2DE4-436E-9B45-D1791E58105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2DE4-436E-9B45-D1791E58105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2DE4-436E-9B45-D1791E58105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2DE4-436E-9B45-D1791E58105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2DE4-436E-9B45-D1791E58105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2DE4-436E-9B45-D1791E58105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2DE4-436E-9B45-D1791E58105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2DE4-436E-9B45-D1791E58105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2DE4-436E-9B45-D1791E58105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2DE4-436E-9B45-D1791E58105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2DE4-436E-9B45-D1791E58105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2DE4-436E-9B45-D1791E58105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2DE4-436E-9B45-D1791E58105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2DE4-436E-9B45-D1791E58105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2DE4-436E-9B45-D1791E58105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2DE4-436E-9B45-D1791E58105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2DE4-436E-9B45-D1791E58105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2DE4-436E-9B45-D1791E581051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L'!$D$61:$D$80</c:f>
              <c:numCache>
                <c:formatCode>0.00</c:formatCode>
                <c:ptCount val="20"/>
                <c:pt idx="0">
                  <c:v>0.78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L'!$O$61:$O$80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D-2DE4-436E-9B45-D1791E581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55096"/>
        <c:axId val="449055488"/>
      </c:scatterChart>
      <c:valAx>
        <c:axId val="449055096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96783512334885"/>
              <c:y val="0.92183417926739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5488"/>
        <c:crosses val="autoZero"/>
        <c:crossBetween val="midCat"/>
        <c:majorUnit val="2"/>
        <c:minorUnit val="0.5"/>
      </c:valAx>
      <c:valAx>
        <c:axId val="449055488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0234048374772641E-2"/>
              <c:y val="0.11636916548152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509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666469659400499"/>
          <c:y val="0.23381597841351995"/>
          <c:w val="0.13180881688450971"/>
          <c:h val="0.69407965537373961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5063920173487731"/>
          <c:y val="4.943675620000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4240800676262173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'Constant L'!$P$37:$P$55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2A-4E9B-B6B3-2813ED148110}"/>
            </c:ext>
          </c:extLst>
        </c:ser>
        <c:ser>
          <c:idx val="6"/>
          <c:order val="1"/>
          <c:tx>
            <c:strRef>
              <c:f>'Constant L'!$B$174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4E2A-4E9B-B6B3-2813ED14811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4E2A-4E9B-B6B3-2813ED14811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4E2A-4E9B-B6B3-2813ED14811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4E2A-4E9B-B6B3-2813ED14811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4E2A-4E9B-B6B3-2813ED14811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4E2A-4E9B-B6B3-2813ED14811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4E2A-4E9B-B6B3-2813ED14811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4E2A-4E9B-B6B3-2813ED14811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4E2A-4E9B-B6B3-2813ED14811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4E2A-4E9B-B6B3-2813ED14811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4E2A-4E9B-B6B3-2813ED14811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4E2A-4E9B-B6B3-2813ED14811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4E2A-4E9B-B6B3-2813ED14811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4E2A-4E9B-B6B3-2813ED14811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4E2A-4E9B-B6B3-2813ED14811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4E2A-4E9B-B6B3-2813ED148110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L'!$D$176:$D$193</c:f>
              <c:numCache>
                <c:formatCode>0.00</c:formatCode>
                <c:ptCount val="18"/>
                <c:pt idx="0">
                  <c:v>2.6</c:v>
                </c:pt>
                <c:pt idx="1">
                  <c:v>4</c:v>
                </c:pt>
                <c:pt idx="2">
                  <c:v>6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L'!$O$176:$O$193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E2A-4E9B-B6B3-2813ED148110}"/>
            </c:ext>
          </c:extLst>
        </c:ser>
        <c:ser>
          <c:idx val="5"/>
          <c:order val="2"/>
          <c:tx>
            <c:strRef>
              <c:f>'Constant L'!$B$153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4E2A-4E9B-B6B3-2813ED14811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4E2A-4E9B-B6B3-2813ED14811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4E2A-4E9B-B6B3-2813ED14811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4E2A-4E9B-B6B3-2813ED14811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4E2A-4E9B-B6B3-2813ED14811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4E2A-4E9B-B6B3-2813ED14811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4E2A-4E9B-B6B3-2813ED14811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4E2A-4E9B-B6B3-2813ED14811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4E2A-4E9B-B6B3-2813ED14811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4E2A-4E9B-B6B3-2813ED14811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4E2A-4E9B-B6B3-2813ED14811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4E2A-4E9B-B6B3-2813ED14811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4E2A-4E9B-B6B3-2813ED14811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4E2A-4E9B-B6B3-2813ED148110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L'!$D$155:$D$171</c:f>
              <c:numCache>
                <c:formatCode>0.00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0</c:v>
                </c:pt>
              </c:numCache>
            </c:numRef>
          </c:xVal>
          <c:yVal>
            <c:numRef>
              <c:f>'Constant L'!$O$155:$O$171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4E2A-4E9B-B6B3-2813ED148110}"/>
            </c:ext>
          </c:extLst>
        </c:ser>
        <c:ser>
          <c:idx val="1"/>
          <c:order val="3"/>
          <c:tx>
            <c:strRef>
              <c:f>'Constant L'!$B$129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4E2A-4E9B-B6B3-2813ED14811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4E2A-4E9B-B6B3-2813ED14811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4E2A-4E9B-B6B3-2813ED14811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4E2A-4E9B-B6B3-2813ED14811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4E2A-4E9B-B6B3-2813ED14811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4E2A-4E9B-B6B3-2813ED14811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4E2A-4E9B-B6B3-2813ED14811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4E2A-4E9B-B6B3-2813ED14811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4E2A-4E9B-B6B3-2813ED14811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4E2A-4E9B-B6B3-2813ED14811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4E2A-4E9B-B6B3-2813ED14811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4E2A-4E9B-B6B3-2813ED14811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4E2A-4E9B-B6B3-2813ED14811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4E2A-4E9B-B6B3-2813ED14811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4E2A-4E9B-B6B3-2813ED14811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4E2A-4E9B-B6B3-2813ED14811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4E2A-4E9B-B6B3-2813ED14811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4E2A-4E9B-B6B3-2813ED148110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L'!$D$131:$D$150</c:f>
              <c:numCache>
                <c:formatCode>0.00</c:formatCode>
                <c:ptCount val="20"/>
                <c:pt idx="0">
                  <c:v>1.8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L'!$O$131:$O$150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4E2A-4E9B-B6B3-2813ED148110}"/>
            </c:ext>
          </c:extLst>
        </c:ser>
        <c:ser>
          <c:idx val="4"/>
          <c:order val="4"/>
          <c:tx>
            <c:strRef>
              <c:f>'Constant L'!$B$107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4E2A-4E9B-B6B3-2813ED14811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4E2A-4E9B-B6B3-2813ED14811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4E2A-4E9B-B6B3-2813ED14811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4E2A-4E9B-B6B3-2813ED14811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4E2A-4E9B-B6B3-2813ED14811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4E2A-4E9B-B6B3-2813ED14811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4E2A-4E9B-B6B3-2813ED14811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4E2A-4E9B-B6B3-2813ED14811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4E2A-4E9B-B6B3-2813ED14811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4E2A-4E9B-B6B3-2813ED14811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4E2A-4E9B-B6B3-2813ED14811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4E2A-4E9B-B6B3-2813ED14811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4E2A-4E9B-B6B3-2813ED14811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4E2A-4E9B-B6B3-2813ED14811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4E2A-4E9B-B6B3-2813ED14811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4E2A-4E9B-B6B3-2813ED148110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4E2A-4E9B-B6B3-2813ED148110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L'!$D$109:$D$127</c:f>
              <c:numCache>
                <c:formatCode>0.00</c:formatCode>
                <c:ptCount val="19"/>
                <c:pt idx="0">
                  <c:v>1.5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L'!$O$109:$O$127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4E2A-4E9B-B6B3-2813ED148110}"/>
            </c:ext>
          </c:extLst>
        </c:ser>
        <c:ser>
          <c:idx val="3"/>
          <c:order val="5"/>
          <c:tx>
            <c:strRef>
              <c:f>'Constant L'!$B$83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4E2A-4E9B-B6B3-2813ED148110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4E2A-4E9B-B6B3-2813ED14811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4E2A-4E9B-B6B3-2813ED14811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4E2A-4E9B-B6B3-2813ED14811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4E2A-4E9B-B6B3-2813ED14811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4E2A-4E9B-B6B3-2813ED14811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4E2A-4E9B-B6B3-2813ED14811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4E2A-4E9B-B6B3-2813ED14811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4E2A-4E9B-B6B3-2813ED14811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4E2A-4E9B-B6B3-2813ED14811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4E2A-4E9B-B6B3-2813ED14811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4E2A-4E9B-B6B3-2813ED14811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4E2A-4E9B-B6B3-2813ED14811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4E2A-4E9B-B6B3-2813ED14811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4E2A-4E9B-B6B3-2813ED14811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4E2A-4E9B-B6B3-2813ED14811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4E2A-4E9B-B6B3-2813ED14811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4E2A-4E9B-B6B3-2813ED14811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4E2A-4E9B-B6B3-2813ED148110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L'!$D$85:$D$104</c:f>
              <c:numCache>
                <c:formatCode>0.00</c:formatCode>
                <c:ptCount val="20"/>
                <c:pt idx="0">
                  <c:v>1.1499999999999999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L'!$O$85:$O$104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4E2A-4E9B-B6B3-2813ED148110}"/>
            </c:ext>
          </c:extLst>
        </c:ser>
        <c:ser>
          <c:idx val="2"/>
          <c:order val="6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4E2A-4E9B-B6B3-2813ED148110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4E2A-4E9B-B6B3-2813ED14811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4E2A-4E9B-B6B3-2813ED14811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4E2A-4E9B-B6B3-2813ED14811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4E2A-4E9B-B6B3-2813ED14811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4E2A-4E9B-B6B3-2813ED14811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4E2A-4E9B-B6B3-2813ED14811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4E2A-4E9B-B6B3-2813ED14811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4E2A-4E9B-B6B3-2813ED14811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4E2A-4E9B-B6B3-2813ED14811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4E2A-4E9B-B6B3-2813ED14811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4E2A-4E9B-B6B3-2813ED14811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4E2A-4E9B-B6B3-2813ED14811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4E2A-4E9B-B6B3-2813ED14811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4E2A-4E9B-B6B3-2813ED14811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4E2A-4E9B-B6B3-2813ED14811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4E2A-4E9B-B6B3-2813ED14811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4E2A-4E9B-B6B3-2813ED14811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4E2A-4E9B-B6B3-2813ED148110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L'!$D$61:$D$80</c:f>
              <c:numCache>
                <c:formatCode>0.00</c:formatCode>
                <c:ptCount val="20"/>
                <c:pt idx="0">
                  <c:v>0.78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L'!$O$61:$O$80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D-4E2A-4E9B-B6B3-2813ED148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55096"/>
        <c:axId val="449055488"/>
      </c:scatterChart>
      <c:valAx>
        <c:axId val="449055096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96783512334885"/>
              <c:y val="0.92183417926739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5488"/>
        <c:crosses val="autoZero"/>
        <c:crossBetween val="midCat"/>
      </c:valAx>
      <c:valAx>
        <c:axId val="449055488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0234048374772641E-2"/>
              <c:y val="0.11636916548152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509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666469659400499"/>
          <c:y val="0.23381597841351995"/>
          <c:w val="0.13180881688450971"/>
          <c:h val="0.69407965537373961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</a:t>
            </a:r>
          </a:p>
        </c:rich>
      </c:tx>
      <c:layout>
        <c:manualLayout>
          <c:xMode val="edge"/>
          <c:yMode val="edge"/>
          <c:x val="0.60962308847365199"/>
          <c:y val="3.6259412272530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69130930765344534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Square!$Q$37:$Q$55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C6-428C-AFAD-B350AD5E906D}"/>
            </c:ext>
          </c:extLst>
        </c:ser>
        <c:ser>
          <c:idx val="6"/>
          <c:order val="1"/>
          <c:tx>
            <c:strRef>
              <c:f>Square!$B$174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B1C6-428C-AFAD-B350AD5E90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B1C6-428C-AFAD-B350AD5E90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B1C6-428C-AFAD-B350AD5E90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B1C6-428C-AFAD-B350AD5E90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B1C6-428C-AFAD-B350AD5E90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B1C6-428C-AFAD-B350AD5E90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B1C6-428C-AFAD-B350AD5E90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B1C6-428C-AFAD-B350AD5E90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B1C6-428C-AFAD-B350AD5E90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B1C6-428C-AFAD-B350AD5E90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B1C6-428C-AFAD-B350AD5E90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B1C6-428C-AFAD-B350AD5E90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B1C6-428C-AFAD-B350AD5E90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B1C6-428C-AFAD-B350AD5E906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B1C6-428C-AFAD-B350AD5E906D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Square!$D$176:$D$193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1C6-428C-AFAD-B350AD5E906D}"/>
            </c:ext>
          </c:extLst>
        </c:ser>
        <c:ser>
          <c:idx val="5"/>
          <c:order val="2"/>
          <c:tx>
            <c:strRef>
              <c:f>Square!$B$153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B1C6-428C-AFAD-B350AD5E90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B1C6-428C-AFAD-B350AD5E90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B1C6-428C-AFAD-B350AD5E90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B1C6-428C-AFAD-B350AD5E90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B1C6-428C-AFAD-B350AD5E90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B1C6-428C-AFAD-B350AD5E90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B1C6-428C-AFAD-B350AD5E90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B1C6-428C-AFAD-B350AD5E90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B1C6-428C-AFAD-B350AD5E90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B1C6-428C-AFAD-B350AD5E90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B1C6-428C-AFAD-B350AD5E90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B1C6-428C-AFAD-B350AD5E90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B1C6-428C-AFAD-B350AD5E90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B1C6-428C-AFAD-B350AD5E906D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Square!$D$155:$D$171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B1C6-428C-AFAD-B350AD5E906D}"/>
            </c:ext>
          </c:extLst>
        </c:ser>
        <c:ser>
          <c:idx val="1"/>
          <c:order val="3"/>
          <c:tx>
            <c:strRef>
              <c:f>Square!$B$129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B1C6-428C-AFAD-B350AD5E90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B1C6-428C-AFAD-B350AD5E90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B1C6-428C-AFAD-B350AD5E90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B1C6-428C-AFAD-B350AD5E90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B1C6-428C-AFAD-B350AD5E90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B1C6-428C-AFAD-B350AD5E90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B1C6-428C-AFAD-B350AD5E90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B1C6-428C-AFAD-B350AD5E90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B1C6-428C-AFAD-B350AD5E90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B1C6-428C-AFAD-B350AD5E90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B1C6-428C-AFAD-B350AD5E90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B1C6-428C-AFAD-B350AD5E90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B1C6-428C-AFAD-B350AD5E90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B1C6-428C-AFAD-B350AD5E90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B1C6-428C-AFAD-B350AD5E906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B1C6-428C-AFAD-B350AD5E906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B1C6-428C-AFAD-B350AD5E906D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Square!$D$131:$D$150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B1C6-428C-AFAD-B350AD5E906D}"/>
            </c:ext>
          </c:extLst>
        </c:ser>
        <c:ser>
          <c:idx val="4"/>
          <c:order val="4"/>
          <c:tx>
            <c:strRef>
              <c:f>Square!$B$107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B1C6-428C-AFAD-B350AD5E90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B1C6-428C-AFAD-B350AD5E90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B1C6-428C-AFAD-B350AD5E90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B1C6-428C-AFAD-B350AD5E90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B1C6-428C-AFAD-B350AD5E90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B1C6-428C-AFAD-B350AD5E90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B1C6-428C-AFAD-B350AD5E90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B1C6-428C-AFAD-B350AD5E90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B1C6-428C-AFAD-B350AD5E90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B1C6-428C-AFAD-B350AD5E90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B1C6-428C-AFAD-B350AD5E90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B1C6-428C-AFAD-B350AD5E90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B1C6-428C-AFAD-B350AD5E90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B1C6-428C-AFAD-B350AD5E90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B1C6-428C-AFAD-B350AD5E90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B1C6-428C-AFAD-B350AD5E906D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B1C6-428C-AFAD-B350AD5E906D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Square!$D$109:$D$127</c:f>
              <c:numCache>
                <c:formatCode>0.00</c:formatCode>
                <c:ptCount val="19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Square!$P$109:$P$127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B1C6-428C-AFAD-B350AD5E906D}"/>
            </c:ext>
          </c:extLst>
        </c:ser>
        <c:ser>
          <c:idx val="3"/>
          <c:order val="5"/>
          <c:tx>
            <c:strRef>
              <c:f>Square!$B$83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B1C6-428C-AFAD-B350AD5E90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B1C6-428C-AFAD-B350AD5E90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B1C6-428C-AFAD-B350AD5E90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B1C6-428C-AFAD-B350AD5E90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B1C6-428C-AFAD-B350AD5E90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B1C6-428C-AFAD-B350AD5E90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B1C6-428C-AFAD-B350AD5E90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B1C6-428C-AFAD-B350AD5E90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B1C6-428C-AFAD-B350AD5E90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B1C6-428C-AFAD-B350AD5E90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B1C6-428C-AFAD-B350AD5E90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B1C6-428C-AFAD-B350AD5E90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B1C6-428C-AFAD-B350AD5E90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B1C6-428C-AFAD-B350AD5E90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B1C6-428C-AFAD-B350AD5E90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B1C6-428C-AFAD-B350AD5E906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B1C6-428C-AFAD-B350AD5E906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B1C6-428C-AFAD-B350AD5E906D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Square!$D$85:$D$104</c:f>
              <c:numCache>
                <c:formatCode>0.00</c:formatCode>
                <c:ptCount val="20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B1C6-428C-AFAD-B350AD5E906D}"/>
            </c:ext>
          </c:extLst>
        </c:ser>
        <c:ser>
          <c:idx val="2"/>
          <c:order val="6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B1C6-428C-AFAD-B350AD5E906D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B1C6-428C-AFAD-B350AD5E90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B1C6-428C-AFAD-B350AD5E90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B1C6-428C-AFAD-B350AD5E90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B1C6-428C-AFAD-B350AD5E90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B1C6-428C-AFAD-B350AD5E90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B1C6-428C-AFAD-B350AD5E90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B1C6-428C-AFAD-B350AD5E90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B1C6-428C-AFAD-B350AD5E90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B1C6-428C-AFAD-B350AD5E90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B1C6-428C-AFAD-B350AD5E90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B1C6-428C-AFAD-B350AD5E90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B1C6-428C-AFAD-B350AD5E90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B1C6-428C-AFAD-B350AD5E90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B1C6-428C-AFAD-B350AD5E90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B1C6-428C-AFAD-B350AD5E90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B1C6-428C-AFAD-B350AD5E906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B1C6-428C-AFAD-B350AD5E906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B1C6-428C-AFAD-B350AD5E906D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Square!$D$61:$D$80</c:f>
              <c:numCache>
                <c:formatCode>0.00</c:formatCode>
                <c:ptCount val="20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B1C6-428C-AFAD-B350AD5E9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56272"/>
        <c:axId val="449052744"/>
      </c:scatterChart>
      <c:valAx>
        <c:axId val="449056272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2744"/>
        <c:crosses val="autoZero"/>
        <c:crossBetween val="midCat"/>
        <c:majorUnit val="2"/>
        <c:minorUnit val="0.5"/>
      </c:valAx>
      <c:valAx>
        <c:axId val="449052744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0913585948471478E-2"/>
              <c:y val="8.168064930821933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627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3556828062817734"/>
          <c:y val="0.33189153540530603"/>
          <c:w val="0.13612613952269217"/>
          <c:h val="0.6153712212941721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</a:t>
            </a:r>
          </a:p>
        </c:rich>
      </c:tx>
      <c:layout>
        <c:manualLayout>
          <c:xMode val="edge"/>
          <c:yMode val="edge"/>
          <c:x val="0.60962308847365199"/>
          <c:y val="3.6259412272530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69130930765344534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Square!$Q$37:$Q$55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11-4168-8207-E36876216BB4}"/>
            </c:ext>
          </c:extLst>
        </c:ser>
        <c:ser>
          <c:idx val="6"/>
          <c:order val="1"/>
          <c:tx>
            <c:strRef>
              <c:f>Square!$B$174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F11-4168-8207-E36876216BB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F11-4168-8207-E36876216BB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F11-4168-8207-E36876216BB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F11-4168-8207-E36876216BB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F11-4168-8207-E36876216BB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F11-4168-8207-E36876216BB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F11-4168-8207-E36876216BB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2F11-4168-8207-E36876216BB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2F11-4168-8207-E36876216BB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2F11-4168-8207-E36876216BB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2F11-4168-8207-E36876216BB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2F11-4168-8207-E36876216BB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2F11-4168-8207-E36876216BB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2F11-4168-8207-E36876216BB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2F11-4168-8207-E36876216BB4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Square!$D$176:$D$193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F11-4168-8207-E36876216BB4}"/>
            </c:ext>
          </c:extLst>
        </c:ser>
        <c:ser>
          <c:idx val="5"/>
          <c:order val="2"/>
          <c:tx>
            <c:strRef>
              <c:f>Square!$B$153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2F11-4168-8207-E36876216BB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2F11-4168-8207-E36876216BB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2F11-4168-8207-E36876216BB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2F11-4168-8207-E36876216BB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2F11-4168-8207-E36876216BB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2F11-4168-8207-E36876216BB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2F11-4168-8207-E36876216BB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2F11-4168-8207-E36876216BB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2F11-4168-8207-E36876216BB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2F11-4168-8207-E36876216BB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2F11-4168-8207-E36876216BB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2F11-4168-8207-E36876216BB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2F11-4168-8207-E36876216BB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2F11-4168-8207-E36876216BB4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Square!$D$155:$D$171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F11-4168-8207-E36876216BB4}"/>
            </c:ext>
          </c:extLst>
        </c:ser>
        <c:ser>
          <c:idx val="1"/>
          <c:order val="3"/>
          <c:tx>
            <c:strRef>
              <c:f>Square!$B$129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2F11-4168-8207-E36876216BB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2F11-4168-8207-E36876216BB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2F11-4168-8207-E36876216BB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2F11-4168-8207-E36876216BB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2F11-4168-8207-E36876216BB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2F11-4168-8207-E36876216BB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2F11-4168-8207-E36876216BB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2F11-4168-8207-E36876216BB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2F11-4168-8207-E36876216BB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2F11-4168-8207-E36876216BB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2F11-4168-8207-E36876216BB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2F11-4168-8207-E36876216BB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2F11-4168-8207-E36876216BB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2F11-4168-8207-E36876216BB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2F11-4168-8207-E36876216BB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2F11-4168-8207-E36876216BB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2F11-4168-8207-E36876216BB4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Square!$D$131:$D$150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F11-4168-8207-E36876216BB4}"/>
            </c:ext>
          </c:extLst>
        </c:ser>
        <c:ser>
          <c:idx val="4"/>
          <c:order val="4"/>
          <c:tx>
            <c:strRef>
              <c:f>Square!$B$107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2F11-4168-8207-E36876216BB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2F11-4168-8207-E36876216BB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2F11-4168-8207-E36876216BB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2F11-4168-8207-E36876216BB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2F11-4168-8207-E36876216BB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2F11-4168-8207-E36876216BB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2F11-4168-8207-E36876216BB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2F11-4168-8207-E36876216BB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2F11-4168-8207-E36876216BB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2F11-4168-8207-E36876216BB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2F11-4168-8207-E36876216BB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2F11-4168-8207-E36876216BB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2F11-4168-8207-E36876216BB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2F11-4168-8207-E36876216BB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2F11-4168-8207-E36876216BB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2F11-4168-8207-E36876216BB4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2F11-4168-8207-E36876216BB4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Square!$D$109:$D$127</c:f>
              <c:numCache>
                <c:formatCode>0.00</c:formatCode>
                <c:ptCount val="19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Square!$P$109:$P$127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2F11-4168-8207-E36876216BB4}"/>
            </c:ext>
          </c:extLst>
        </c:ser>
        <c:ser>
          <c:idx val="3"/>
          <c:order val="5"/>
          <c:tx>
            <c:strRef>
              <c:f>Square!$B$83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2F11-4168-8207-E36876216BB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2F11-4168-8207-E36876216BB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2F11-4168-8207-E36876216BB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2F11-4168-8207-E36876216BB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2F11-4168-8207-E36876216BB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2F11-4168-8207-E36876216BB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2F11-4168-8207-E36876216BB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2F11-4168-8207-E36876216BB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2F11-4168-8207-E36876216BB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2F11-4168-8207-E36876216BB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2F11-4168-8207-E36876216BB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2F11-4168-8207-E36876216BB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2F11-4168-8207-E36876216BB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2F11-4168-8207-E36876216BB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2F11-4168-8207-E36876216BB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2F11-4168-8207-E36876216BB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2F11-4168-8207-E36876216BB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2F11-4168-8207-E36876216BB4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Square!$D$85:$D$104</c:f>
              <c:numCache>
                <c:formatCode>0.00</c:formatCode>
                <c:ptCount val="20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2F11-4168-8207-E36876216BB4}"/>
            </c:ext>
          </c:extLst>
        </c:ser>
        <c:ser>
          <c:idx val="2"/>
          <c:order val="6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2F11-4168-8207-E36876216BB4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2F11-4168-8207-E36876216BB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2F11-4168-8207-E36876216BB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2F11-4168-8207-E36876216BB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2F11-4168-8207-E36876216BB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2F11-4168-8207-E36876216BB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2F11-4168-8207-E36876216BB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2F11-4168-8207-E36876216BB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2F11-4168-8207-E36876216BB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2F11-4168-8207-E36876216BB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2F11-4168-8207-E36876216BB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2F11-4168-8207-E36876216BB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2F11-4168-8207-E36876216BB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2F11-4168-8207-E36876216BB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2F11-4168-8207-E36876216BB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2F11-4168-8207-E36876216BB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2F11-4168-8207-E36876216BB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2F11-4168-8207-E36876216BB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2F11-4168-8207-E36876216BB4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Square!$D$61:$D$80</c:f>
              <c:numCache>
                <c:formatCode>0.00</c:formatCode>
                <c:ptCount val="20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2F11-4168-8207-E36876216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56272"/>
        <c:axId val="449052744"/>
      </c:scatterChart>
      <c:valAx>
        <c:axId val="449056272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2744"/>
        <c:crosses val="autoZero"/>
        <c:crossBetween val="midCat"/>
      </c:valAx>
      <c:valAx>
        <c:axId val="449052744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0913585948471478E-2"/>
              <c:y val="8.168064930821933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627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3556828062817734"/>
          <c:y val="0.33189153540530603"/>
          <c:w val="0.13612613952269217"/>
          <c:h val="0.6153712212941721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For Constant </a:t>
            </a:r>
          </a:p>
          <a:p>
            <a:pPr>
              <a:defRPr sz="2400" b="1"/>
            </a:pPr>
            <a:r>
              <a:rPr lang="en-US" sz="2400" b="1"/>
              <a:t>L/B = 5</a:t>
            </a:r>
          </a:p>
        </c:rich>
      </c:tx>
      <c:layout>
        <c:manualLayout>
          <c:xMode val="edge"/>
          <c:yMode val="edge"/>
          <c:x val="0.57642750489276218"/>
          <c:y val="6.4499210470296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171428304269146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Rectangle!$Q$37:$Q$55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78-4664-B20C-57F1B8473062}"/>
            </c:ext>
          </c:extLst>
        </c:ser>
        <c:ser>
          <c:idx val="6"/>
          <c:order val="1"/>
          <c:tx>
            <c:strRef>
              <c:f>Rectangle!$B$174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78-4664-B20C-57F1B847306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78-4664-B20C-57F1B847306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78-4664-B20C-57F1B847306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78-4664-B20C-57F1B847306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78-4664-B20C-57F1B847306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78-4664-B20C-57F1B847306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78-4664-B20C-57F1B847306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2178-4664-B20C-57F1B847306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2178-4664-B20C-57F1B847306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2178-4664-B20C-57F1B847306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2178-4664-B20C-57F1B847306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2178-4664-B20C-57F1B847306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2178-4664-B20C-57F1B847306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2178-4664-B20C-57F1B847306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2178-4664-B20C-57F1B8473062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Rectangle!$D$176:$D$193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178-4664-B20C-57F1B8473062}"/>
            </c:ext>
          </c:extLst>
        </c:ser>
        <c:ser>
          <c:idx val="5"/>
          <c:order val="2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2178-4664-B20C-57F1B847306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2178-4664-B20C-57F1B847306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2178-4664-B20C-57F1B847306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2178-4664-B20C-57F1B847306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2178-4664-B20C-57F1B847306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2178-4664-B20C-57F1B847306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2178-4664-B20C-57F1B847306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2178-4664-B20C-57F1B847306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2178-4664-B20C-57F1B847306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2178-4664-B20C-57F1B847306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2178-4664-B20C-57F1B847306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2178-4664-B20C-57F1B847306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2178-4664-B20C-57F1B847306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2178-4664-B20C-57F1B8473062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Rectangle!$D$155:$D$171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178-4664-B20C-57F1B8473062}"/>
            </c:ext>
          </c:extLst>
        </c:ser>
        <c:ser>
          <c:idx val="1"/>
          <c:order val="3"/>
          <c:tx>
            <c:strRef>
              <c:f>Rectangle!$B$129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2178-4664-B20C-57F1B847306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2178-4664-B20C-57F1B847306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2178-4664-B20C-57F1B847306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2178-4664-B20C-57F1B847306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2178-4664-B20C-57F1B847306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2178-4664-B20C-57F1B847306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2178-4664-B20C-57F1B847306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2178-4664-B20C-57F1B847306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2178-4664-B20C-57F1B847306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2178-4664-B20C-57F1B847306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2178-4664-B20C-57F1B847306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2178-4664-B20C-57F1B847306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2178-4664-B20C-57F1B847306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2178-4664-B20C-57F1B847306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2178-4664-B20C-57F1B847306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2178-4664-B20C-57F1B847306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2178-4664-B20C-57F1B8473062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Rectangle!$D$131:$D$150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178-4664-B20C-57F1B8473062}"/>
            </c:ext>
          </c:extLst>
        </c:ser>
        <c:ser>
          <c:idx val="4"/>
          <c:order val="4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2178-4664-B20C-57F1B847306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2178-4664-B20C-57F1B847306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2178-4664-B20C-57F1B847306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2178-4664-B20C-57F1B847306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2178-4664-B20C-57F1B847306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2178-4664-B20C-57F1B847306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2178-4664-B20C-57F1B847306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2178-4664-B20C-57F1B847306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2178-4664-B20C-57F1B847306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2178-4664-B20C-57F1B847306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2178-4664-B20C-57F1B847306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2178-4664-B20C-57F1B847306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2178-4664-B20C-57F1B847306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2178-4664-B20C-57F1B847306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2178-4664-B20C-57F1B847306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2178-4664-B20C-57F1B8473062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Rectangle!$D$109:$D$127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2178-4664-B20C-57F1B8473062}"/>
            </c:ext>
          </c:extLst>
        </c:ser>
        <c:ser>
          <c:idx val="3"/>
          <c:order val="5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2178-4664-B20C-57F1B847306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2178-4664-B20C-57F1B847306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2178-4664-B20C-57F1B847306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2178-4664-B20C-57F1B847306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2178-4664-B20C-57F1B847306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2178-4664-B20C-57F1B847306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2178-4664-B20C-57F1B847306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2178-4664-B20C-57F1B847306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2178-4664-B20C-57F1B847306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2178-4664-B20C-57F1B847306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2178-4664-B20C-57F1B847306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2178-4664-B20C-57F1B847306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2178-4664-B20C-57F1B847306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2178-4664-B20C-57F1B847306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2178-4664-B20C-57F1B847306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2178-4664-B20C-57F1B847306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2178-4664-B20C-57F1B847306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2178-4664-B20C-57F1B8473062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2178-4664-B20C-57F1B8473062}"/>
            </c:ext>
          </c:extLst>
        </c:ser>
        <c:ser>
          <c:idx val="2"/>
          <c:order val="6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2178-4664-B20C-57F1B8473062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2178-4664-B20C-57F1B847306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2178-4664-B20C-57F1B847306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2178-4664-B20C-57F1B847306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2178-4664-B20C-57F1B847306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2178-4664-B20C-57F1B847306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2178-4664-B20C-57F1B847306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2178-4664-B20C-57F1B847306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2178-4664-B20C-57F1B847306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2178-4664-B20C-57F1B847306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2178-4664-B20C-57F1B847306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2178-4664-B20C-57F1B847306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2178-4664-B20C-57F1B847306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2178-4664-B20C-57F1B847306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2178-4664-B20C-57F1B847306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2178-4664-B20C-57F1B847306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2178-4664-B20C-57F1B847306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2178-4664-B20C-57F1B847306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2178-4664-B20C-57F1B8473062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2178-4664-B20C-57F1B8473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2704"/>
        <c:axId val="341473096"/>
      </c:scatterChart>
      <c:valAx>
        <c:axId val="341472704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Footing Width, B (ft)</a:t>
                </a:r>
              </a:p>
            </c:rich>
          </c:tx>
          <c:layout>
            <c:manualLayout>
              <c:xMode val="edge"/>
              <c:yMode val="edge"/>
              <c:x val="0.30516661289306607"/>
              <c:y val="0.933811840021401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3096"/>
        <c:crosses val="autoZero"/>
        <c:crossBetween val="midCat"/>
        <c:majorUnit val="2"/>
        <c:minorUnit val="0.5"/>
      </c:valAx>
      <c:valAx>
        <c:axId val="34147309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Factored Bearing Resistance, qr (ksf)</a:t>
                </a:r>
              </a:p>
            </c:rich>
          </c:tx>
          <c:layout>
            <c:manualLayout>
              <c:xMode val="edge"/>
              <c:yMode val="edge"/>
              <c:x val="5.4078278115847582E-3"/>
              <c:y val="0.11061320059026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270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3357444813649095"/>
          <c:y val="0.33723600932114006"/>
          <c:w val="0.12287740644503113"/>
          <c:h val="0.5617860363071639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For Constant </a:t>
            </a:r>
          </a:p>
          <a:p>
            <a:pPr>
              <a:defRPr sz="2400" b="1"/>
            </a:pPr>
            <a:r>
              <a:rPr lang="en-US" sz="2400" b="1"/>
              <a:t>L/B = 5</a:t>
            </a:r>
          </a:p>
        </c:rich>
      </c:tx>
      <c:layout>
        <c:manualLayout>
          <c:xMode val="edge"/>
          <c:yMode val="edge"/>
          <c:x val="0.57642750489276218"/>
          <c:y val="6.4499210470296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171428304269146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Rectangle!$Q$37:$Q$55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32-4973-9D03-60066509A5A3}"/>
            </c:ext>
          </c:extLst>
        </c:ser>
        <c:ser>
          <c:idx val="6"/>
          <c:order val="1"/>
          <c:tx>
            <c:strRef>
              <c:f>Rectangle!$B$174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0832-4973-9D03-60066509A5A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0832-4973-9D03-60066509A5A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0832-4973-9D03-60066509A5A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0832-4973-9D03-60066509A5A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0832-4973-9D03-60066509A5A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0832-4973-9D03-60066509A5A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0832-4973-9D03-60066509A5A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0832-4973-9D03-60066509A5A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0832-4973-9D03-60066509A5A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0832-4973-9D03-60066509A5A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0832-4973-9D03-60066509A5A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0832-4973-9D03-60066509A5A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0832-4973-9D03-60066509A5A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0832-4973-9D03-60066509A5A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0832-4973-9D03-60066509A5A3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Rectangle!$D$176:$D$193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832-4973-9D03-60066509A5A3}"/>
            </c:ext>
          </c:extLst>
        </c:ser>
        <c:ser>
          <c:idx val="5"/>
          <c:order val="2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0832-4973-9D03-60066509A5A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0832-4973-9D03-60066509A5A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0832-4973-9D03-60066509A5A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0832-4973-9D03-60066509A5A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0832-4973-9D03-60066509A5A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0832-4973-9D03-60066509A5A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0832-4973-9D03-60066509A5A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0832-4973-9D03-60066509A5A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0832-4973-9D03-60066509A5A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0832-4973-9D03-60066509A5A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0832-4973-9D03-60066509A5A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0832-4973-9D03-60066509A5A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0832-4973-9D03-60066509A5A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0832-4973-9D03-60066509A5A3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Rectangle!$D$155:$D$171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0832-4973-9D03-60066509A5A3}"/>
            </c:ext>
          </c:extLst>
        </c:ser>
        <c:ser>
          <c:idx val="1"/>
          <c:order val="3"/>
          <c:tx>
            <c:strRef>
              <c:f>Rectangle!$B$129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0832-4973-9D03-60066509A5A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0832-4973-9D03-60066509A5A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0832-4973-9D03-60066509A5A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0832-4973-9D03-60066509A5A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0832-4973-9D03-60066509A5A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0832-4973-9D03-60066509A5A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0832-4973-9D03-60066509A5A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0832-4973-9D03-60066509A5A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0832-4973-9D03-60066509A5A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0832-4973-9D03-60066509A5A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0832-4973-9D03-60066509A5A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0832-4973-9D03-60066509A5A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0832-4973-9D03-60066509A5A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0832-4973-9D03-60066509A5A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0832-4973-9D03-60066509A5A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0832-4973-9D03-60066509A5A3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0832-4973-9D03-60066509A5A3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Rectangle!$D$131:$D$150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0832-4973-9D03-60066509A5A3}"/>
            </c:ext>
          </c:extLst>
        </c:ser>
        <c:ser>
          <c:idx val="4"/>
          <c:order val="4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0832-4973-9D03-60066509A5A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0832-4973-9D03-60066509A5A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0832-4973-9D03-60066509A5A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0832-4973-9D03-60066509A5A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0832-4973-9D03-60066509A5A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0832-4973-9D03-60066509A5A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0832-4973-9D03-60066509A5A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0832-4973-9D03-60066509A5A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0832-4973-9D03-60066509A5A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0832-4973-9D03-60066509A5A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0832-4973-9D03-60066509A5A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0832-4973-9D03-60066509A5A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0832-4973-9D03-60066509A5A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0832-4973-9D03-60066509A5A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0832-4973-9D03-60066509A5A3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0832-4973-9D03-60066509A5A3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Rectangle!$D$109:$D$127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0832-4973-9D03-60066509A5A3}"/>
            </c:ext>
          </c:extLst>
        </c:ser>
        <c:ser>
          <c:idx val="3"/>
          <c:order val="5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0832-4973-9D03-60066509A5A3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0832-4973-9D03-60066509A5A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0832-4973-9D03-60066509A5A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0832-4973-9D03-60066509A5A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0832-4973-9D03-60066509A5A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0832-4973-9D03-60066509A5A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0832-4973-9D03-60066509A5A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0832-4973-9D03-60066509A5A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0832-4973-9D03-60066509A5A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0832-4973-9D03-60066509A5A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0832-4973-9D03-60066509A5A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0832-4973-9D03-60066509A5A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0832-4973-9D03-60066509A5A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0832-4973-9D03-60066509A5A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0832-4973-9D03-60066509A5A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0832-4973-9D03-60066509A5A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0832-4973-9D03-60066509A5A3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0832-4973-9D03-60066509A5A3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0832-4973-9D03-60066509A5A3}"/>
            </c:ext>
          </c:extLst>
        </c:ser>
        <c:ser>
          <c:idx val="2"/>
          <c:order val="6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0832-4973-9D03-60066509A5A3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0832-4973-9D03-60066509A5A3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0832-4973-9D03-60066509A5A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0832-4973-9D03-60066509A5A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0832-4973-9D03-60066509A5A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0832-4973-9D03-60066509A5A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0832-4973-9D03-60066509A5A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0832-4973-9D03-60066509A5A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0832-4973-9D03-60066509A5A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0832-4973-9D03-60066509A5A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0832-4973-9D03-60066509A5A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0832-4973-9D03-60066509A5A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0832-4973-9D03-60066509A5A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0832-4973-9D03-60066509A5A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0832-4973-9D03-60066509A5A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0832-4973-9D03-60066509A5A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0832-4973-9D03-60066509A5A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0832-4973-9D03-60066509A5A3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0832-4973-9D03-60066509A5A3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0832-4973-9D03-60066509A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2704"/>
        <c:axId val="341473096"/>
      </c:scatterChart>
      <c:valAx>
        <c:axId val="341472704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Footing Width, B (ft)</a:t>
                </a:r>
              </a:p>
            </c:rich>
          </c:tx>
          <c:layout>
            <c:manualLayout>
              <c:xMode val="edge"/>
              <c:yMode val="edge"/>
              <c:x val="0.30516661289306607"/>
              <c:y val="0.933811840021401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3096"/>
        <c:crosses val="autoZero"/>
        <c:crossBetween val="midCat"/>
      </c:valAx>
      <c:valAx>
        <c:axId val="34147309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Factored Bearing Resistance, qr (ksf)</a:t>
                </a:r>
              </a:p>
            </c:rich>
          </c:tx>
          <c:layout>
            <c:manualLayout>
              <c:xMode val="edge"/>
              <c:yMode val="edge"/>
              <c:x val="5.4078278115847582E-3"/>
              <c:y val="0.11061320059026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270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3357444813649095"/>
          <c:y val="0.33723600932114006"/>
          <c:w val="0.12287740644503113"/>
          <c:h val="0.5617860363071639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Strip!$Q$37:$Q$55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37-4FB7-8D2F-3CEA0FBCA37A}"/>
            </c:ext>
          </c:extLst>
        </c:ser>
        <c:ser>
          <c:idx val="6"/>
          <c:order val="1"/>
          <c:tx>
            <c:strRef>
              <c:f>Strip!$B$174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6937-4FB7-8D2F-3CEA0FBCA37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6937-4FB7-8D2F-3CEA0FBCA37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937-4FB7-8D2F-3CEA0FBCA37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6937-4FB7-8D2F-3CEA0FBCA37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6937-4FB7-8D2F-3CEA0FBCA37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6937-4FB7-8D2F-3CEA0FBCA37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937-4FB7-8D2F-3CEA0FBCA37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937-4FB7-8D2F-3CEA0FBCA37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937-4FB7-8D2F-3CEA0FBCA37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6937-4FB7-8D2F-3CEA0FBCA37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6937-4FB7-8D2F-3CEA0FBCA37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6937-4FB7-8D2F-3CEA0FBCA37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6937-4FB7-8D2F-3CEA0FBCA37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6937-4FB7-8D2F-3CEA0FBCA37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6937-4FB7-8D2F-3CEA0FBCA37A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Strip!$D$176:$D$193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937-4FB7-8D2F-3CEA0FBCA37A}"/>
            </c:ext>
          </c:extLst>
        </c:ser>
        <c:ser>
          <c:idx val="5"/>
          <c:order val="2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6937-4FB7-8D2F-3CEA0FBCA37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6937-4FB7-8D2F-3CEA0FBCA37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6937-4FB7-8D2F-3CEA0FBCA37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6937-4FB7-8D2F-3CEA0FBCA37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6937-4FB7-8D2F-3CEA0FBCA37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6937-4FB7-8D2F-3CEA0FBCA37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6937-4FB7-8D2F-3CEA0FBCA37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6937-4FB7-8D2F-3CEA0FBCA37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6937-4FB7-8D2F-3CEA0FBCA37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6937-4FB7-8D2F-3CEA0FBCA37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6937-4FB7-8D2F-3CEA0FBCA37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6937-4FB7-8D2F-3CEA0FBCA37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6937-4FB7-8D2F-3CEA0FBCA37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6937-4FB7-8D2F-3CEA0FBCA37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6937-4FB7-8D2F-3CEA0FBCA37A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Strip!$D$155:$D$171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6937-4FB7-8D2F-3CEA0FBCA37A}"/>
            </c:ext>
          </c:extLst>
        </c:ser>
        <c:ser>
          <c:idx val="1"/>
          <c:order val="3"/>
          <c:tx>
            <c:strRef>
              <c:f>Strip!$B$129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6937-4FB7-8D2F-3CEA0FBCA37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6937-4FB7-8D2F-3CEA0FBCA37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6937-4FB7-8D2F-3CEA0FBCA37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6937-4FB7-8D2F-3CEA0FBCA37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6937-4FB7-8D2F-3CEA0FBCA37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6937-4FB7-8D2F-3CEA0FBCA37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6937-4FB7-8D2F-3CEA0FBCA37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6937-4FB7-8D2F-3CEA0FBCA37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6937-4FB7-8D2F-3CEA0FBCA37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6937-4FB7-8D2F-3CEA0FBCA37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6937-4FB7-8D2F-3CEA0FBCA37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6937-4FB7-8D2F-3CEA0FBCA37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6937-4FB7-8D2F-3CEA0FBCA37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6937-4FB7-8D2F-3CEA0FBCA37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6937-4FB7-8D2F-3CEA0FBCA37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6937-4FB7-8D2F-3CEA0FBCA37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6937-4FB7-8D2F-3CEA0FBCA37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6937-4FB7-8D2F-3CEA0FBCA37A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Strip!$D$131:$D$150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6937-4FB7-8D2F-3CEA0FBCA37A}"/>
            </c:ext>
          </c:extLst>
        </c:ser>
        <c:ser>
          <c:idx val="4"/>
          <c:order val="4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6937-4FB7-8D2F-3CEA0FBCA37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6937-4FB7-8D2F-3CEA0FBCA37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6937-4FB7-8D2F-3CEA0FBCA37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6937-4FB7-8D2F-3CEA0FBCA37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6937-4FB7-8D2F-3CEA0FBCA37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6937-4FB7-8D2F-3CEA0FBCA37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6937-4FB7-8D2F-3CEA0FBCA37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6937-4FB7-8D2F-3CEA0FBCA37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6937-4FB7-8D2F-3CEA0FBCA37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6937-4FB7-8D2F-3CEA0FBCA37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6937-4FB7-8D2F-3CEA0FBCA37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6937-4FB7-8D2F-3CEA0FBCA37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6937-4FB7-8D2F-3CEA0FBCA37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6937-4FB7-8D2F-3CEA0FBCA37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6937-4FB7-8D2F-3CEA0FBCA37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6937-4FB7-8D2F-3CEA0FBCA37A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6937-4FB7-8D2F-3CEA0FBCA37A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Strip!$D$109:$D$127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6937-4FB7-8D2F-3CEA0FBCA37A}"/>
            </c:ext>
          </c:extLst>
        </c:ser>
        <c:ser>
          <c:idx val="3"/>
          <c:order val="5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6937-4FB7-8D2F-3CEA0FBCA37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6937-4FB7-8D2F-3CEA0FBCA37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6937-4FB7-8D2F-3CEA0FBCA37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6937-4FB7-8D2F-3CEA0FBCA37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6937-4FB7-8D2F-3CEA0FBCA37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6937-4FB7-8D2F-3CEA0FBCA37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6937-4FB7-8D2F-3CEA0FBCA37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6937-4FB7-8D2F-3CEA0FBCA37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6937-4FB7-8D2F-3CEA0FBCA37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6937-4FB7-8D2F-3CEA0FBCA37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6937-4FB7-8D2F-3CEA0FBCA37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6937-4FB7-8D2F-3CEA0FBCA37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6937-4FB7-8D2F-3CEA0FBCA37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6937-4FB7-8D2F-3CEA0FBCA37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6937-4FB7-8D2F-3CEA0FBCA37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6937-4FB7-8D2F-3CEA0FBCA37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6937-4FB7-8D2F-3CEA0FBCA37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6937-4FB7-8D2F-3CEA0FBCA37A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6937-4FB7-8D2F-3CEA0FBCA37A}"/>
            </c:ext>
          </c:extLst>
        </c:ser>
        <c:ser>
          <c:idx val="2"/>
          <c:order val="6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6937-4FB7-8D2F-3CEA0FBCA37A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6937-4FB7-8D2F-3CEA0FBCA37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6937-4FB7-8D2F-3CEA0FBCA37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6937-4FB7-8D2F-3CEA0FBCA37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6937-4FB7-8D2F-3CEA0FBCA37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6937-4FB7-8D2F-3CEA0FBCA37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6937-4FB7-8D2F-3CEA0FBCA37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6937-4FB7-8D2F-3CEA0FBCA37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6937-4FB7-8D2F-3CEA0FBCA37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6937-4FB7-8D2F-3CEA0FBCA37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6937-4FB7-8D2F-3CEA0FBCA37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6937-4FB7-8D2F-3CEA0FBCA37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6937-4FB7-8D2F-3CEA0FBCA37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6937-4FB7-8D2F-3CEA0FBCA37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6937-4FB7-8D2F-3CEA0FBCA37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6937-4FB7-8D2F-3CEA0FBCA37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6937-4FB7-8D2F-3CEA0FBCA37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6937-4FB7-8D2F-3CEA0FBCA37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6937-4FB7-8D2F-3CEA0FBCA37A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C-6937-4FB7-8D2F-3CEA0FBCA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1920"/>
        <c:axId val="341474272"/>
      </c:scatterChart>
      <c:valAx>
        <c:axId val="341471920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230529229518912"/>
              <c:y val="0.931347626757630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4272"/>
        <c:crosses val="autoZero"/>
        <c:crossBetween val="midCat"/>
        <c:majorUnit val="2"/>
        <c:minorUnit val="0.5"/>
      </c:valAx>
      <c:valAx>
        <c:axId val="341474272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9.7345020958895991E-3"/>
              <c:y val="7.61247573674484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192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4514489379154767"/>
          <c:y val="0.33126394430393891"/>
          <c:w val="0.13718054155202761"/>
          <c:h val="0.56681591589713853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Strip!$Q$37:$Q$55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0D-4092-B0EA-B3759E136CE4}"/>
            </c:ext>
          </c:extLst>
        </c:ser>
        <c:ser>
          <c:idx val="6"/>
          <c:order val="1"/>
          <c:tx>
            <c:strRef>
              <c:f>Strip!$B$174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670D-4092-B0EA-B3759E136CE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670D-4092-B0EA-B3759E136CE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70D-4092-B0EA-B3759E136CE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670D-4092-B0EA-B3759E136CE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670D-4092-B0EA-B3759E136CE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670D-4092-B0EA-B3759E136CE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70D-4092-B0EA-B3759E136CE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70D-4092-B0EA-B3759E136CE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70D-4092-B0EA-B3759E136CE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670D-4092-B0EA-B3759E136CE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670D-4092-B0EA-B3759E136CE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670D-4092-B0EA-B3759E136CE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670D-4092-B0EA-B3759E136CE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670D-4092-B0EA-B3759E136CE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670D-4092-B0EA-B3759E136CE4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Strip!$D$176:$D$193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70D-4092-B0EA-B3759E136CE4}"/>
            </c:ext>
          </c:extLst>
        </c:ser>
        <c:ser>
          <c:idx val="5"/>
          <c:order val="2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670D-4092-B0EA-B3759E136CE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670D-4092-B0EA-B3759E136CE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670D-4092-B0EA-B3759E136CE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670D-4092-B0EA-B3759E136CE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670D-4092-B0EA-B3759E136CE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670D-4092-B0EA-B3759E136CE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670D-4092-B0EA-B3759E136CE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670D-4092-B0EA-B3759E136CE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670D-4092-B0EA-B3759E136CE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670D-4092-B0EA-B3759E136CE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670D-4092-B0EA-B3759E136CE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670D-4092-B0EA-B3759E136CE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670D-4092-B0EA-B3759E136CE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670D-4092-B0EA-B3759E136CE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670D-4092-B0EA-B3759E136CE4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Strip!$D$155:$D$171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670D-4092-B0EA-B3759E136CE4}"/>
            </c:ext>
          </c:extLst>
        </c:ser>
        <c:ser>
          <c:idx val="1"/>
          <c:order val="3"/>
          <c:tx>
            <c:strRef>
              <c:f>Strip!$B$129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670D-4092-B0EA-B3759E136CE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670D-4092-B0EA-B3759E136CE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670D-4092-B0EA-B3759E136CE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670D-4092-B0EA-B3759E136CE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670D-4092-B0EA-B3759E136CE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670D-4092-B0EA-B3759E136CE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670D-4092-B0EA-B3759E136CE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670D-4092-B0EA-B3759E136CE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670D-4092-B0EA-B3759E136CE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670D-4092-B0EA-B3759E136CE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670D-4092-B0EA-B3759E136CE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670D-4092-B0EA-B3759E136CE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670D-4092-B0EA-B3759E136CE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670D-4092-B0EA-B3759E136CE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670D-4092-B0EA-B3759E136CE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670D-4092-B0EA-B3759E136CE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670D-4092-B0EA-B3759E136CE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670D-4092-B0EA-B3759E136CE4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Strip!$D$131:$D$150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670D-4092-B0EA-B3759E136CE4}"/>
            </c:ext>
          </c:extLst>
        </c:ser>
        <c:ser>
          <c:idx val="4"/>
          <c:order val="4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670D-4092-B0EA-B3759E136CE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670D-4092-B0EA-B3759E136CE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670D-4092-B0EA-B3759E136CE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670D-4092-B0EA-B3759E136CE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670D-4092-B0EA-B3759E136CE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670D-4092-B0EA-B3759E136CE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670D-4092-B0EA-B3759E136CE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670D-4092-B0EA-B3759E136CE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670D-4092-B0EA-B3759E136CE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670D-4092-B0EA-B3759E136CE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670D-4092-B0EA-B3759E136CE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670D-4092-B0EA-B3759E136CE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670D-4092-B0EA-B3759E136CE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670D-4092-B0EA-B3759E136CE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670D-4092-B0EA-B3759E136CE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670D-4092-B0EA-B3759E136CE4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670D-4092-B0EA-B3759E136CE4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Strip!$D$109:$D$127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670D-4092-B0EA-B3759E136CE4}"/>
            </c:ext>
          </c:extLst>
        </c:ser>
        <c:ser>
          <c:idx val="3"/>
          <c:order val="5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670D-4092-B0EA-B3759E136CE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670D-4092-B0EA-B3759E136CE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670D-4092-B0EA-B3759E136CE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670D-4092-B0EA-B3759E136CE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670D-4092-B0EA-B3759E136CE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670D-4092-B0EA-B3759E136CE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670D-4092-B0EA-B3759E136CE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670D-4092-B0EA-B3759E136CE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670D-4092-B0EA-B3759E136CE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670D-4092-B0EA-B3759E136CE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670D-4092-B0EA-B3759E136CE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670D-4092-B0EA-B3759E136CE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670D-4092-B0EA-B3759E136CE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670D-4092-B0EA-B3759E136CE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670D-4092-B0EA-B3759E136CE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670D-4092-B0EA-B3759E136CE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670D-4092-B0EA-B3759E136CE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670D-4092-B0EA-B3759E136CE4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670D-4092-B0EA-B3759E136CE4}"/>
            </c:ext>
          </c:extLst>
        </c:ser>
        <c:ser>
          <c:idx val="2"/>
          <c:order val="6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670D-4092-B0EA-B3759E136CE4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670D-4092-B0EA-B3759E136CE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670D-4092-B0EA-B3759E136CE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670D-4092-B0EA-B3759E136CE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670D-4092-B0EA-B3759E136CE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670D-4092-B0EA-B3759E136CE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670D-4092-B0EA-B3759E136CE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670D-4092-B0EA-B3759E136CE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670D-4092-B0EA-B3759E136CE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670D-4092-B0EA-B3759E136CE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670D-4092-B0EA-B3759E136CE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670D-4092-B0EA-B3759E136CE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670D-4092-B0EA-B3759E136CE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670D-4092-B0EA-B3759E136CE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670D-4092-B0EA-B3759E136CE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670D-4092-B0EA-B3759E136CE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670D-4092-B0EA-B3759E136CE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670D-4092-B0EA-B3759E136CE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670D-4092-B0EA-B3759E136CE4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C-670D-4092-B0EA-B3759E136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1920"/>
        <c:axId val="341474272"/>
      </c:scatterChart>
      <c:valAx>
        <c:axId val="341471920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230529229518912"/>
              <c:y val="0.931347626757630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4272"/>
        <c:crosses val="autoZero"/>
        <c:crossBetween val="midCat"/>
      </c:valAx>
      <c:valAx>
        <c:axId val="341474272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9.7345020958895991E-3"/>
              <c:y val="7.61247573674484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192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4514489379154767"/>
          <c:y val="0.33126394430393891"/>
          <c:w val="0.13718054155202761"/>
          <c:h val="0.56681591589713853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5063920173487731"/>
          <c:y val="4.943675620000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4240800676262173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'Constant L'!$P$37:$P$55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46-4566-BE6C-D2E591C1A35D}"/>
            </c:ext>
          </c:extLst>
        </c:ser>
        <c:ser>
          <c:idx val="6"/>
          <c:order val="1"/>
          <c:tx>
            <c:strRef>
              <c:f>'Constant L'!$B$174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9191-456C-9298-5F5D441EFDF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9191-456C-9298-5F5D441EFDF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9191-456C-9298-5F5D441EFDF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9191-456C-9298-5F5D441EFDF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9191-456C-9298-5F5D441EFDF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9191-456C-9298-5F5D441EFDF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9191-456C-9298-5F5D441EFDF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9191-456C-9298-5F5D441EFDF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9191-456C-9298-5F5D441EFDF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9191-456C-9298-5F5D441EFDF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9191-456C-9298-5F5D441EFDF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9191-456C-9298-5F5D441EFDF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9191-456C-9298-5F5D441EFDF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9191-456C-9298-5F5D441EFDF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9191-456C-9298-5F5D441EFDF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9191-456C-9298-5F5D441EFDF6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L'!$D$176:$D$193</c:f>
              <c:numCache>
                <c:formatCode>0.00</c:formatCode>
                <c:ptCount val="18"/>
                <c:pt idx="0">
                  <c:v>2.6</c:v>
                </c:pt>
                <c:pt idx="1">
                  <c:v>4</c:v>
                </c:pt>
                <c:pt idx="2">
                  <c:v>6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L'!$O$176:$O$193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46-4566-BE6C-D2E591C1A35D}"/>
            </c:ext>
          </c:extLst>
        </c:ser>
        <c:ser>
          <c:idx val="5"/>
          <c:order val="2"/>
          <c:tx>
            <c:strRef>
              <c:f>'Constant L'!$B$153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9191-456C-9298-5F5D441EFDF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9191-456C-9298-5F5D441EFDF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9191-456C-9298-5F5D441EFDF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9191-456C-9298-5F5D441EFDF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9191-456C-9298-5F5D441EFDF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9191-456C-9298-5F5D441EFDF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9191-456C-9298-5F5D441EFDF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9191-456C-9298-5F5D441EFDF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9191-456C-9298-5F5D441EFDF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9191-456C-9298-5F5D441EFDF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9191-456C-9298-5F5D441EFDF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9191-456C-9298-5F5D441EFDF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9191-456C-9298-5F5D441EFDF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9191-456C-9298-5F5D441EFDF6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L'!$D$155:$D$171</c:f>
              <c:numCache>
                <c:formatCode>0.00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0</c:v>
                </c:pt>
              </c:numCache>
            </c:numRef>
          </c:xVal>
          <c:yVal>
            <c:numRef>
              <c:f>'Constant L'!$O$155:$O$171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46-4566-BE6C-D2E591C1A35D}"/>
            </c:ext>
          </c:extLst>
        </c:ser>
        <c:ser>
          <c:idx val="1"/>
          <c:order val="3"/>
          <c:tx>
            <c:strRef>
              <c:f>'Constant L'!$B$129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9191-456C-9298-5F5D441EFDF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9191-456C-9298-5F5D441EFDF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9191-456C-9298-5F5D441EFDF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9191-456C-9298-5F5D441EFDF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9191-456C-9298-5F5D441EFDF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9191-456C-9298-5F5D441EFDF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9191-456C-9298-5F5D441EFDF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9191-456C-9298-5F5D441EFDF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9191-456C-9298-5F5D441EFDF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9191-456C-9298-5F5D441EFDF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9191-456C-9298-5F5D441EFDF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9191-456C-9298-5F5D441EFDF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9191-456C-9298-5F5D441EFDF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9191-456C-9298-5F5D441EFDF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9191-456C-9298-5F5D441EFDF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9191-456C-9298-5F5D441EFDF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9191-456C-9298-5F5D441EFDF6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9191-456C-9298-5F5D441EFDF6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L'!$D$131:$D$150</c:f>
              <c:numCache>
                <c:formatCode>0.00</c:formatCode>
                <c:ptCount val="20"/>
                <c:pt idx="0">
                  <c:v>1.8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L'!$O$131:$O$150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46-4566-BE6C-D2E591C1A35D}"/>
            </c:ext>
          </c:extLst>
        </c:ser>
        <c:ser>
          <c:idx val="4"/>
          <c:order val="4"/>
          <c:tx>
            <c:strRef>
              <c:f>'Constant L'!$B$107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9191-456C-9298-5F5D441EFDF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9191-456C-9298-5F5D441EFDF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9191-456C-9298-5F5D441EFDF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9191-456C-9298-5F5D441EFDF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9191-456C-9298-5F5D441EFDF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9191-456C-9298-5F5D441EFDF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9191-456C-9298-5F5D441EFDF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9191-456C-9298-5F5D441EFDF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9191-456C-9298-5F5D441EFDF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9191-456C-9298-5F5D441EFDF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9191-456C-9298-5F5D441EFDF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9191-456C-9298-5F5D441EFDF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9191-456C-9298-5F5D441EFDF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9191-456C-9298-5F5D441EFDF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9191-456C-9298-5F5D441EFDF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9191-456C-9298-5F5D441EFDF6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9191-456C-9298-5F5D441EFDF6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L'!$D$109:$D$127</c:f>
              <c:numCache>
                <c:formatCode>0.00</c:formatCode>
                <c:ptCount val="19"/>
                <c:pt idx="0">
                  <c:v>1.5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L'!$O$109:$O$127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46-4566-BE6C-D2E591C1A35D}"/>
            </c:ext>
          </c:extLst>
        </c:ser>
        <c:ser>
          <c:idx val="3"/>
          <c:order val="5"/>
          <c:tx>
            <c:strRef>
              <c:f>'Constant L'!$B$83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9191-456C-9298-5F5D441EFDF6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9191-456C-9298-5F5D441EFDF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9191-456C-9298-5F5D441EFDF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9191-456C-9298-5F5D441EFDF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9191-456C-9298-5F5D441EFDF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9191-456C-9298-5F5D441EFDF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9191-456C-9298-5F5D441EFDF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9191-456C-9298-5F5D441EFDF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9191-456C-9298-5F5D441EFDF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9191-456C-9298-5F5D441EFDF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9191-456C-9298-5F5D441EFDF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9191-456C-9298-5F5D441EFDF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9191-456C-9298-5F5D441EFDF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9191-456C-9298-5F5D441EFDF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9191-456C-9298-5F5D441EFDF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9191-456C-9298-5F5D441EFDF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9191-456C-9298-5F5D441EFDF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9191-456C-9298-5F5D441EFDF6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9191-456C-9298-5F5D441EFDF6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L'!$D$85:$D$104</c:f>
              <c:numCache>
                <c:formatCode>0.00</c:formatCode>
                <c:ptCount val="20"/>
                <c:pt idx="0">
                  <c:v>1.1499999999999999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L'!$O$85:$O$104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46-4566-BE6C-D2E591C1A35D}"/>
            </c:ext>
          </c:extLst>
        </c:ser>
        <c:ser>
          <c:idx val="2"/>
          <c:order val="6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9191-456C-9298-5F5D441EFDF6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9191-456C-9298-5F5D441EFDF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9191-456C-9298-5F5D441EFDF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9191-456C-9298-5F5D441EFDF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9191-456C-9298-5F5D441EFDF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9191-456C-9298-5F5D441EFDF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9191-456C-9298-5F5D441EFDF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9191-456C-9298-5F5D441EFDF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9191-456C-9298-5F5D441EFDF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9191-456C-9298-5F5D441EFDF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9191-456C-9298-5F5D441EFDF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9191-456C-9298-5F5D441EFDF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9191-456C-9298-5F5D441EFDF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9191-456C-9298-5F5D441EFDF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9191-456C-9298-5F5D441EFDF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9191-456C-9298-5F5D441EFDF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9191-456C-9298-5F5D441EFDF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9191-456C-9298-5F5D441EFDF6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9191-456C-9298-5F5D441EFDF6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L'!$D$61:$D$80</c:f>
              <c:numCache>
                <c:formatCode>0.00</c:formatCode>
                <c:ptCount val="20"/>
                <c:pt idx="0">
                  <c:v>0.78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L'!$O$61:$O$80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546-4566-BE6C-D2E591C1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55096"/>
        <c:axId val="449055488"/>
      </c:scatterChart>
      <c:valAx>
        <c:axId val="449055096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96783512334885"/>
              <c:y val="0.92183417926739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5488"/>
        <c:crosses val="autoZero"/>
        <c:crossBetween val="midCat"/>
        <c:majorUnit val="2"/>
        <c:minorUnit val="0.5"/>
      </c:valAx>
      <c:valAx>
        <c:axId val="449055488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0234048374772641E-2"/>
              <c:y val="0.11636916548152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509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666469659400499"/>
          <c:y val="0.23381597841351995"/>
          <c:w val="0.13180881688450971"/>
          <c:h val="0.69407965537373961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5063920173487731"/>
          <c:y val="4.943675620000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4240800676262173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'Constant L'!$P$37:$P$55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EB-49DB-AB31-E66A016763E2}"/>
            </c:ext>
          </c:extLst>
        </c:ser>
        <c:ser>
          <c:idx val="6"/>
          <c:order val="1"/>
          <c:tx>
            <c:strRef>
              <c:f>'Constant L'!$B$174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ACEB-49DB-AB31-E66A016763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CEB-49DB-AB31-E66A016763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ACEB-49DB-AB31-E66A016763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ACEB-49DB-AB31-E66A016763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ACEB-49DB-AB31-E66A016763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ACEB-49DB-AB31-E66A016763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ACEB-49DB-AB31-E66A016763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ACEB-49DB-AB31-E66A016763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ACEB-49DB-AB31-E66A016763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ACEB-49DB-AB31-E66A016763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ACEB-49DB-AB31-E66A016763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ACEB-49DB-AB31-E66A016763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ACEB-49DB-AB31-E66A016763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ACEB-49DB-AB31-E66A016763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ACEB-49DB-AB31-E66A016763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ACEB-49DB-AB31-E66A016763E2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L'!$D$176:$D$193</c:f>
              <c:numCache>
                <c:formatCode>0.00</c:formatCode>
                <c:ptCount val="18"/>
                <c:pt idx="0">
                  <c:v>2.6</c:v>
                </c:pt>
                <c:pt idx="1">
                  <c:v>4</c:v>
                </c:pt>
                <c:pt idx="2">
                  <c:v>6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L'!$O$176:$O$193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CEB-49DB-AB31-E66A016763E2}"/>
            </c:ext>
          </c:extLst>
        </c:ser>
        <c:ser>
          <c:idx val="5"/>
          <c:order val="2"/>
          <c:tx>
            <c:strRef>
              <c:f>'Constant L'!$B$153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ACEB-49DB-AB31-E66A016763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ACEB-49DB-AB31-E66A016763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ACEB-49DB-AB31-E66A016763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ACEB-49DB-AB31-E66A016763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ACEB-49DB-AB31-E66A016763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ACEB-49DB-AB31-E66A016763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ACEB-49DB-AB31-E66A016763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ACEB-49DB-AB31-E66A016763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ACEB-49DB-AB31-E66A016763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ACEB-49DB-AB31-E66A016763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ACEB-49DB-AB31-E66A016763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ACEB-49DB-AB31-E66A016763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ACEB-49DB-AB31-E66A016763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ACEB-49DB-AB31-E66A016763E2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L'!$D$155:$D$171</c:f>
              <c:numCache>
                <c:formatCode>0.00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0</c:v>
                </c:pt>
              </c:numCache>
            </c:numRef>
          </c:xVal>
          <c:yVal>
            <c:numRef>
              <c:f>'Constant L'!$O$155:$O$171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ACEB-49DB-AB31-E66A016763E2}"/>
            </c:ext>
          </c:extLst>
        </c:ser>
        <c:ser>
          <c:idx val="1"/>
          <c:order val="3"/>
          <c:tx>
            <c:strRef>
              <c:f>'Constant L'!$B$129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ACEB-49DB-AB31-E66A016763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ACEB-49DB-AB31-E66A016763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ACEB-49DB-AB31-E66A016763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ACEB-49DB-AB31-E66A016763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ACEB-49DB-AB31-E66A016763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ACEB-49DB-AB31-E66A016763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ACEB-49DB-AB31-E66A016763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ACEB-49DB-AB31-E66A016763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ACEB-49DB-AB31-E66A016763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ACEB-49DB-AB31-E66A016763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ACEB-49DB-AB31-E66A016763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ACEB-49DB-AB31-E66A016763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ACEB-49DB-AB31-E66A016763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ACEB-49DB-AB31-E66A016763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ACEB-49DB-AB31-E66A016763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ACEB-49DB-AB31-E66A016763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ACEB-49DB-AB31-E66A016763E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ACEB-49DB-AB31-E66A016763E2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L'!$D$131:$D$150</c:f>
              <c:numCache>
                <c:formatCode>0.00</c:formatCode>
                <c:ptCount val="20"/>
                <c:pt idx="0">
                  <c:v>1.8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L'!$O$131:$O$150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ACEB-49DB-AB31-E66A016763E2}"/>
            </c:ext>
          </c:extLst>
        </c:ser>
        <c:ser>
          <c:idx val="4"/>
          <c:order val="4"/>
          <c:tx>
            <c:strRef>
              <c:f>'Constant L'!$B$107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ACEB-49DB-AB31-E66A016763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ACEB-49DB-AB31-E66A016763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ACEB-49DB-AB31-E66A016763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ACEB-49DB-AB31-E66A016763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ACEB-49DB-AB31-E66A016763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ACEB-49DB-AB31-E66A016763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ACEB-49DB-AB31-E66A016763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ACEB-49DB-AB31-E66A016763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ACEB-49DB-AB31-E66A016763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ACEB-49DB-AB31-E66A016763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ACEB-49DB-AB31-E66A016763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ACEB-49DB-AB31-E66A016763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ACEB-49DB-AB31-E66A016763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ACEB-49DB-AB31-E66A016763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ACEB-49DB-AB31-E66A016763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ACEB-49DB-AB31-E66A016763E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ACEB-49DB-AB31-E66A016763E2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L'!$D$109:$D$127</c:f>
              <c:numCache>
                <c:formatCode>0.00</c:formatCode>
                <c:ptCount val="19"/>
                <c:pt idx="0">
                  <c:v>1.5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L'!$O$109:$O$127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ACEB-49DB-AB31-E66A016763E2}"/>
            </c:ext>
          </c:extLst>
        </c:ser>
        <c:ser>
          <c:idx val="3"/>
          <c:order val="5"/>
          <c:tx>
            <c:strRef>
              <c:f>'Constant L'!$B$83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ACEB-49DB-AB31-E66A016763E2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ACEB-49DB-AB31-E66A016763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ACEB-49DB-AB31-E66A016763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ACEB-49DB-AB31-E66A016763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ACEB-49DB-AB31-E66A016763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ACEB-49DB-AB31-E66A016763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ACEB-49DB-AB31-E66A016763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ACEB-49DB-AB31-E66A016763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ACEB-49DB-AB31-E66A016763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ACEB-49DB-AB31-E66A016763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ACEB-49DB-AB31-E66A016763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ACEB-49DB-AB31-E66A016763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ACEB-49DB-AB31-E66A016763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ACEB-49DB-AB31-E66A016763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ACEB-49DB-AB31-E66A016763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ACEB-49DB-AB31-E66A016763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ACEB-49DB-AB31-E66A016763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ACEB-49DB-AB31-E66A016763E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ACEB-49DB-AB31-E66A016763E2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L'!$D$85:$D$104</c:f>
              <c:numCache>
                <c:formatCode>0.00</c:formatCode>
                <c:ptCount val="20"/>
                <c:pt idx="0">
                  <c:v>1.1499999999999999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L'!$O$85:$O$104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ACEB-49DB-AB31-E66A016763E2}"/>
            </c:ext>
          </c:extLst>
        </c:ser>
        <c:ser>
          <c:idx val="2"/>
          <c:order val="6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ACEB-49DB-AB31-E66A016763E2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ACEB-49DB-AB31-E66A016763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ACEB-49DB-AB31-E66A016763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ACEB-49DB-AB31-E66A016763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ACEB-49DB-AB31-E66A016763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ACEB-49DB-AB31-E66A016763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ACEB-49DB-AB31-E66A016763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ACEB-49DB-AB31-E66A016763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ACEB-49DB-AB31-E66A016763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ACEB-49DB-AB31-E66A016763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ACEB-49DB-AB31-E66A016763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ACEB-49DB-AB31-E66A016763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ACEB-49DB-AB31-E66A016763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ACEB-49DB-AB31-E66A016763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ACEB-49DB-AB31-E66A016763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ACEB-49DB-AB31-E66A016763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ACEB-49DB-AB31-E66A016763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ACEB-49DB-AB31-E66A016763E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ACEB-49DB-AB31-E66A016763E2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L'!$D$61:$D$80</c:f>
              <c:numCache>
                <c:formatCode>0.00</c:formatCode>
                <c:ptCount val="20"/>
                <c:pt idx="0">
                  <c:v>0.78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L'!$O$61:$O$80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D-ACEB-49DB-AB31-E66A0167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55096"/>
        <c:axId val="449055488"/>
      </c:scatterChart>
      <c:valAx>
        <c:axId val="449055096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96783512334885"/>
              <c:y val="0.92183417926739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5488"/>
        <c:crosses val="autoZero"/>
        <c:crossBetween val="midCat"/>
      </c:valAx>
      <c:valAx>
        <c:axId val="449055488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0234048374772641E-2"/>
              <c:y val="0.11636916548152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509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666469659400499"/>
          <c:y val="0.23381597841351995"/>
          <c:w val="0.13180881688450971"/>
          <c:h val="0.69407965537373961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</a:t>
            </a:r>
          </a:p>
        </c:rich>
      </c:tx>
      <c:layout>
        <c:manualLayout>
          <c:xMode val="edge"/>
          <c:yMode val="edge"/>
          <c:x val="0.60962308847365199"/>
          <c:y val="3.6259412272530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69130930765344534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Square!$Q$37:$Q$55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22F-B3AA-7E6A1F870B71}"/>
            </c:ext>
          </c:extLst>
        </c:ser>
        <c:ser>
          <c:idx val="6"/>
          <c:order val="1"/>
          <c:tx>
            <c:strRef>
              <c:f>Square!$B$174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C6BE-428C-9A0D-103F9934CE4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C6BE-428C-9A0D-103F9934CE4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C6BE-428C-9A0D-103F9934CE4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C6BE-428C-9A0D-103F9934CE4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C6BE-428C-9A0D-103F9934CE4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C6BE-428C-9A0D-103F9934CE4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C6BE-428C-9A0D-103F9934CE4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C6BE-428C-9A0D-103F9934CE4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C6BE-428C-9A0D-103F9934CE4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C6BE-428C-9A0D-103F9934CE4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C6BE-428C-9A0D-103F9934CE4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C6BE-428C-9A0D-103F9934CE4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C6BE-428C-9A0D-103F9934CE4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C6BE-428C-9A0D-103F9934CE4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C6BE-428C-9A0D-103F9934CE4D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Square!$D$176:$D$193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22F-B3AA-7E6A1F870B71}"/>
            </c:ext>
          </c:extLst>
        </c:ser>
        <c:ser>
          <c:idx val="5"/>
          <c:order val="2"/>
          <c:tx>
            <c:strRef>
              <c:f>Square!$B$153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C6BE-428C-9A0D-103F9934CE4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C6BE-428C-9A0D-103F9934CE4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C6BE-428C-9A0D-103F9934CE4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C6BE-428C-9A0D-103F9934CE4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C6BE-428C-9A0D-103F9934CE4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C6BE-428C-9A0D-103F9934CE4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C6BE-428C-9A0D-103F9934CE4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C6BE-428C-9A0D-103F9934CE4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C6BE-428C-9A0D-103F9934CE4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C6BE-428C-9A0D-103F9934CE4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C6BE-428C-9A0D-103F9934CE4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C6BE-428C-9A0D-103F9934CE4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C6BE-428C-9A0D-103F9934CE4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C6BE-428C-9A0D-103F9934CE4D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Square!$D$155:$D$171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22F-B3AA-7E6A1F870B71}"/>
            </c:ext>
          </c:extLst>
        </c:ser>
        <c:ser>
          <c:idx val="1"/>
          <c:order val="3"/>
          <c:tx>
            <c:strRef>
              <c:f>Square!$B$129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C6BE-428C-9A0D-103F9934CE4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C6BE-428C-9A0D-103F9934CE4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C6BE-428C-9A0D-103F9934CE4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C6BE-428C-9A0D-103F9934CE4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C6BE-428C-9A0D-103F9934CE4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C6BE-428C-9A0D-103F9934CE4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C6BE-428C-9A0D-103F9934CE4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C6BE-428C-9A0D-103F9934CE4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C6BE-428C-9A0D-103F9934CE4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C6BE-428C-9A0D-103F9934CE4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C6BE-428C-9A0D-103F9934CE4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C6BE-428C-9A0D-103F9934CE4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C6BE-428C-9A0D-103F9934CE4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C6BE-428C-9A0D-103F9934CE4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C6BE-428C-9A0D-103F9934CE4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C6BE-428C-9A0D-103F9934CE4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C6BE-428C-9A0D-103F9934CE4D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Square!$D$131:$D$150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22F-B3AA-7E6A1F870B71}"/>
            </c:ext>
          </c:extLst>
        </c:ser>
        <c:ser>
          <c:idx val="4"/>
          <c:order val="4"/>
          <c:tx>
            <c:strRef>
              <c:f>Square!$B$107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C6BE-428C-9A0D-103F9934CE4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C6BE-428C-9A0D-103F9934CE4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C6BE-428C-9A0D-103F9934CE4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C6BE-428C-9A0D-103F9934CE4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C6BE-428C-9A0D-103F9934CE4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C6BE-428C-9A0D-103F9934CE4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C6BE-428C-9A0D-103F9934CE4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C6BE-428C-9A0D-103F9934CE4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C6BE-428C-9A0D-103F9934CE4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C6BE-428C-9A0D-103F9934CE4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C6BE-428C-9A0D-103F9934CE4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C6BE-428C-9A0D-103F9934CE4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C6BE-428C-9A0D-103F9934CE4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C6BE-428C-9A0D-103F9934CE4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C6BE-428C-9A0D-103F9934CE4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C6BE-428C-9A0D-103F9934CE4D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C6BE-428C-9A0D-103F9934CE4D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Square!$D$109:$D$127</c:f>
              <c:numCache>
                <c:formatCode>0.00</c:formatCode>
                <c:ptCount val="19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Square!$P$109:$P$127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22F-B3AA-7E6A1F870B71}"/>
            </c:ext>
          </c:extLst>
        </c:ser>
        <c:ser>
          <c:idx val="3"/>
          <c:order val="5"/>
          <c:tx>
            <c:strRef>
              <c:f>Square!$B$83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C6BE-428C-9A0D-103F9934CE4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C6BE-428C-9A0D-103F9934CE4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C6BE-428C-9A0D-103F9934CE4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C6BE-428C-9A0D-103F9934CE4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C6BE-428C-9A0D-103F9934CE4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C6BE-428C-9A0D-103F9934CE4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C6BE-428C-9A0D-103F9934CE4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C6BE-428C-9A0D-103F9934CE4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C6BE-428C-9A0D-103F9934CE4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C6BE-428C-9A0D-103F9934CE4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C6BE-428C-9A0D-103F9934CE4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C6BE-428C-9A0D-103F9934CE4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C6BE-428C-9A0D-103F9934CE4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C6BE-428C-9A0D-103F9934CE4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C6BE-428C-9A0D-103F9934CE4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C6BE-428C-9A0D-103F9934CE4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C6BE-428C-9A0D-103F9934CE4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C6BE-428C-9A0D-103F9934CE4D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Square!$D$85:$D$104</c:f>
              <c:numCache>
                <c:formatCode>0.00</c:formatCode>
                <c:ptCount val="20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22F-B3AA-7E6A1F870B71}"/>
            </c:ext>
          </c:extLst>
        </c:ser>
        <c:ser>
          <c:idx val="2"/>
          <c:order val="6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C6BE-428C-9A0D-103F9934CE4D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C6BE-428C-9A0D-103F9934CE4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C6BE-428C-9A0D-103F9934CE4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C6BE-428C-9A0D-103F9934CE4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C6BE-428C-9A0D-103F9934CE4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C6BE-428C-9A0D-103F9934CE4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C6BE-428C-9A0D-103F9934CE4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C6BE-428C-9A0D-103F9934CE4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C6BE-428C-9A0D-103F9934CE4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C6BE-428C-9A0D-103F9934CE4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C6BE-428C-9A0D-103F9934CE4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C6BE-428C-9A0D-103F9934CE4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C6BE-428C-9A0D-103F9934CE4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C6BE-428C-9A0D-103F9934CE4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C6BE-428C-9A0D-103F9934CE4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C6BE-428C-9A0D-103F9934CE4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C6BE-428C-9A0D-103F9934CE4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C6BE-428C-9A0D-103F9934CE4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C6BE-428C-9A0D-103F9934CE4D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Square!$D$61:$D$80</c:f>
              <c:numCache>
                <c:formatCode>0.00</c:formatCode>
                <c:ptCount val="20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22F-B3AA-7E6A1F870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56272"/>
        <c:axId val="449052744"/>
      </c:scatterChart>
      <c:valAx>
        <c:axId val="449056272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2744"/>
        <c:crosses val="autoZero"/>
        <c:crossBetween val="midCat"/>
        <c:majorUnit val="2"/>
        <c:minorUnit val="0.5"/>
      </c:valAx>
      <c:valAx>
        <c:axId val="449052744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0913585948471478E-2"/>
              <c:y val="8.168064930821933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627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3556828062817734"/>
          <c:y val="0.33189153540530603"/>
          <c:w val="0.13612613952269217"/>
          <c:h val="0.6153712212941721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</a:t>
            </a:r>
          </a:p>
        </c:rich>
      </c:tx>
      <c:layout>
        <c:manualLayout>
          <c:xMode val="edge"/>
          <c:yMode val="edge"/>
          <c:x val="0.60962308847365199"/>
          <c:y val="3.6259412272530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69130930765344534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Square!$Q$37:$Q$55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30-459D-BE3E-F27F2668EF60}"/>
            </c:ext>
          </c:extLst>
        </c:ser>
        <c:ser>
          <c:idx val="6"/>
          <c:order val="1"/>
          <c:tx>
            <c:strRef>
              <c:f>Square!$B$174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9B30-459D-BE3E-F27F2668EF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9B30-459D-BE3E-F27F2668EF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9B30-459D-BE3E-F27F2668EF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9B30-459D-BE3E-F27F2668EF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9B30-459D-BE3E-F27F2668EF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9B30-459D-BE3E-F27F2668EF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9B30-459D-BE3E-F27F2668EF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9B30-459D-BE3E-F27F2668EF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9B30-459D-BE3E-F27F2668EF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9B30-459D-BE3E-F27F2668EF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9B30-459D-BE3E-F27F2668EF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9B30-459D-BE3E-F27F2668EF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9B30-459D-BE3E-F27F2668EF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9B30-459D-BE3E-F27F2668EF6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9B30-459D-BE3E-F27F2668EF60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Square!$D$176:$D$193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B30-459D-BE3E-F27F2668EF60}"/>
            </c:ext>
          </c:extLst>
        </c:ser>
        <c:ser>
          <c:idx val="5"/>
          <c:order val="2"/>
          <c:tx>
            <c:strRef>
              <c:f>Square!$B$153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9B30-459D-BE3E-F27F2668EF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9B30-459D-BE3E-F27F2668EF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9B30-459D-BE3E-F27F2668EF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9B30-459D-BE3E-F27F2668EF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9B30-459D-BE3E-F27F2668EF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9B30-459D-BE3E-F27F2668EF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9B30-459D-BE3E-F27F2668EF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9B30-459D-BE3E-F27F2668EF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9B30-459D-BE3E-F27F2668EF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9B30-459D-BE3E-F27F2668EF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9B30-459D-BE3E-F27F2668EF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9B30-459D-BE3E-F27F2668EF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9B30-459D-BE3E-F27F2668EF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9B30-459D-BE3E-F27F2668EF60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Square!$D$155:$D$171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9B30-459D-BE3E-F27F2668EF60}"/>
            </c:ext>
          </c:extLst>
        </c:ser>
        <c:ser>
          <c:idx val="1"/>
          <c:order val="3"/>
          <c:tx>
            <c:strRef>
              <c:f>Square!$B$129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9B30-459D-BE3E-F27F2668EF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9B30-459D-BE3E-F27F2668EF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9B30-459D-BE3E-F27F2668EF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9B30-459D-BE3E-F27F2668EF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9B30-459D-BE3E-F27F2668EF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9B30-459D-BE3E-F27F2668EF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9B30-459D-BE3E-F27F2668EF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9B30-459D-BE3E-F27F2668EF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9B30-459D-BE3E-F27F2668EF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9B30-459D-BE3E-F27F2668EF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9B30-459D-BE3E-F27F2668EF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9B30-459D-BE3E-F27F2668EF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9B30-459D-BE3E-F27F2668EF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9B30-459D-BE3E-F27F2668EF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9B30-459D-BE3E-F27F2668EF6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9B30-459D-BE3E-F27F2668EF6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9B30-459D-BE3E-F27F2668EF60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Square!$D$131:$D$150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9B30-459D-BE3E-F27F2668EF60}"/>
            </c:ext>
          </c:extLst>
        </c:ser>
        <c:ser>
          <c:idx val="4"/>
          <c:order val="4"/>
          <c:tx>
            <c:strRef>
              <c:f>Square!$B$107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9B30-459D-BE3E-F27F2668EF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9B30-459D-BE3E-F27F2668EF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9B30-459D-BE3E-F27F2668EF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9B30-459D-BE3E-F27F2668EF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9B30-459D-BE3E-F27F2668EF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9B30-459D-BE3E-F27F2668EF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9B30-459D-BE3E-F27F2668EF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9B30-459D-BE3E-F27F2668EF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9B30-459D-BE3E-F27F2668EF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9B30-459D-BE3E-F27F2668EF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9B30-459D-BE3E-F27F2668EF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9B30-459D-BE3E-F27F2668EF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9B30-459D-BE3E-F27F2668EF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9B30-459D-BE3E-F27F2668EF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9B30-459D-BE3E-F27F2668EF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9B30-459D-BE3E-F27F2668EF60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9B30-459D-BE3E-F27F2668EF60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Square!$D$109:$D$127</c:f>
              <c:numCache>
                <c:formatCode>0.00</c:formatCode>
                <c:ptCount val="19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Square!$P$109:$P$127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9B30-459D-BE3E-F27F2668EF60}"/>
            </c:ext>
          </c:extLst>
        </c:ser>
        <c:ser>
          <c:idx val="3"/>
          <c:order val="5"/>
          <c:tx>
            <c:strRef>
              <c:f>Square!$B$83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9B30-459D-BE3E-F27F2668EF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9B30-459D-BE3E-F27F2668EF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9B30-459D-BE3E-F27F2668EF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9B30-459D-BE3E-F27F2668EF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9B30-459D-BE3E-F27F2668EF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9B30-459D-BE3E-F27F2668EF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9B30-459D-BE3E-F27F2668EF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9B30-459D-BE3E-F27F2668EF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9B30-459D-BE3E-F27F2668EF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9B30-459D-BE3E-F27F2668EF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9B30-459D-BE3E-F27F2668EF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9B30-459D-BE3E-F27F2668EF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9B30-459D-BE3E-F27F2668EF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9B30-459D-BE3E-F27F2668EF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9B30-459D-BE3E-F27F2668EF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9B30-459D-BE3E-F27F2668EF6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9B30-459D-BE3E-F27F2668EF6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9B30-459D-BE3E-F27F2668EF60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Square!$D$85:$D$104</c:f>
              <c:numCache>
                <c:formatCode>0.00</c:formatCode>
                <c:ptCount val="20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9B30-459D-BE3E-F27F2668EF60}"/>
            </c:ext>
          </c:extLst>
        </c:ser>
        <c:ser>
          <c:idx val="2"/>
          <c:order val="6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9B30-459D-BE3E-F27F2668EF60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9B30-459D-BE3E-F27F2668EF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9B30-459D-BE3E-F27F2668EF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9B30-459D-BE3E-F27F2668EF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9B30-459D-BE3E-F27F2668EF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9B30-459D-BE3E-F27F2668EF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9B30-459D-BE3E-F27F2668EF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9B30-459D-BE3E-F27F2668EF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9B30-459D-BE3E-F27F2668EF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9B30-459D-BE3E-F27F2668EF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9B30-459D-BE3E-F27F2668EF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9B30-459D-BE3E-F27F2668EF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9B30-459D-BE3E-F27F2668EF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9B30-459D-BE3E-F27F2668EF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9B30-459D-BE3E-F27F2668EF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9B30-459D-BE3E-F27F2668EF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9B30-459D-BE3E-F27F2668EF6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9B30-459D-BE3E-F27F2668EF6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9B30-459D-BE3E-F27F2668EF60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Square!$D$61:$D$80</c:f>
              <c:numCache>
                <c:formatCode>0.00</c:formatCode>
                <c:ptCount val="20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9B30-459D-BE3E-F27F2668E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56272"/>
        <c:axId val="449052744"/>
      </c:scatterChart>
      <c:valAx>
        <c:axId val="449056272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2744"/>
        <c:crosses val="autoZero"/>
        <c:crossBetween val="midCat"/>
      </c:valAx>
      <c:valAx>
        <c:axId val="449052744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0913585948471478E-2"/>
              <c:y val="8.168064930821933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5627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3556828062817734"/>
          <c:y val="0.33189153540530603"/>
          <c:w val="0.13612613952269217"/>
          <c:h val="0.6153712212941721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For Constant </a:t>
            </a:r>
          </a:p>
          <a:p>
            <a:pPr>
              <a:defRPr sz="2400" b="1"/>
            </a:pPr>
            <a:r>
              <a:rPr lang="en-US" sz="2400" b="1"/>
              <a:t>L/B = 5</a:t>
            </a:r>
          </a:p>
        </c:rich>
      </c:tx>
      <c:layout>
        <c:manualLayout>
          <c:xMode val="edge"/>
          <c:yMode val="edge"/>
          <c:x val="0.57642750489276218"/>
          <c:y val="6.4499210470296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171428304269146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Rectangle!$Q$37:$Q$55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C-4933-B6B5-B323741E9FDF}"/>
            </c:ext>
          </c:extLst>
        </c:ser>
        <c:ser>
          <c:idx val="6"/>
          <c:order val="1"/>
          <c:tx>
            <c:strRef>
              <c:f>Rectangle!$B$174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833B-4C7E-AAB2-985ACAFA259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833B-4C7E-AAB2-985ACAFA259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833B-4C7E-AAB2-985ACAFA259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833B-4C7E-AAB2-985ACAFA259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833B-4C7E-AAB2-985ACAFA259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833B-4C7E-AAB2-985ACAFA259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833B-4C7E-AAB2-985ACAFA259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833B-4C7E-AAB2-985ACAFA259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833B-4C7E-AAB2-985ACAFA259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833B-4C7E-AAB2-985ACAFA259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833B-4C7E-AAB2-985ACAFA259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833B-4C7E-AAB2-985ACAFA259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833B-4C7E-AAB2-985ACAFA259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833B-4C7E-AAB2-985ACAFA259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833B-4C7E-AAB2-985ACAFA2591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Rectangle!$D$176:$D$193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2C-4933-B6B5-B323741E9FDF}"/>
            </c:ext>
          </c:extLst>
        </c:ser>
        <c:ser>
          <c:idx val="5"/>
          <c:order val="2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833B-4C7E-AAB2-985ACAFA259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833B-4C7E-AAB2-985ACAFA259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833B-4C7E-AAB2-985ACAFA259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833B-4C7E-AAB2-985ACAFA259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833B-4C7E-AAB2-985ACAFA259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833B-4C7E-AAB2-985ACAFA259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833B-4C7E-AAB2-985ACAFA259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833B-4C7E-AAB2-985ACAFA259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833B-4C7E-AAB2-985ACAFA259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833B-4C7E-AAB2-985ACAFA259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833B-4C7E-AAB2-985ACAFA259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833B-4C7E-AAB2-985ACAFA259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833B-4C7E-AAB2-985ACAFA259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833B-4C7E-AAB2-985ACAFA2591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Rectangle!$D$155:$D$171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2C-4933-B6B5-B323741E9FDF}"/>
            </c:ext>
          </c:extLst>
        </c:ser>
        <c:ser>
          <c:idx val="1"/>
          <c:order val="3"/>
          <c:tx>
            <c:strRef>
              <c:f>Rectangle!$B$129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833B-4C7E-AAB2-985ACAFA259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833B-4C7E-AAB2-985ACAFA259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833B-4C7E-AAB2-985ACAFA259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833B-4C7E-AAB2-985ACAFA259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833B-4C7E-AAB2-985ACAFA259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833B-4C7E-AAB2-985ACAFA259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833B-4C7E-AAB2-985ACAFA259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833B-4C7E-AAB2-985ACAFA259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833B-4C7E-AAB2-985ACAFA259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833B-4C7E-AAB2-985ACAFA259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833B-4C7E-AAB2-985ACAFA259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833B-4C7E-AAB2-985ACAFA259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833B-4C7E-AAB2-985ACAFA259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833B-4C7E-AAB2-985ACAFA259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833B-4C7E-AAB2-985ACAFA259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833B-4C7E-AAB2-985ACAFA259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833B-4C7E-AAB2-985ACAFA2591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Rectangle!$D$131:$D$150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2C-4933-B6B5-B323741E9FDF}"/>
            </c:ext>
          </c:extLst>
        </c:ser>
        <c:ser>
          <c:idx val="4"/>
          <c:order val="4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833B-4C7E-AAB2-985ACAFA259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833B-4C7E-AAB2-985ACAFA259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833B-4C7E-AAB2-985ACAFA259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833B-4C7E-AAB2-985ACAFA259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833B-4C7E-AAB2-985ACAFA259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833B-4C7E-AAB2-985ACAFA259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833B-4C7E-AAB2-985ACAFA259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833B-4C7E-AAB2-985ACAFA259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833B-4C7E-AAB2-985ACAFA259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833B-4C7E-AAB2-985ACAFA259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833B-4C7E-AAB2-985ACAFA259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833B-4C7E-AAB2-985ACAFA259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833B-4C7E-AAB2-985ACAFA259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833B-4C7E-AAB2-985ACAFA259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833B-4C7E-AAB2-985ACAFA2591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833B-4C7E-AAB2-985ACAFA2591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Rectangle!$D$109:$D$127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2C-4933-B6B5-B323741E9FDF}"/>
            </c:ext>
          </c:extLst>
        </c:ser>
        <c:ser>
          <c:idx val="3"/>
          <c:order val="5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833B-4C7E-AAB2-985ACAFA259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833B-4C7E-AAB2-985ACAFA259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833B-4C7E-AAB2-985ACAFA259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833B-4C7E-AAB2-985ACAFA259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833B-4C7E-AAB2-985ACAFA259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833B-4C7E-AAB2-985ACAFA259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833B-4C7E-AAB2-985ACAFA259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833B-4C7E-AAB2-985ACAFA259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833B-4C7E-AAB2-985ACAFA259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833B-4C7E-AAB2-985ACAFA259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833B-4C7E-AAB2-985ACAFA259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833B-4C7E-AAB2-985ACAFA259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833B-4C7E-AAB2-985ACAFA259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833B-4C7E-AAB2-985ACAFA259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833B-4C7E-AAB2-985ACAFA259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833B-4C7E-AAB2-985ACAFA259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833B-4C7E-AAB2-985ACAFA259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833B-4C7E-AAB2-985ACAFA2591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2C-4933-B6B5-B323741E9FDF}"/>
            </c:ext>
          </c:extLst>
        </c:ser>
        <c:ser>
          <c:idx val="2"/>
          <c:order val="6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833B-4C7E-AAB2-985ACAFA2591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833B-4C7E-AAB2-985ACAFA259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833B-4C7E-AAB2-985ACAFA259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833B-4C7E-AAB2-985ACAFA259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833B-4C7E-AAB2-985ACAFA259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833B-4C7E-AAB2-985ACAFA259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833B-4C7E-AAB2-985ACAFA259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833B-4C7E-AAB2-985ACAFA259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833B-4C7E-AAB2-985ACAFA259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833B-4C7E-AAB2-985ACAFA259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833B-4C7E-AAB2-985ACAFA259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833B-4C7E-AAB2-985ACAFA259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833B-4C7E-AAB2-985ACAFA259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833B-4C7E-AAB2-985ACAFA259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833B-4C7E-AAB2-985ACAFA259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833B-4C7E-AAB2-985ACAFA259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833B-4C7E-AAB2-985ACAFA259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833B-4C7E-AAB2-985ACAFA259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833B-4C7E-AAB2-985ACAFA2591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2C-4933-B6B5-B323741E9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2704"/>
        <c:axId val="341473096"/>
      </c:scatterChart>
      <c:valAx>
        <c:axId val="341472704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Footing Width, B (ft)</a:t>
                </a:r>
              </a:p>
            </c:rich>
          </c:tx>
          <c:layout>
            <c:manualLayout>
              <c:xMode val="edge"/>
              <c:yMode val="edge"/>
              <c:x val="0.30516661289306607"/>
              <c:y val="0.933811840021401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3096"/>
        <c:crosses val="autoZero"/>
        <c:crossBetween val="midCat"/>
        <c:majorUnit val="2"/>
        <c:minorUnit val="0.5"/>
      </c:valAx>
      <c:valAx>
        <c:axId val="34147309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Factored Bearing Resistance, qr (ksf)</a:t>
                </a:r>
              </a:p>
            </c:rich>
          </c:tx>
          <c:layout>
            <c:manualLayout>
              <c:xMode val="edge"/>
              <c:yMode val="edge"/>
              <c:x val="5.4078278115847582E-3"/>
              <c:y val="0.11061320059026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270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3357444813649095"/>
          <c:y val="0.33723600932114006"/>
          <c:w val="0.12287740644503113"/>
          <c:h val="0.5617860363071639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For Constant </a:t>
            </a:r>
          </a:p>
          <a:p>
            <a:pPr>
              <a:defRPr sz="2400" b="1"/>
            </a:pPr>
            <a:r>
              <a:rPr lang="en-US" sz="2400" b="1"/>
              <a:t>L/B = 5</a:t>
            </a:r>
          </a:p>
        </c:rich>
      </c:tx>
      <c:layout>
        <c:manualLayout>
          <c:xMode val="edge"/>
          <c:yMode val="edge"/>
          <c:x val="0.57642750489276218"/>
          <c:y val="6.4499210470296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171428304269146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Rectangle!$Q$37:$Q$55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F8-4827-A81F-2FBB2DFE41C1}"/>
            </c:ext>
          </c:extLst>
        </c:ser>
        <c:ser>
          <c:idx val="6"/>
          <c:order val="1"/>
          <c:tx>
            <c:strRef>
              <c:f>Rectangle!$B$174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AFF8-4827-A81F-2FBB2DFE41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FF8-4827-A81F-2FBB2DFE41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AFF8-4827-A81F-2FBB2DFE41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AFF8-4827-A81F-2FBB2DFE41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AFF8-4827-A81F-2FBB2DFE41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AFF8-4827-A81F-2FBB2DFE41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AFF8-4827-A81F-2FBB2DFE41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AFF8-4827-A81F-2FBB2DFE41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AFF8-4827-A81F-2FBB2DFE41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AFF8-4827-A81F-2FBB2DFE41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AFF8-4827-A81F-2FBB2DFE41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AFF8-4827-A81F-2FBB2DFE41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AFF8-4827-A81F-2FBB2DFE41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AFF8-4827-A81F-2FBB2DFE41C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AFF8-4827-A81F-2FBB2DFE41C1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Rectangle!$D$176:$D$193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FF8-4827-A81F-2FBB2DFE41C1}"/>
            </c:ext>
          </c:extLst>
        </c:ser>
        <c:ser>
          <c:idx val="5"/>
          <c:order val="2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AFF8-4827-A81F-2FBB2DFE41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AFF8-4827-A81F-2FBB2DFE41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AFF8-4827-A81F-2FBB2DFE41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AFF8-4827-A81F-2FBB2DFE41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AFF8-4827-A81F-2FBB2DFE41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AFF8-4827-A81F-2FBB2DFE41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AFF8-4827-A81F-2FBB2DFE41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AFF8-4827-A81F-2FBB2DFE41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AFF8-4827-A81F-2FBB2DFE41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AFF8-4827-A81F-2FBB2DFE41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AFF8-4827-A81F-2FBB2DFE41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AFF8-4827-A81F-2FBB2DFE41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AFF8-4827-A81F-2FBB2DFE41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AFF8-4827-A81F-2FBB2DFE41C1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Rectangle!$D$155:$D$171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AFF8-4827-A81F-2FBB2DFE41C1}"/>
            </c:ext>
          </c:extLst>
        </c:ser>
        <c:ser>
          <c:idx val="1"/>
          <c:order val="3"/>
          <c:tx>
            <c:strRef>
              <c:f>Rectangle!$B$129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AFF8-4827-A81F-2FBB2DFE41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AFF8-4827-A81F-2FBB2DFE41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AFF8-4827-A81F-2FBB2DFE41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AFF8-4827-A81F-2FBB2DFE41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AFF8-4827-A81F-2FBB2DFE41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AFF8-4827-A81F-2FBB2DFE41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AFF8-4827-A81F-2FBB2DFE41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AFF8-4827-A81F-2FBB2DFE41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AFF8-4827-A81F-2FBB2DFE41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AFF8-4827-A81F-2FBB2DFE41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AFF8-4827-A81F-2FBB2DFE41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AFF8-4827-A81F-2FBB2DFE41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AFF8-4827-A81F-2FBB2DFE41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AFF8-4827-A81F-2FBB2DFE41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AFF8-4827-A81F-2FBB2DFE41C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AFF8-4827-A81F-2FBB2DFE41C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AFF8-4827-A81F-2FBB2DFE41C1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Rectangle!$D$131:$D$150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AFF8-4827-A81F-2FBB2DFE41C1}"/>
            </c:ext>
          </c:extLst>
        </c:ser>
        <c:ser>
          <c:idx val="4"/>
          <c:order val="4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AFF8-4827-A81F-2FBB2DFE41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AFF8-4827-A81F-2FBB2DFE41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AFF8-4827-A81F-2FBB2DFE41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AFF8-4827-A81F-2FBB2DFE41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AFF8-4827-A81F-2FBB2DFE41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AFF8-4827-A81F-2FBB2DFE41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AFF8-4827-A81F-2FBB2DFE41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AFF8-4827-A81F-2FBB2DFE41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AFF8-4827-A81F-2FBB2DFE41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AFF8-4827-A81F-2FBB2DFE41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AFF8-4827-A81F-2FBB2DFE41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AFF8-4827-A81F-2FBB2DFE41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AFF8-4827-A81F-2FBB2DFE41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AFF8-4827-A81F-2FBB2DFE41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AFF8-4827-A81F-2FBB2DFE41C1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AFF8-4827-A81F-2FBB2DFE41C1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Rectangle!$D$109:$D$127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AFF8-4827-A81F-2FBB2DFE41C1}"/>
            </c:ext>
          </c:extLst>
        </c:ser>
        <c:ser>
          <c:idx val="3"/>
          <c:order val="5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AFF8-4827-A81F-2FBB2DFE41C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AFF8-4827-A81F-2FBB2DFE41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AFF8-4827-A81F-2FBB2DFE41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AFF8-4827-A81F-2FBB2DFE41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AFF8-4827-A81F-2FBB2DFE41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AFF8-4827-A81F-2FBB2DFE41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AFF8-4827-A81F-2FBB2DFE41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AFF8-4827-A81F-2FBB2DFE41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AFF8-4827-A81F-2FBB2DFE41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AFF8-4827-A81F-2FBB2DFE41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AFF8-4827-A81F-2FBB2DFE41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AFF8-4827-A81F-2FBB2DFE41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AFF8-4827-A81F-2FBB2DFE41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AFF8-4827-A81F-2FBB2DFE41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AFF8-4827-A81F-2FBB2DFE41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AFF8-4827-A81F-2FBB2DFE41C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AFF8-4827-A81F-2FBB2DFE41C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AFF8-4827-A81F-2FBB2DFE41C1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AFF8-4827-A81F-2FBB2DFE41C1}"/>
            </c:ext>
          </c:extLst>
        </c:ser>
        <c:ser>
          <c:idx val="2"/>
          <c:order val="6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AFF8-4827-A81F-2FBB2DFE41C1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AFF8-4827-A81F-2FBB2DFE41C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AFF8-4827-A81F-2FBB2DFE41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AFF8-4827-A81F-2FBB2DFE41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AFF8-4827-A81F-2FBB2DFE41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AFF8-4827-A81F-2FBB2DFE41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AFF8-4827-A81F-2FBB2DFE41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AFF8-4827-A81F-2FBB2DFE41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AFF8-4827-A81F-2FBB2DFE41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AFF8-4827-A81F-2FBB2DFE41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AFF8-4827-A81F-2FBB2DFE41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AFF8-4827-A81F-2FBB2DFE41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AFF8-4827-A81F-2FBB2DFE41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AFF8-4827-A81F-2FBB2DFE41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AFF8-4827-A81F-2FBB2DFE41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AFF8-4827-A81F-2FBB2DFE41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AFF8-4827-A81F-2FBB2DFE41C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AFF8-4827-A81F-2FBB2DFE41C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AFF8-4827-A81F-2FBB2DFE41C1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AFF8-4827-A81F-2FBB2DFE4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2704"/>
        <c:axId val="341473096"/>
      </c:scatterChart>
      <c:valAx>
        <c:axId val="341472704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Footing Width, B (ft)</a:t>
                </a:r>
              </a:p>
            </c:rich>
          </c:tx>
          <c:layout>
            <c:manualLayout>
              <c:xMode val="edge"/>
              <c:yMode val="edge"/>
              <c:x val="0.30516661289306607"/>
              <c:y val="0.933811840021401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3096"/>
        <c:crosses val="autoZero"/>
        <c:crossBetween val="midCat"/>
      </c:valAx>
      <c:valAx>
        <c:axId val="34147309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Factored Bearing Resistance, qr (ksf)</a:t>
                </a:r>
              </a:p>
            </c:rich>
          </c:tx>
          <c:layout>
            <c:manualLayout>
              <c:xMode val="edge"/>
              <c:yMode val="edge"/>
              <c:x val="5.4078278115847582E-3"/>
              <c:y val="0.11061320059026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270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3357444813649095"/>
          <c:y val="0.33723600932114006"/>
          <c:w val="0.12287740644503113"/>
          <c:h val="0.5617860363071639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Strip!$Q$37:$Q$55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9D-4D00-A486-0EAF71650681}"/>
            </c:ext>
          </c:extLst>
        </c:ser>
        <c:ser>
          <c:idx val="6"/>
          <c:order val="1"/>
          <c:tx>
            <c:strRef>
              <c:f>Strip!$B$174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F4ED-449C-B57A-7D20FCBDE3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F4ED-449C-B57A-7D20FCBDE3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F4ED-449C-B57A-7D20FCBDE3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F4ED-449C-B57A-7D20FCBDE3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F4ED-449C-B57A-7D20FCBDE3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F4ED-449C-B57A-7D20FCBDE3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F4ED-449C-B57A-7D20FCBDE3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F4ED-449C-B57A-7D20FCBDE3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F4ED-449C-B57A-7D20FCBDE3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F4ED-449C-B57A-7D20FCBDE3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F4ED-449C-B57A-7D20FCBDE3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F4ED-449C-B57A-7D20FCBDE3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F4ED-449C-B57A-7D20FCBDE3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F4ED-449C-B57A-7D20FCBDE3C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F4ED-449C-B57A-7D20FCBDE3C1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Strip!$D$176:$D$193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9D-4D00-A486-0EAF71650681}"/>
            </c:ext>
          </c:extLst>
        </c:ser>
        <c:ser>
          <c:idx val="5"/>
          <c:order val="2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F4ED-449C-B57A-7D20FCBDE3C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F4ED-449C-B57A-7D20FCBDE3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F4ED-449C-B57A-7D20FCBDE3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F4ED-449C-B57A-7D20FCBDE3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F4ED-449C-B57A-7D20FCBDE3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F4ED-449C-B57A-7D20FCBDE3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F4ED-449C-B57A-7D20FCBDE3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F4ED-449C-B57A-7D20FCBDE3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F4ED-449C-B57A-7D20FCBDE3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F4ED-449C-B57A-7D20FCBDE3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F4ED-449C-B57A-7D20FCBDE3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F4ED-449C-B57A-7D20FCBDE3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F4ED-449C-B57A-7D20FCBDE3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F4ED-449C-B57A-7D20FCBDE3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F4ED-449C-B57A-7D20FCBDE3C1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Strip!$D$155:$D$171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9D-4D00-A486-0EAF71650681}"/>
            </c:ext>
          </c:extLst>
        </c:ser>
        <c:ser>
          <c:idx val="1"/>
          <c:order val="3"/>
          <c:tx>
            <c:strRef>
              <c:f>Strip!$B$129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F4ED-449C-B57A-7D20FCBDE3C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F4ED-449C-B57A-7D20FCBDE3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F4ED-449C-B57A-7D20FCBDE3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F4ED-449C-B57A-7D20FCBDE3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F4ED-449C-B57A-7D20FCBDE3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F4ED-449C-B57A-7D20FCBDE3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F4ED-449C-B57A-7D20FCBDE3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F4ED-449C-B57A-7D20FCBDE3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F4ED-449C-B57A-7D20FCBDE3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F4ED-449C-B57A-7D20FCBDE3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F4ED-449C-B57A-7D20FCBDE3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F4ED-449C-B57A-7D20FCBDE3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F4ED-449C-B57A-7D20FCBDE3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F4ED-449C-B57A-7D20FCBDE3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F4ED-449C-B57A-7D20FCBDE3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F4ED-449C-B57A-7D20FCBDE3C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F4ED-449C-B57A-7D20FCBDE3C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F4ED-449C-B57A-7D20FCBDE3C1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Strip!$D$131:$D$150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9D-4D00-A486-0EAF71650681}"/>
            </c:ext>
          </c:extLst>
        </c:ser>
        <c:ser>
          <c:idx val="4"/>
          <c:order val="4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F4ED-449C-B57A-7D20FCBDE3C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F4ED-449C-B57A-7D20FCBDE3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F4ED-449C-B57A-7D20FCBDE3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F4ED-449C-B57A-7D20FCBDE3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F4ED-449C-B57A-7D20FCBDE3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F4ED-449C-B57A-7D20FCBDE3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F4ED-449C-B57A-7D20FCBDE3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F4ED-449C-B57A-7D20FCBDE3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F4ED-449C-B57A-7D20FCBDE3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F4ED-449C-B57A-7D20FCBDE3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F4ED-449C-B57A-7D20FCBDE3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F4ED-449C-B57A-7D20FCBDE3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F4ED-449C-B57A-7D20FCBDE3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F4ED-449C-B57A-7D20FCBDE3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F4ED-449C-B57A-7D20FCBDE3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F4ED-449C-B57A-7D20FCBDE3C1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F4ED-449C-B57A-7D20FCBDE3C1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Strip!$D$109:$D$127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A9D-4D00-A486-0EAF71650681}"/>
            </c:ext>
          </c:extLst>
        </c:ser>
        <c:ser>
          <c:idx val="3"/>
          <c:order val="5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F4ED-449C-B57A-7D20FCBDE3C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F4ED-449C-B57A-7D20FCBDE3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F4ED-449C-B57A-7D20FCBDE3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F4ED-449C-B57A-7D20FCBDE3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F4ED-449C-B57A-7D20FCBDE3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F4ED-449C-B57A-7D20FCBDE3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F4ED-449C-B57A-7D20FCBDE3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F4ED-449C-B57A-7D20FCBDE3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F4ED-449C-B57A-7D20FCBDE3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F4ED-449C-B57A-7D20FCBDE3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F4ED-449C-B57A-7D20FCBDE3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F4ED-449C-B57A-7D20FCBDE3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F4ED-449C-B57A-7D20FCBDE3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F4ED-449C-B57A-7D20FCBDE3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F4ED-449C-B57A-7D20FCBDE3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F4ED-449C-B57A-7D20FCBDE3C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F4ED-449C-B57A-7D20FCBDE3C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F4ED-449C-B57A-7D20FCBDE3C1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A9D-4D00-A486-0EAF71650681}"/>
            </c:ext>
          </c:extLst>
        </c:ser>
        <c:ser>
          <c:idx val="2"/>
          <c:order val="6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F4ED-449C-B57A-7D20FCBDE3C1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F4ED-449C-B57A-7D20FCBDE3C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F4ED-449C-B57A-7D20FCBDE3C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F4ED-449C-B57A-7D20FCBDE3C1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F4ED-449C-B57A-7D20FCBDE3C1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F4ED-449C-B57A-7D20FCBDE3C1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F4ED-449C-B57A-7D20FCBDE3C1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F4ED-449C-B57A-7D20FCBDE3C1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F4ED-449C-B57A-7D20FCBDE3C1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F4ED-449C-B57A-7D20FCBDE3C1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F4ED-449C-B57A-7D20FCBDE3C1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F4ED-449C-B57A-7D20FCBDE3C1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F4ED-449C-B57A-7D20FCBDE3C1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F4ED-449C-B57A-7D20FCBDE3C1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F4ED-449C-B57A-7D20FCBDE3C1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F4ED-449C-B57A-7D20FCBDE3C1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F4ED-449C-B57A-7D20FCBDE3C1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F4ED-449C-B57A-7D20FCBDE3C1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F4ED-449C-B57A-7D20FCBDE3C1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A9D-4D00-A486-0EAF7165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1920"/>
        <c:axId val="341474272"/>
      </c:scatterChart>
      <c:valAx>
        <c:axId val="341471920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230529229518912"/>
              <c:y val="0.931347626757630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4272"/>
        <c:crosses val="autoZero"/>
        <c:crossBetween val="midCat"/>
        <c:majorUnit val="2"/>
        <c:minorUnit val="0.5"/>
      </c:valAx>
      <c:valAx>
        <c:axId val="341474272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9.7345020958895991E-3"/>
              <c:y val="7.61247573674484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192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4514489379154767"/>
          <c:y val="0.33126394430393891"/>
          <c:w val="0.13718054155202761"/>
          <c:h val="0.56681591589713853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Strip!$Q$37:$Q$55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DA-4B69-93CD-34EAE7233013}"/>
            </c:ext>
          </c:extLst>
        </c:ser>
        <c:ser>
          <c:idx val="6"/>
          <c:order val="1"/>
          <c:tx>
            <c:strRef>
              <c:f>Strip!$B$174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AFDA-4B69-93CD-34EAE72330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FDA-4B69-93CD-34EAE72330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AFDA-4B69-93CD-34EAE72330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AFDA-4B69-93CD-34EAE72330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AFDA-4B69-93CD-34EAE72330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AFDA-4B69-93CD-34EAE72330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AFDA-4B69-93CD-34EAE72330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AFDA-4B69-93CD-34EAE72330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AFDA-4B69-93CD-34EAE72330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AFDA-4B69-93CD-34EAE72330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AFDA-4B69-93CD-34EAE72330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AFDA-4B69-93CD-34EAE72330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AFDA-4B69-93CD-34EAE72330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AFDA-4B69-93CD-34EAE72330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AFDA-4B69-93CD-34EAE7233013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Strip!$D$176:$D$193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FDA-4B69-93CD-34EAE7233013}"/>
            </c:ext>
          </c:extLst>
        </c:ser>
        <c:ser>
          <c:idx val="5"/>
          <c:order val="2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AFDA-4B69-93CD-34EAE7233013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AFDA-4B69-93CD-34EAE72330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AFDA-4B69-93CD-34EAE72330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AFDA-4B69-93CD-34EAE72330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AFDA-4B69-93CD-34EAE72330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AFDA-4B69-93CD-34EAE72330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AFDA-4B69-93CD-34EAE72330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AFDA-4B69-93CD-34EAE72330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AFDA-4B69-93CD-34EAE72330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AFDA-4B69-93CD-34EAE72330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AFDA-4B69-93CD-34EAE72330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AFDA-4B69-93CD-34EAE72330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AFDA-4B69-93CD-34EAE72330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AFDA-4B69-93CD-34EAE72330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AFDA-4B69-93CD-34EAE7233013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Strip!$D$155:$D$171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AFDA-4B69-93CD-34EAE7233013}"/>
            </c:ext>
          </c:extLst>
        </c:ser>
        <c:ser>
          <c:idx val="1"/>
          <c:order val="3"/>
          <c:tx>
            <c:strRef>
              <c:f>Strip!$B$129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AFDA-4B69-93CD-34EAE7233013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AFDA-4B69-93CD-34EAE72330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AFDA-4B69-93CD-34EAE72330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AFDA-4B69-93CD-34EAE72330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AFDA-4B69-93CD-34EAE72330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AFDA-4B69-93CD-34EAE72330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AFDA-4B69-93CD-34EAE72330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AFDA-4B69-93CD-34EAE72330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AFDA-4B69-93CD-34EAE72330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AFDA-4B69-93CD-34EAE72330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AFDA-4B69-93CD-34EAE72330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AFDA-4B69-93CD-34EAE72330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AFDA-4B69-93CD-34EAE72330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AFDA-4B69-93CD-34EAE72330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AFDA-4B69-93CD-34EAE72330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AFDA-4B69-93CD-34EAE72330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AFDA-4B69-93CD-34EAE7233013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AFDA-4B69-93CD-34EAE7233013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Strip!$D$131:$D$150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AFDA-4B69-93CD-34EAE7233013}"/>
            </c:ext>
          </c:extLst>
        </c:ser>
        <c:ser>
          <c:idx val="4"/>
          <c:order val="4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AFDA-4B69-93CD-34EAE7233013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AFDA-4B69-93CD-34EAE72330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AFDA-4B69-93CD-34EAE72330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AFDA-4B69-93CD-34EAE72330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AFDA-4B69-93CD-34EAE72330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AFDA-4B69-93CD-34EAE72330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AFDA-4B69-93CD-34EAE72330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AFDA-4B69-93CD-34EAE72330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AFDA-4B69-93CD-34EAE72330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AFDA-4B69-93CD-34EAE72330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AFDA-4B69-93CD-34EAE72330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AFDA-4B69-93CD-34EAE72330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AFDA-4B69-93CD-34EAE72330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AFDA-4B69-93CD-34EAE72330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AFDA-4B69-93CD-34EAE72330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AFDA-4B69-93CD-34EAE7233013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AFDA-4B69-93CD-34EAE7233013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Strip!$D$109:$D$127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AFDA-4B69-93CD-34EAE7233013}"/>
            </c:ext>
          </c:extLst>
        </c:ser>
        <c:ser>
          <c:idx val="3"/>
          <c:order val="5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AFDA-4B69-93CD-34EAE7233013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AFDA-4B69-93CD-34EAE72330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AFDA-4B69-93CD-34EAE72330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AFDA-4B69-93CD-34EAE72330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AFDA-4B69-93CD-34EAE72330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AFDA-4B69-93CD-34EAE72330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AFDA-4B69-93CD-34EAE72330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AFDA-4B69-93CD-34EAE72330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AFDA-4B69-93CD-34EAE72330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AFDA-4B69-93CD-34EAE72330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AFDA-4B69-93CD-34EAE72330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AFDA-4B69-93CD-34EAE72330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AFDA-4B69-93CD-34EAE72330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AFDA-4B69-93CD-34EAE72330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AFDA-4B69-93CD-34EAE72330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AFDA-4B69-93CD-34EAE72330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AFDA-4B69-93CD-34EAE7233013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AFDA-4B69-93CD-34EAE7233013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AFDA-4B69-93CD-34EAE7233013}"/>
            </c:ext>
          </c:extLst>
        </c:ser>
        <c:ser>
          <c:idx val="2"/>
          <c:order val="6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AFDA-4B69-93CD-34EAE7233013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AFDA-4B69-93CD-34EAE7233013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AFDA-4B69-93CD-34EAE72330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AFDA-4B69-93CD-34EAE72330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AFDA-4B69-93CD-34EAE72330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AFDA-4B69-93CD-34EAE72330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AFDA-4B69-93CD-34EAE72330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AFDA-4B69-93CD-34EAE72330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AFDA-4B69-93CD-34EAE72330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AFDA-4B69-93CD-34EAE72330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AFDA-4B69-93CD-34EAE72330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AFDA-4B69-93CD-34EAE72330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AFDA-4B69-93CD-34EAE72330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AFDA-4B69-93CD-34EAE72330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AFDA-4B69-93CD-34EAE72330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AFDA-4B69-93CD-34EAE72330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AFDA-4B69-93CD-34EAE72330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AFDA-4B69-93CD-34EAE7233013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AFDA-4B69-93CD-34EAE7233013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C-AFDA-4B69-93CD-34EAE7233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1920"/>
        <c:axId val="341474272"/>
      </c:scatterChart>
      <c:valAx>
        <c:axId val="341471920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230529229518912"/>
              <c:y val="0.931347626757630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4272"/>
        <c:crosses val="autoZero"/>
        <c:crossBetween val="midCat"/>
      </c:valAx>
      <c:valAx>
        <c:axId val="341474272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9.7345020958895991E-3"/>
              <c:y val="7.61247573674484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192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4514489379154767"/>
          <c:y val="0.33126394430393891"/>
          <c:w val="0.13718054155202761"/>
          <c:h val="0.56681591589713853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Length, L</a:t>
            </a:r>
          </a:p>
        </c:rich>
      </c:tx>
      <c:layout>
        <c:manualLayout>
          <c:xMode val="edge"/>
          <c:yMode val="edge"/>
          <c:x val="0.13956566087999733"/>
          <c:y val="5.7313617947256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13996978910744"/>
          <c:y val="2.543416447944007E-2"/>
          <c:w val="0.6958437553107103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'stress-settlement-const L'!$AB$37:$AB$55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'stress-settlement-const L'!$Q$37:$Q$55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99-4C92-A470-785100C97CD0}"/>
            </c:ext>
          </c:extLst>
        </c:ser>
        <c:ser>
          <c:idx val="2"/>
          <c:order val="1"/>
          <c:tx>
            <c:strRef>
              <c:f>'stress-settlement-const L'!$B$60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76200" cap="rnd" cmpd="dbl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forward val="40"/>
            <c:dispRSqr val="0"/>
            <c:dispEq val="0"/>
          </c:trendline>
          <c:xVal>
            <c:numRef>
              <c:f>'stress-settlement-const L'!$B$62:$B$72</c:f>
              <c:numCache>
                <c:formatCode>General</c:formatCode>
                <c:ptCount val="1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</c:numCache>
            </c:numRef>
          </c:xVal>
          <c:yVal>
            <c:numRef>
              <c:f>'stress-settlement-const L'!$P$62:$P$72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99-4C92-A470-785100C97CD0}"/>
            </c:ext>
          </c:extLst>
        </c:ser>
        <c:ser>
          <c:idx val="3"/>
          <c:order val="2"/>
          <c:tx>
            <c:strRef>
              <c:f>'stress-settlement-const L'!$B$85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rgbClr val="00B0F0"/>
                </a:solidFill>
                <a:prstDash val="sysDot"/>
              </a:ln>
              <a:effectLst/>
            </c:spPr>
            <c:trendlineType val="linear"/>
            <c:forward val="7"/>
            <c:dispRSqr val="0"/>
            <c:dispEq val="0"/>
          </c:trendline>
          <c:xVal>
            <c:numRef>
              <c:f>'stress-settlement-const L'!$B$87:$B$103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'stress-settlement-const L'!$P$87:$P$103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99-4C92-A470-785100C97CD0}"/>
            </c:ext>
          </c:extLst>
        </c:ser>
        <c:ser>
          <c:idx val="4"/>
          <c:order val="3"/>
          <c:tx>
            <c:strRef>
              <c:f>'stress-settlement-const L'!$B$110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L'!$B$112:$B$129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'stress-settlement-const L'!$P$112:$P$129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99-4C92-A470-785100C97CD0}"/>
            </c:ext>
          </c:extLst>
        </c:ser>
        <c:ser>
          <c:idx val="1"/>
          <c:order val="4"/>
          <c:tx>
            <c:strRef>
              <c:f>'stress-settlement-const L'!$B$135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L'!$B$137:$B$159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5.0999999999999996</c:v>
                </c:pt>
                <c:pt idx="18">
                  <c:v>5.4</c:v>
                </c:pt>
                <c:pt idx="19">
                  <c:v>5.7</c:v>
                </c:pt>
                <c:pt idx="20">
                  <c:v>6</c:v>
                </c:pt>
                <c:pt idx="21">
                  <c:v>6.3</c:v>
                </c:pt>
                <c:pt idx="22">
                  <c:v>6.6</c:v>
                </c:pt>
              </c:numCache>
            </c:numRef>
          </c:xVal>
          <c:yVal>
            <c:numRef>
              <c:f>'stress-settlement-const L'!$P$137:$P$159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399-4C92-A470-785100C97CD0}"/>
            </c:ext>
          </c:extLst>
        </c:ser>
        <c:ser>
          <c:idx val="5"/>
          <c:order val="5"/>
          <c:tx>
            <c:strRef>
              <c:f>'stress-settlement-const L'!$B$162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L'!$B$164:$B$189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'stress-settlement-const L'!$P$164:$P$189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399-4C92-A470-785100C97CD0}"/>
            </c:ext>
          </c:extLst>
        </c:ser>
        <c:ser>
          <c:idx val="6"/>
          <c:order val="6"/>
          <c:tx>
            <c:strRef>
              <c:f>'stress-settlement-const L'!$B$191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L'!$B$193:$B$213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'stress-settlement-const L'!$P$193:$P$213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399-4C92-A470-785100C97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1136"/>
        <c:axId val="341471528"/>
      </c:scatterChart>
      <c:valAx>
        <c:axId val="341471136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1528"/>
        <c:crosses val="autoZero"/>
        <c:crossBetween val="midCat"/>
      </c:valAx>
      <c:valAx>
        <c:axId val="34147152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3185799399742314E-2"/>
              <c:y val="9.002243037858083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113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8171237557271116"/>
          <c:y val="0.15855064997838628"/>
          <c:w val="0.16216857757037881"/>
          <c:h val="0.7232545696336406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 / B = 1</a:t>
            </a:r>
          </a:p>
        </c:rich>
      </c:tx>
      <c:layout>
        <c:manualLayout>
          <c:xMode val="edge"/>
          <c:yMode val="edge"/>
          <c:x val="0.13956566087999733"/>
          <c:y val="5.7313617947256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2601796189569"/>
          <c:y val="2.543416447944007E-2"/>
          <c:w val="0.68272353756407811"/>
          <c:h val="0.8512682308803980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'stress-settlement-square'!$B$58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53975" cap="rnd" cmpd="dbl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'stress-settlement-square'!$B$60:$B$82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'stress-settlement-square'!$P$60:$P$82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D1-43D9-9EDC-6E298D1E1A40}"/>
            </c:ext>
          </c:extLst>
        </c:ser>
        <c:ser>
          <c:idx val="0"/>
          <c:order val="1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'stress-settlement-square'!$AB$37:$AB$55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'stress-settlement-square'!$Q$37:$Q$55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D1-43D9-9EDC-6E298D1E1A40}"/>
            </c:ext>
          </c:extLst>
        </c:ser>
        <c:ser>
          <c:idx val="2"/>
          <c:order val="2"/>
          <c:tx>
            <c:strRef>
              <c:f>'stress-settlement-square'!$B$85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rgbClr val="00B0F0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'stress-settlement-square'!$B$87:$B$97</c:f>
              <c:numCache>
                <c:formatCode>General</c:formatCode>
                <c:ptCount val="1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</c:numCache>
            </c:numRef>
          </c:xVal>
          <c:yVal>
            <c:numRef>
              <c:f>'stress-settlement-square'!$P$87:$P$97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D1-43D9-9EDC-6E298D1E1A40}"/>
            </c:ext>
          </c:extLst>
        </c:ser>
        <c:ser>
          <c:idx val="3"/>
          <c:order val="3"/>
          <c:tx>
            <c:strRef>
              <c:f>'stress-settlement-square'!$B$110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'stress-settlement-square'!$B$112:$B$128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'stress-settlement-square'!$P$112:$P$128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D1-43D9-9EDC-6E298D1E1A40}"/>
            </c:ext>
          </c:extLst>
        </c:ser>
        <c:ser>
          <c:idx val="4"/>
          <c:order val="4"/>
          <c:tx>
            <c:strRef>
              <c:f>'stress-settlement-square'!$B$135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'stress-settlement-square'!$B$137:$B$154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'stress-settlement-square'!$P$137:$P$154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7D1-43D9-9EDC-6E298D1E1A40}"/>
            </c:ext>
          </c:extLst>
        </c:ser>
        <c:ser>
          <c:idx val="5"/>
          <c:order val="5"/>
          <c:tx>
            <c:strRef>
              <c:f>'stress-settlement-square'!$B$187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'stress-settlement-square'!$B$189:$B$214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'stress-settlement-square'!$P$189:$P$214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7D1-43D9-9EDC-6E298D1E1A40}"/>
            </c:ext>
          </c:extLst>
        </c:ser>
        <c:ser>
          <c:idx val="6"/>
          <c:order val="6"/>
          <c:tx>
            <c:strRef>
              <c:f>'stress-settlement-square'!$B$216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'stress-settlement-square'!$B$218:$B$238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'stress-settlement-square'!$P$218:$P$238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7D1-43D9-9EDC-6E298D1E1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592232"/>
        <c:axId val="570592624"/>
      </c:scatterChart>
      <c:valAx>
        <c:axId val="570592232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592624"/>
        <c:crosses val="autoZero"/>
        <c:crossBetween val="midCat"/>
      </c:valAx>
      <c:valAx>
        <c:axId val="570592624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2091302037536698E-2"/>
              <c:y val="8.07999798662785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59223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2257314170145623"/>
          <c:y val="0.18011036661240984"/>
          <c:w val="0.15453943720629632"/>
          <c:h val="0.70953474995744381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551234</xdr:colOff>
      <xdr:row>7</xdr:row>
      <xdr:rowOff>25399</xdr:rowOff>
    </xdr:from>
    <xdr:to>
      <xdr:col>8</xdr:col>
      <xdr:colOff>237708</xdr:colOff>
      <xdr:row>50</xdr:row>
      <xdr:rowOff>120953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224637</xdr:colOff>
      <xdr:row>7</xdr:row>
      <xdr:rowOff>26678</xdr:rowOff>
    </xdr:from>
    <xdr:to>
      <xdr:col>15</xdr:col>
      <xdr:colOff>503694</xdr:colOff>
      <xdr:row>50</xdr:row>
      <xdr:rowOff>108038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460423</xdr:colOff>
      <xdr:row>7</xdr:row>
      <xdr:rowOff>25338</xdr:rowOff>
    </xdr:from>
    <xdr:to>
      <xdr:col>23</xdr:col>
      <xdr:colOff>126830</xdr:colOff>
      <xdr:row>50</xdr:row>
      <xdr:rowOff>68840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114359</xdr:colOff>
      <xdr:row>7</xdr:row>
      <xdr:rowOff>24867</xdr:rowOff>
    </xdr:from>
    <xdr:to>
      <xdr:col>30</xdr:col>
      <xdr:colOff>392820</xdr:colOff>
      <xdr:row>50</xdr:row>
      <xdr:rowOff>122979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591635</xdr:colOff>
      <xdr:row>7</xdr:row>
      <xdr:rowOff>30400</xdr:rowOff>
    </xdr:from>
    <xdr:to>
      <xdr:col>37</xdr:col>
      <xdr:colOff>64578</xdr:colOff>
      <xdr:row>50</xdr:row>
      <xdr:rowOff>131215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0</xdr:colOff>
      <xdr:row>7</xdr:row>
      <xdr:rowOff>0</xdr:rowOff>
    </xdr:from>
    <xdr:to>
      <xdr:col>44</xdr:col>
      <xdr:colOff>73307</xdr:colOff>
      <xdr:row>50</xdr:row>
      <xdr:rowOff>100815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51</xdr:row>
      <xdr:rowOff>25399</xdr:rowOff>
    </xdr:from>
    <xdr:to>
      <xdr:col>8</xdr:col>
      <xdr:colOff>302559</xdr:colOff>
      <xdr:row>94</xdr:row>
      <xdr:rowOff>120953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289488</xdr:colOff>
      <xdr:row>51</xdr:row>
      <xdr:rowOff>26678</xdr:rowOff>
    </xdr:from>
    <xdr:to>
      <xdr:col>15</xdr:col>
      <xdr:colOff>568545</xdr:colOff>
      <xdr:row>94</xdr:row>
      <xdr:rowOff>108038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525274</xdr:colOff>
      <xdr:row>51</xdr:row>
      <xdr:rowOff>25338</xdr:rowOff>
    </xdr:from>
    <xdr:to>
      <xdr:col>23</xdr:col>
      <xdr:colOff>191681</xdr:colOff>
      <xdr:row>94</xdr:row>
      <xdr:rowOff>68840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179210</xdr:colOff>
      <xdr:row>51</xdr:row>
      <xdr:rowOff>24867</xdr:rowOff>
    </xdr:from>
    <xdr:to>
      <xdr:col>30</xdr:col>
      <xdr:colOff>457671</xdr:colOff>
      <xdr:row>94</xdr:row>
      <xdr:rowOff>122979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30</xdr:col>
      <xdr:colOff>40401</xdr:colOff>
      <xdr:row>51</xdr:row>
      <xdr:rowOff>30400</xdr:rowOff>
    </xdr:from>
    <xdr:to>
      <xdr:col>37</xdr:col>
      <xdr:colOff>129429</xdr:colOff>
      <xdr:row>94</xdr:row>
      <xdr:rowOff>131215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37</xdr:col>
      <xdr:colOff>64851</xdr:colOff>
      <xdr:row>51</xdr:row>
      <xdr:rowOff>0</xdr:rowOff>
    </xdr:from>
    <xdr:to>
      <xdr:col>44</xdr:col>
      <xdr:colOff>138158</xdr:colOff>
      <xdr:row>94</xdr:row>
      <xdr:rowOff>100815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39</xdr:col>
      <xdr:colOff>195943</xdr:colOff>
      <xdr:row>11</xdr:row>
      <xdr:rowOff>43542</xdr:rowOff>
    </xdr:from>
    <xdr:to>
      <xdr:col>39</xdr:col>
      <xdr:colOff>195943</xdr:colOff>
      <xdr:row>46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24133629" y="2993571"/>
          <a:ext cx="0" cy="6509658"/>
        </a:xfrm>
        <a:prstGeom prst="line">
          <a:avLst/>
        </a:prstGeom>
        <a:ln w="57150">
          <a:solidFill>
            <a:srgbClr val="FF5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337458</xdr:colOff>
      <xdr:row>55</xdr:row>
      <xdr:rowOff>87085</xdr:rowOff>
    </xdr:from>
    <xdr:to>
      <xdr:col>39</xdr:col>
      <xdr:colOff>337458</xdr:colOff>
      <xdr:row>90</xdr:row>
      <xdr:rowOff>119743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/>
      </xdr:nvCxnSpPr>
      <xdr:spPr>
        <a:xfrm>
          <a:off x="24275144" y="11179628"/>
          <a:ext cx="0" cy="6509658"/>
        </a:xfrm>
        <a:prstGeom prst="line">
          <a:avLst/>
        </a:prstGeom>
        <a:ln w="57150">
          <a:solidFill>
            <a:srgbClr val="FF5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0.23578</cdr:x>
      <cdr:y>0.80048</cdr:y>
    </cdr:from>
    <cdr:to>
      <cdr:x>0.85771</cdr:x>
      <cdr:y>0.86789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7634" y="6288882"/>
          <a:ext cx="2816236" cy="5295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400" b="1" i="1" u="none" strike="noStrike" baseline="0">
              <a:solidFill>
                <a:srgbClr val="0000FF"/>
              </a:solidFill>
              <a:latin typeface="Arial"/>
              <a:cs typeface="Arial"/>
            </a:rPr>
            <a:t>Clay                   Silt              Sand</a:t>
          </a:r>
          <a:endParaRPr lang="en-US" sz="105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0.23578</cdr:x>
      <cdr:y>0.80048</cdr:y>
    </cdr:from>
    <cdr:to>
      <cdr:x>0.85771</cdr:x>
      <cdr:y>0.86789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7634" y="6288882"/>
          <a:ext cx="2816236" cy="5295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400" b="1" i="1" u="none" strike="noStrike" baseline="0">
              <a:solidFill>
                <a:srgbClr val="0000FF"/>
              </a:solidFill>
              <a:latin typeface="Arial"/>
              <a:cs typeface="Arial"/>
            </a:rPr>
            <a:t>Clay                   Silt              Sand</a:t>
          </a:r>
          <a:endParaRPr lang="en-US" sz="105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0</xdr:rowOff>
    </xdr:from>
    <xdr:to>
      <xdr:col>19</xdr:col>
      <xdr:colOff>70289</xdr:colOff>
      <xdr:row>109</xdr:row>
      <xdr:rowOff>78877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74</xdr:row>
      <xdr:rowOff>0</xdr:rowOff>
    </xdr:from>
    <xdr:to>
      <xdr:col>39</xdr:col>
      <xdr:colOff>70289</xdr:colOff>
      <xdr:row>109</xdr:row>
      <xdr:rowOff>78877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16</xdr:col>
      <xdr:colOff>444950</xdr:colOff>
      <xdr:row>35</xdr:row>
      <xdr:rowOff>138294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36</xdr:row>
      <xdr:rowOff>0</xdr:rowOff>
    </xdr:from>
    <xdr:to>
      <xdr:col>16</xdr:col>
      <xdr:colOff>490449</xdr:colOff>
      <xdr:row>70</xdr:row>
      <xdr:rowOff>133436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33</xdr:col>
      <xdr:colOff>313357</xdr:colOff>
      <xdr:row>34</xdr:row>
      <xdr:rowOff>129478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36</xdr:row>
      <xdr:rowOff>0</xdr:rowOff>
    </xdr:from>
    <xdr:to>
      <xdr:col>33</xdr:col>
      <xdr:colOff>313357</xdr:colOff>
      <xdr:row>69</xdr:row>
      <xdr:rowOff>129478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0</xdr:colOff>
      <xdr:row>1</xdr:row>
      <xdr:rowOff>0</xdr:rowOff>
    </xdr:from>
    <xdr:to>
      <xdr:col>50</xdr:col>
      <xdr:colOff>564994</xdr:colOff>
      <xdr:row>33</xdr:row>
      <xdr:rowOff>177612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0</xdr:colOff>
      <xdr:row>36</xdr:row>
      <xdr:rowOff>0</xdr:rowOff>
    </xdr:from>
    <xdr:to>
      <xdr:col>50</xdr:col>
      <xdr:colOff>564994</xdr:colOff>
      <xdr:row>68</xdr:row>
      <xdr:rowOff>177612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51</xdr:col>
      <xdr:colOff>0</xdr:colOff>
      <xdr:row>1</xdr:row>
      <xdr:rowOff>0</xdr:rowOff>
    </xdr:from>
    <xdr:to>
      <xdr:col>66</xdr:col>
      <xdr:colOff>357265</xdr:colOff>
      <xdr:row>33</xdr:row>
      <xdr:rowOff>14012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51</xdr:col>
      <xdr:colOff>0</xdr:colOff>
      <xdr:row>36</xdr:row>
      <xdr:rowOff>0</xdr:rowOff>
    </xdr:from>
    <xdr:to>
      <xdr:col>66</xdr:col>
      <xdr:colOff>357265</xdr:colOff>
      <xdr:row>68</xdr:row>
      <xdr:rowOff>14012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0.69445</cdr:x>
      <cdr:y>0.07683</cdr:y>
    </cdr:from>
    <cdr:to>
      <cdr:x>0.79858</cdr:x>
      <cdr:y>0.20425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066482" y="497113"/>
          <a:ext cx="1209540" cy="8244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0.13207</cdr:x>
      <cdr:y>0.20084</cdr:y>
    </cdr:from>
    <cdr:to>
      <cdr:x>0.22076</cdr:x>
      <cdr:y>0.28769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35186" y="1304803"/>
          <a:ext cx="1030959" cy="56425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0.8135</cdr:x>
      <cdr:y>0.03885</cdr:y>
    </cdr:from>
    <cdr:to>
      <cdr:x>0.9654</cdr:x>
      <cdr:y>0.16627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479468" y="251721"/>
          <a:ext cx="1770010" cy="8256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</a:t>
          </a:r>
        </a:p>
        <a:p xmlns:a="http://schemas.openxmlformats.org/drawingml/2006/main">
          <a:pPr algn="ctr"/>
          <a:r>
            <a:rPr lang="en-US" sz="1600" b="1" baseline="0"/>
            <a:t>(feet)</a:t>
          </a:r>
          <a:endParaRPr lang="en-US" sz="16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0.69983</cdr:x>
      <cdr:y>0.31713</cdr:y>
    </cdr:from>
    <cdr:to>
      <cdr:x>0.80037</cdr:x>
      <cdr:y>0.44455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26178" y="2079127"/>
          <a:ext cx="1167427" cy="8353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0.13999</cdr:x>
      <cdr:y>0.17445</cdr:y>
    </cdr:from>
    <cdr:to>
      <cdr:x>0.21932</cdr:x>
      <cdr:y>0.27559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627296" y="1133348"/>
          <a:ext cx="922102" cy="6571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0.80106</cdr:x>
      <cdr:y>0.04965</cdr:y>
    </cdr:from>
    <cdr:to>
      <cdr:x>0.97653</cdr:x>
      <cdr:y>0.17707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334539" y="321738"/>
          <a:ext cx="2044668" cy="8256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</a:t>
          </a:r>
        </a:p>
        <a:p xmlns:a="http://schemas.openxmlformats.org/drawingml/2006/main">
          <a:pPr algn="ctr"/>
          <a:r>
            <a:rPr lang="en-US" sz="1600" b="1" baseline="0"/>
            <a:t>(feet)</a:t>
          </a:r>
          <a:endParaRPr lang="en-US" sz="1600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0.5039</cdr:x>
      <cdr:y>0.29136</cdr:y>
    </cdr:from>
    <cdr:to>
      <cdr:x>0.77462</cdr:x>
      <cdr:y>0.41878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105331" y="1846406"/>
          <a:ext cx="2742828" cy="80749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0.82871</cdr:x>
      <cdr:y>0.09727</cdr:y>
    </cdr:from>
    <cdr:to>
      <cdr:x>0.95995</cdr:x>
      <cdr:y>0.22864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396184" y="616436"/>
          <a:ext cx="1329672" cy="8325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0.1497</cdr:x>
      <cdr:y>0.05943</cdr:y>
    </cdr:from>
    <cdr:to>
      <cdr:x>0.21242</cdr:x>
      <cdr:y>0.26972</cdr:y>
    </cdr:to>
    <cdr:sp macro="" textlink="">
      <cdr:nvSpPr>
        <cdr:cNvPr id="4" name="TextBox 3"/>
        <cdr:cNvSpPr txBox="1"/>
      </cdr:nvSpPr>
      <cdr:spPr>
        <a:xfrm xmlns:a="http://schemas.openxmlformats.org/drawingml/2006/main" rot="18614925">
          <a:off x="1168066" y="725254"/>
          <a:ext cx="1332671" cy="63545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0.5039</cdr:x>
      <cdr:y>0.29136</cdr:y>
    </cdr:from>
    <cdr:to>
      <cdr:x>0.77462</cdr:x>
      <cdr:y>0.41878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105331" y="1846406"/>
          <a:ext cx="2742828" cy="80749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0.82871</cdr:x>
      <cdr:y>0.09727</cdr:y>
    </cdr:from>
    <cdr:to>
      <cdr:x>0.95995</cdr:x>
      <cdr:y>0.22864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396184" y="616436"/>
          <a:ext cx="1329672" cy="8325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0.11353</cdr:x>
      <cdr:y>0.00396</cdr:y>
    </cdr:from>
    <cdr:to>
      <cdr:x>0.14334</cdr:x>
      <cdr:y>0.31576</cdr:y>
    </cdr:to>
    <cdr:sp macro="" textlink="">
      <cdr:nvSpPr>
        <cdr:cNvPr id="4" name="TextBox 3"/>
        <cdr:cNvSpPr txBox="1"/>
      </cdr:nvSpPr>
      <cdr:spPr>
        <a:xfrm xmlns:a="http://schemas.openxmlformats.org/drawingml/2006/main" rot="17604041">
          <a:off x="313248" y="862071"/>
          <a:ext cx="1975970" cy="3020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0.56868</cdr:x>
      <cdr:y>0.18275</cdr:y>
    </cdr:from>
    <cdr:to>
      <cdr:x>0.79384</cdr:x>
      <cdr:y>0.31017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13317" y="1135020"/>
          <a:ext cx="2222539" cy="791376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0.82769</cdr:x>
      <cdr:y>0.19577</cdr:y>
    </cdr:from>
    <cdr:to>
      <cdr:x>0.95893</cdr:x>
      <cdr:y>0.32714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172149" y="1221306"/>
          <a:ext cx="1295793" cy="8195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0.20322</cdr:x>
      <cdr:y>0.14007</cdr:y>
    </cdr:from>
    <cdr:to>
      <cdr:x>0.39772</cdr:x>
      <cdr:y>0.19592</cdr:y>
    </cdr:to>
    <cdr:sp macro="" textlink="">
      <cdr:nvSpPr>
        <cdr:cNvPr id="4" name="TextBox 3"/>
        <cdr:cNvSpPr txBox="1"/>
      </cdr:nvSpPr>
      <cdr:spPr>
        <a:xfrm xmlns:a="http://schemas.openxmlformats.org/drawingml/2006/main" rot="19723791">
          <a:off x="2015733" y="872027"/>
          <a:ext cx="1929280" cy="3476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0.56868</cdr:x>
      <cdr:y>0.18275</cdr:y>
    </cdr:from>
    <cdr:to>
      <cdr:x>0.79384</cdr:x>
      <cdr:y>0.31017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13317" y="1135020"/>
          <a:ext cx="2222539" cy="791376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0.82769</cdr:x>
      <cdr:y>0.19577</cdr:y>
    </cdr:from>
    <cdr:to>
      <cdr:x>0.95893</cdr:x>
      <cdr:y>0.32714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172149" y="1221306"/>
          <a:ext cx="1295793" cy="8195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0.17386</cdr:x>
      <cdr:y>0.00815</cdr:y>
    </cdr:from>
    <cdr:to>
      <cdr:x>0.20891</cdr:x>
      <cdr:y>0.31805</cdr:y>
    </cdr:to>
    <cdr:sp macro="" textlink="">
      <cdr:nvSpPr>
        <cdr:cNvPr id="4" name="TextBox 3"/>
        <cdr:cNvSpPr txBox="1"/>
      </cdr:nvSpPr>
      <cdr:spPr>
        <a:xfrm xmlns:a="http://schemas.openxmlformats.org/drawingml/2006/main" rot="18741664">
          <a:off x="933759" y="841554"/>
          <a:ext cx="1929275" cy="3476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0.56465</cdr:x>
      <cdr:y>0.32143</cdr:y>
    </cdr:from>
    <cdr:to>
      <cdr:x>0.77482</cdr:x>
      <cdr:y>0.40461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7984" y="2028144"/>
          <a:ext cx="2132042" cy="52488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0.82964</cdr:x>
      <cdr:y>0.23426</cdr:y>
    </cdr:from>
    <cdr:to>
      <cdr:x>0.96088</cdr:x>
      <cdr:y>0.34596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390504" y="1488196"/>
          <a:ext cx="1327279" cy="7095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0.17014</cdr:x>
      <cdr:y>0.01322</cdr:y>
    </cdr:from>
    <cdr:to>
      <cdr:x>0.19971</cdr:x>
      <cdr:y>0.31591</cdr:y>
    </cdr:to>
    <cdr:sp macro="" textlink="">
      <cdr:nvSpPr>
        <cdr:cNvPr id="4" name="TextBox 3"/>
        <cdr:cNvSpPr txBox="1"/>
      </cdr:nvSpPr>
      <cdr:spPr>
        <a:xfrm xmlns:a="http://schemas.openxmlformats.org/drawingml/2006/main" rot="18603447">
          <a:off x="959322" y="851669"/>
          <a:ext cx="1843045" cy="3007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0.56465</cdr:x>
      <cdr:y>0.32143</cdr:y>
    </cdr:from>
    <cdr:to>
      <cdr:x>0.77482</cdr:x>
      <cdr:y>0.40461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7984" y="2028144"/>
          <a:ext cx="2132042" cy="52488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0.82964</cdr:x>
      <cdr:y>0.23426</cdr:y>
    </cdr:from>
    <cdr:to>
      <cdr:x>0.96088</cdr:x>
      <cdr:y>0.34596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390504" y="1488196"/>
          <a:ext cx="1327279" cy="7095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0.13867</cdr:x>
      <cdr:y>0.00413</cdr:y>
    </cdr:from>
    <cdr:to>
      <cdr:x>0.16824</cdr:x>
      <cdr:y>0.30682</cdr:y>
    </cdr:to>
    <cdr:sp macro="" textlink="">
      <cdr:nvSpPr>
        <cdr:cNvPr id="4" name="TextBox 3"/>
        <cdr:cNvSpPr txBox="1"/>
      </cdr:nvSpPr>
      <cdr:spPr>
        <a:xfrm xmlns:a="http://schemas.openxmlformats.org/drawingml/2006/main" rot="17856325">
          <a:off x="639258" y="796297"/>
          <a:ext cx="1843044" cy="3007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0.56454</cdr:x>
      <cdr:y>0.26419</cdr:y>
    </cdr:from>
    <cdr:to>
      <cdr:x>0.79995</cdr:x>
      <cdr:y>0.36837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73710" y="1588612"/>
          <a:ext cx="2199111" cy="62647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0.84787</cdr:x>
      <cdr:y>0.19093</cdr:y>
    </cdr:from>
    <cdr:to>
      <cdr:x>0.97911</cdr:x>
      <cdr:y>0.3223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20488" y="1148089"/>
          <a:ext cx="1225994" cy="7899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0.18412</cdr:x>
      <cdr:y>0.03689</cdr:y>
    </cdr:from>
    <cdr:to>
      <cdr:x>0.22304</cdr:x>
      <cdr:y>0.35736</cdr:y>
    </cdr:to>
    <cdr:sp macro="" textlink="">
      <cdr:nvSpPr>
        <cdr:cNvPr id="4" name="TextBox 3"/>
        <cdr:cNvSpPr txBox="1"/>
      </cdr:nvSpPr>
      <cdr:spPr>
        <a:xfrm xmlns:a="http://schemas.openxmlformats.org/drawingml/2006/main" rot="18655214">
          <a:off x="956612" y="985810"/>
          <a:ext cx="1898889" cy="3644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0.56454</cdr:x>
      <cdr:y>0.26419</cdr:y>
    </cdr:from>
    <cdr:to>
      <cdr:x>0.79995</cdr:x>
      <cdr:y>0.36837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73710" y="1588612"/>
          <a:ext cx="2199111" cy="62647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0.84787</cdr:x>
      <cdr:y>0.19093</cdr:y>
    </cdr:from>
    <cdr:to>
      <cdr:x>0.97911</cdr:x>
      <cdr:y>0.3223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20488" y="1148089"/>
          <a:ext cx="1225994" cy="7899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0.13692</cdr:x>
      <cdr:y>0.00088</cdr:y>
    </cdr:from>
    <cdr:to>
      <cdr:x>0.17584</cdr:x>
      <cdr:y>0.32135</cdr:y>
    </cdr:to>
    <cdr:sp macro="" textlink="">
      <cdr:nvSpPr>
        <cdr:cNvPr id="4" name="TextBox 3"/>
        <cdr:cNvSpPr txBox="1"/>
      </cdr:nvSpPr>
      <cdr:spPr>
        <a:xfrm xmlns:a="http://schemas.openxmlformats.org/drawingml/2006/main" rot="17702667">
          <a:off x="514664" y="772464"/>
          <a:ext cx="1898876" cy="36439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612832</xdr:colOff>
      <xdr:row>0</xdr:row>
      <xdr:rowOff>119062</xdr:rowOff>
    </xdr:from>
    <xdr:to>
      <xdr:col>18</xdr:col>
      <xdr:colOff>625078</xdr:colOff>
      <xdr:row>32</xdr:row>
      <xdr:rowOff>55562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35</xdr:col>
      <xdr:colOff>378006</xdr:colOff>
      <xdr:row>32</xdr:row>
      <xdr:rowOff>119380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0.5039</cdr:x>
      <cdr:y>0.29136</cdr:y>
    </cdr:from>
    <cdr:to>
      <cdr:x>0.77462</cdr:x>
      <cdr:y>0.41878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105331" y="1846406"/>
          <a:ext cx="2742828" cy="80749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0.82871</cdr:x>
      <cdr:y>0.09727</cdr:y>
    </cdr:from>
    <cdr:to>
      <cdr:x>0.95995</cdr:x>
      <cdr:y>0.22864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396184" y="616436"/>
          <a:ext cx="1329672" cy="8325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0.1497</cdr:x>
      <cdr:y>0.05943</cdr:y>
    </cdr:from>
    <cdr:to>
      <cdr:x>0.21242</cdr:x>
      <cdr:y>0.26972</cdr:y>
    </cdr:to>
    <cdr:sp macro="" textlink="">
      <cdr:nvSpPr>
        <cdr:cNvPr id="4" name="TextBox 3"/>
        <cdr:cNvSpPr txBox="1"/>
      </cdr:nvSpPr>
      <cdr:spPr>
        <a:xfrm xmlns:a="http://schemas.openxmlformats.org/drawingml/2006/main" rot="18614925">
          <a:off x="1168066" y="725254"/>
          <a:ext cx="1332671" cy="63545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0.5039</cdr:x>
      <cdr:y>0.29136</cdr:y>
    </cdr:from>
    <cdr:to>
      <cdr:x>0.77462</cdr:x>
      <cdr:y>0.41878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105331" y="1846406"/>
          <a:ext cx="2742828" cy="80749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0.82871</cdr:x>
      <cdr:y>0.09727</cdr:y>
    </cdr:from>
    <cdr:to>
      <cdr:x>0.95995</cdr:x>
      <cdr:y>0.22864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396184" y="616436"/>
          <a:ext cx="1329672" cy="8325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0.11353</cdr:x>
      <cdr:y>0.00396</cdr:y>
    </cdr:from>
    <cdr:to>
      <cdr:x>0.14334</cdr:x>
      <cdr:y>0.31576</cdr:y>
    </cdr:to>
    <cdr:sp macro="" textlink="">
      <cdr:nvSpPr>
        <cdr:cNvPr id="4" name="TextBox 3"/>
        <cdr:cNvSpPr txBox="1"/>
      </cdr:nvSpPr>
      <cdr:spPr>
        <a:xfrm xmlns:a="http://schemas.openxmlformats.org/drawingml/2006/main" rot="17604041">
          <a:off x="313248" y="862071"/>
          <a:ext cx="1975970" cy="3020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456407</xdr:colOff>
      <xdr:row>0</xdr:row>
      <xdr:rowOff>96264</xdr:rowOff>
    </xdr:from>
    <xdr:to>
      <xdr:col>17</xdr:col>
      <xdr:colOff>119062</xdr:colOff>
      <xdr:row>31</xdr:row>
      <xdr:rowOff>119062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34</xdr:col>
      <xdr:colOff>43655</xdr:colOff>
      <xdr:row>32</xdr:row>
      <xdr:rowOff>22798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0.56868</cdr:x>
      <cdr:y>0.18275</cdr:y>
    </cdr:from>
    <cdr:to>
      <cdr:x>0.79384</cdr:x>
      <cdr:y>0.31017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13317" y="1135020"/>
          <a:ext cx="2222539" cy="791376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0.82769</cdr:x>
      <cdr:y>0.19577</cdr:y>
    </cdr:from>
    <cdr:to>
      <cdr:x>0.95893</cdr:x>
      <cdr:y>0.32714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172149" y="1221306"/>
          <a:ext cx="1295793" cy="8195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0.20322</cdr:x>
      <cdr:y>0.14007</cdr:y>
    </cdr:from>
    <cdr:to>
      <cdr:x>0.39772</cdr:x>
      <cdr:y>0.19592</cdr:y>
    </cdr:to>
    <cdr:sp macro="" textlink="">
      <cdr:nvSpPr>
        <cdr:cNvPr id="4" name="TextBox 3"/>
        <cdr:cNvSpPr txBox="1"/>
      </cdr:nvSpPr>
      <cdr:spPr>
        <a:xfrm xmlns:a="http://schemas.openxmlformats.org/drawingml/2006/main" rot="19723791">
          <a:off x="2015733" y="872027"/>
          <a:ext cx="1929280" cy="3476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0.56868</cdr:x>
      <cdr:y>0.18275</cdr:y>
    </cdr:from>
    <cdr:to>
      <cdr:x>0.79384</cdr:x>
      <cdr:y>0.31017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13317" y="1135020"/>
          <a:ext cx="2222539" cy="791376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0.82769</cdr:x>
      <cdr:y>0.19577</cdr:y>
    </cdr:from>
    <cdr:to>
      <cdr:x>0.95893</cdr:x>
      <cdr:y>0.32714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172149" y="1221306"/>
          <a:ext cx="1295793" cy="8195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0.17386</cdr:x>
      <cdr:y>0.00815</cdr:y>
    </cdr:from>
    <cdr:to>
      <cdr:x>0.20891</cdr:x>
      <cdr:y>0.31805</cdr:y>
    </cdr:to>
    <cdr:sp macro="" textlink="">
      <cdr:nvSpPr>
        <cdr:cNvPr id="4" name="TextBox 3"/>
        <cdr:cNvSpPr txBox="1"/>
      </cdr:nvSpPr>
      <cdr:spPr>
        <a:xfrm xmlns:a="http://schemas.openxmlformats.org/drawingml/2006/main" rot="18741664">
          <a:off x="933759" y="841554"/>
          <a:ext cx="1929275" cy="3476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643171</xdr:colOff>
      <xdr:row>0</xdr:row>
      <xdr:rowOff>91336</xdr:rowOff>
    </xdr:from>
    <xdr:to>
      <xdr:col>19</xdr:col>
      <xdr:colOff>100263</xdr:colOff>
      <xdr:row>30</xdr:row>
      <xdr:rowOff>160421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1</xdr:row>
      <xdr:rowOff>0</xdr:rowOff>
    </xdr:from>
    <xdr:to>
      <xdr:col>36</xdr:col>
      <xdr:colOff>417212</xdr:colOff>
      <xdr:row>31</xdr:row>
      <xdr:rowOff>69085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0.56465</cdr:x>
      <cdr:y>0.32143</cdr:y>
    </cdr:from>
    <cdr:to>
      <cdr:x>0.77482</cdr:x>
      <cdr:y>0.40461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7984" y="2028144"/>
          <a:ext cx="2132042" cy="52488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0.82964</cdr:x>
      <cdr:y>0.23426</cdr:y>
    </cdr:from>
    <cdr:to>
      <cdr:x>0.96088</cdr:x>
      <cdr:y>0.34596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390504" y="1488196"/>
          <a:ext cx="1327279" cy="7095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0.17014</cdr:x>
      <cdr:y>0.01322</cdr:y>
    </cdr:from>
    <cdr:to>
      <cdr:x>0.19971</cdr:x>
      <cdr:y>0.31591</cdr:y>
    </cdr:to>
    <cdr:sp macro="" textlink="">
      <cdr:nvSpPr>
        <cdr:cNvPr id="4" name="TextBox 3"/>
        <cdr:cNvSpPr txBox="1"/>
      </cdr:nvSpPr>
      <cdr:spPr>
        <a:xfrm xmlns:a="http://schemas.openxmlformats.org/drawingml/2006/main" rot="18603447">
          <a:off x="959322" y="851669"/>
          <a:ext cx="1843045" cy="3007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0.56465</cdr:x>
      <cdr:y>0.32143</cdr:y>
    </cdr:from>
    <cdr:to>
      <cdr:x>0.77482</cdr:x>
      <cdr:y>0.40461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7984" y="2028144"/>
          <a:ext cx="2132042" cy="52488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0.82964</cdr:x>
      <cdr:y>0.23426</cdr:y>
    </cdr:from>
    <cdr:to>
      <cdr:x>0.96088</cdr:x>
      <cdr:y>0.34596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390504" y="1488196"/>
          <a:ext cx="1327279" cy="7095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0.13867</cdr:x>
      <cdr:y>0.00413</cdr:y>
    </cdr:from>
    <cdr:to>
      <cdr:x>0.16824</cdr:x>
      <cdr:y>0.30682</cdr:y>
    </cdr:to>
    <cdr:sp macro="" textlink="">
      <cdr:nvSpPr>
        <cdr:cNvPr id="4" name="TextBox 3"/>
        <cdr:cNvSpPr txBox="1"/>
      </cdr:nvSpPr>
      <cdr:spPr>
        <a:xfrm xmlns:a="http://schemas.openxmlformats.org/drawingml/2006/main" rot="17856325">
          <a:off x="639258" y="796297"/>
          <a:ext cx="1843044" cy="3007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388536</xdr:colOff>
      <xdr:row>0</xdr:row>
      <xdr:rowOff>164700</xdr:rowOff>
    </xdr:from>
    <xdr:to>
      <xdr:col>16</xdr:col>
      <xdr:colOff>668216</xdr:colOff>
      <xdr:row>30</xdr:row>
      <xdr:rowOff>70185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31</xdr:col>
      <xdr:colOff>538760</xdr:colOff>
      <xdr:row>30</xdr:row>
      <xdr:rowOff>88365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0.56454</cdr:x>
      <cdr:y>0.26419</cdr:y>
    </cdr:from>
    <cdr:to>
      <cdr:x>0.79995</cdr:x>
      <cdr:y>0.36837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73710" y="1588612"/>
          <a:ext cx="2199111" cy="62647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0.84787</cdr:x>
      <cdr:y>0.19093</cdr:y>
    </cdr:from>
    <cdr:to>
      <cdr:x>0.97911</cdr:x>
      <cdr:y>0.3223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20488" y="1148089"/>
          <a:ext cx="1225994" cy="7899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0.18412</cdr:x>
      <cdr:y>0.03689</cdr:y>
    </cdr:from>
    <cdr:to>
      <cdr:x>0.22304</cdr:x>
      <cdr:y>0.35736</cdr:y>
    </cdr:to>
    <cdr:sp macro="" textlink="">
      <cdr:nvSpPr>
        <cdr:cNvPr id="4" name="TextBox 3"/>
        <cdr:cNvSpPr txBox="1"/>
      </cdr:nvSpPr>
      <cdr:spPr>
        <a:xfrm xmlns:a="http://schemas.openxmlformats.org/drawingml/2006/main" rot="18655214">
          <a:off x="956612" y="985810"/>
          <a:ext cx="1898889" cy="3644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0.56454</cdr:x>
      <cdr:y>0.26419</cdr:y>
    </cdr:from>
    <cdr:to>
      <cdr:x>0.79995</cdr:x>
      <cdr:y>0.36837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73710" y="1588612"/>
          <a:ext cx="2199111" cy="62647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0.84787</cdr:x>
      <cdr:y>0.19093</cdr:y>
    </cdr:from>
    <cdr:to>
      <cdr:x>0.97911</cdr:x>
      <cdr:y>0.3223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20488" y="1148089"/>
          <a:ext cx="1225994" cy="7899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0.13692</cdr:x>
      <cdr:y>0.00088</cdr:y>
    </cdr:from>
    <cdr:to>
      <cdr:x>0.17584</cdr:x>
      <cdr:y>0.32135</cdr:y>
    </cdr:to>
    <cdr:sp macro="" textlink="">
      <cdr:nvSpPr>
        <cdr:cNvPr id="4" name="TextBox 3"/>
        <cdr:cNvSpPr txBox="1"/>
      </cdr:nvSpPr>
      <cdr:spPr>
        <a:xfrm xmlns:a="http://schemas.openxmlformats.org/drawingml/2006/main" rot="17702667">
          <a:off x="514664" y="772464"/>
          <a:ext cx="1898876" cy="36439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899160</xdr:colOff>
      <xdr:row>0</xdr:row>
      <xdr:rowOff>0</xdr:rowOff>
    </xdr:from>
    <xdr:to>
      <xdr:col>21</xdr:col>
      <xdr:colOff>756089</xdr:colOff>
      <xdr:row>31</xdr:row>
      <xdr:rowOff>139837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0.69445</cdr:x>
      <cdr:y>0.07683</cdr:y>
    </cdr:from>
    <cdr:to>
      <cdr:x>0.79858</cdr:x>
      <cdr:y>0.20425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066482" y="497113"/>
          <a:ext cx="1209540" cy="8244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0.13207</cdr:x>
      <cdr:y>0.20084</cdr:y>
    </cdr:from>
    <cdr:to>
      <cdr:x>0.22076</cdr:x>
      <cdr:y>0.28769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35186" y="1304803"/>
          <a:ext cx="1030959" cy="56425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0.8135</cdr:x>
      <cdr:y>0.03885</cdr:y>
    </cdr:from>
    <cdr:to>
      <cdr:x>0.9654</cdr:x>
      <cdr:y>0.16627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479468" y="251721"/>
          <a:ext cx="1770010" cy="8256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</a:t>
          </a:r>
        </a:p>
        <a:p xmlns:a="http://schemas.openxmlformats.org/drawingml/2006/main">
          <a:pPr algn="ctr"/>
          <a:r>
            <a:rPr lang="en-US" sz="1600" b="1" baseline="0"/>
            <a:t>(feet)</a:t>
          </a:r>
          <a:endParaRPr lang="en-US" sz="1600" b="1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21</xdr:col>
      <xdr:colOff>771329</xdr:colOff>
      <xdr:row>31</xdr:row>
      <xdr:rowOff>139837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0.69983</cdr:x>
      <cdr:y>0.31713</cdr:y>
    </cdr:from>
    <cdr:to>
      <cdr:x>0.80037</cdr:x>
      <cdr:y>0.44455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26178" y="2079127"/>
          <a:ext cx="1167427" cy="8353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0.13999</cdr:x>
      <cdr:y>0.17445</cdr:y>
    </cdr:from>
    <cdr:to>
      <cdr:x>0.21932</cdr:x>
      <cdr:y>0.27559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627296" y="1133348"/>
          <a:ext cx="922102" cy="6571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0.80106</cdr:x>
      <cdr:y>0.04965</cdr:y>
    </cdr:from>
    <cdr:to>
      <cdr:x>0.97653</cdr:x>
      <cdr:y>0.17707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334539" y="321738"/>
          <a:ext cx="2044668" cy="8256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</a:t>
          </a:r>
        </a:p>
        <a:p xmlns:a="http://schemas.openxmlformats.org/drawingml/2006/main">
          <a:pPr algn="ctr"/>
          <a:r>
            <a:rPr lang="en-US" sz="1600" b="1" baseline="0"/>
            <a:t>(feet)</a:t>
          </a:r>
          <a:endParaRPr lang="en-US" sz="1600" b="1"/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170822</xdr:colOff>
      <xdr:row>20</xdr:row>
      <xdr:rowOff>76451</xdr:rowOff>
    </xdr:from>
    <xdr:to>
      <xdr:col>11</xdr:col>
      <xdr:colOff>193682</xdr:colOff>
      <xdr:row>30</xdr:row>
      <xdr:rowOff>110282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22" y="3265128"/>
          <a:ext cx="6728460" cy="1909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601980</xdr:colOff>
      <xdr:row>3</xdr:row>
      <xdr:rowOff>22860</xdr:rowOff>
    </xdr:from>
    <xdr:to>
      <xdr:col>9</xdr:col>
      <xdr:colOff>167640</xdr:colOff>
      <xdr:row>17</xdr:row>
      <xdr:rowOff>99060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" y="22860"/>
          <a:ext cx="5052060" cy="2636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386013</xdr:colOff>
      <xdr:row>5</xdr:row>
      <xdr:rowOff>42158</xdr:rowOff>
    </xdr:from>
    <xdr:to>
      <xdr:col>17</xdr:col>
      <xdr:colOff>375216</xdr:colOff>
      <xdr:row>45</xdr:row>
      <xdr:rowOff>3778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50434" y="416474"/>
          <a:ext cx="3678887" cy="7447936"/>
        </a:xfrm>
        <a:prstGeom prst="rect">
          <a:avLst/>
        </a:prstGeom>
      </xdr:spPr>
    </xdr:pic>
    <xdr:clientData/>
  </xdr:twoCellAnchor>
  <xdr:twoCellAnchor editAs="oneCell">
    <xdr:from>
      <xdr:col>17</xdr:col>
      <xdr:colOff>567198</xdr:colOff>
      <xdr:row>3</xdr:row>
      <xdr:rowOff>9409</xdr:rowOff>
    </xdr:from>
    <xdr:to>
      <xdr:col>23</xdr:col>
      <xdr:colOff>167061</xdr:colOff>
      <xdr:row>13</xdr:row>
      <xdr:rowOff>71659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30398" y="9409"/>
          <a:ext cx="3257463" cy="1937942"/>
        </a:xfrm>
        <a:prstGeom prst="rect">
          <a:avLst/>
        </a:prstGeom>
      </xdr:spPr>
    </xdr:pic>
    <xdr:clientData/>
  </xdr:twoCellAnchor>
  <xdr:twoCellAnchor editAs="oneCell">
    <xdr:from>
      <xdr:col>17</xdr:col>
      <xdr:colOff>601227</xdr:colOff>
      <xdr:row>15</xdr:row>
      <xdr:rowOff>16804</xdr:rowOff>
    </xdr:from>
    <xdr:to>
      <xdr:col>23</xdr:col>
      <xdr:colOff>159098</xdr:colOff>
      <xdr:row>28</xdr:row>
      <xdr:rowOff>104527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64427" y="2267635"/>
          <a:ext cx="3215471" cy="2526123"/>
        </a:xfrm>
        <a:prstGeom prst="rect">
          <a:avLst/>
        </a:prstGeom>
      </xdr:spPr>
    </xdr:pic>
    <xdr:clientData/>
  </xdr:twoCellAnchor>
  <xdr:twoCellAnchor editAs="oneCell">
    <xdr:from>
      <xdr:col>17</xdr:col>
      <xdr:colOff>608292</xdr:colOff>
      <xdr:row>29</xdr:row>
      <xdr:rowOff>33494</xdr:rowOff>
    </xdr:from>
    <xdr:to>
      <xdr:col>23</xdr:col>
      <xdr:colOff>291885</xdr:colOff>
      <xdr:row>37</xdr:row>
      <xdr:rowOff>100484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1492" y="4910294"/>
          <a:ext cx="3341193" cy="1567544"/>
        </a:xfrm>
        <a:prstGeom prst="rect">
          <a:avLst/>
        </a:prstGeom>
      </xdr:spPr>
    </xdr:pic>
    <xdr:clientData/>
  </xdr:twoCellAnchor>
  <xdr:twoCellAnchor editAs="oneCell">
    <xdr:from>
      <xdr:col>18</xdr:col>
      <xdr:colOff>35169</xdr:colOff>
      <xdr:row>38</xdr:row>
      <xdr:rowOff>82061</xdr:rowOff>
    </xdr:from>
    <xdr:to>
      <xdr:col>23</xdr:col>
      <xdr:colOff>320326</xdr:colOff>
      <xdr:row>49</xdr:row>
      <xdr:rowOff>115555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07969" y="6646984"/>
          <a:ext cx="3333157" cy="2096756"/>
        </a:xfrm>
        <a:prstGeom prst="rect">
          <a:avLst/>
        </a:prstGeom>
      </xdr:spPr>
    </xdr:pic>
    <xdr:clientData/>
  </xdr:twoCellAnchor>
  <xdr:twoCellAnchor editAs="oneCell">
    <xdr:from>
      <xdr:col>24</xdr:col>
      <xdr:colOff>137585</xdr:colOff>
      <xdr:row>31</xdr:row>
      <xdr:rowOff>11988</xdr:rowOff>
    </xdr:from>
    <xdr:to>
      <xdr:col>30</xdr:col>
      <xdr:colOff>56142</xdr:colOff>
      <xdr:row>45</xdr:row>
      <xdr:rowOff>67363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896322" y="5252409"/>
          <a:ext cx="3608241" cy="2675586"/>
        </a:xfrm>
        <a:prstGeom prst="rect">
          <a:avLst/>
        </a:prstGeom>
      </xdr:spPr>
    </xdr:pic>
    <xdr:clientData/>
  </xdr:twoCellAnchor>
  <xdr:twoCellAnchor editAs="oneCell">
    <xdr:from>
      <xdr:col>24</xdr:col>
      <xdr:colOff>103513</xdr:colOff>
      <xdr:row>3</xdr:row>
      <xdr:rowOff>185893</xdr:rowOff>
    </xdr:from>
    <xdr:to>
      <xdr:col>34</xdr:col>
      <xdr:colOff>454538</xdr:colOff>
      <xdr:row>27</xdr:row>
      <xdr:rowOff>163271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33913" y="185893"/>
          <a:ext cx="6447025" cy="4479040"/>
        </a:xfrm>
        <a:prstGeom prst="rect">
          <a:avLst/>
        </a:prstGeom>
      </xdr:spPr>
    </xdr:pic>
    <xdr:clientData/>
  </xdr:twoCellAnchor>
  <xdr:twoCellAnchor editAs="oneCell">
    <xdr:from>
      <xdr:col>5</xdr:col>
      <xdr:colOff>249358</xdr:colOff>
      <xdr:row>39</xdr:row>
      <xdr:rowOff>165092</xdr:rowOff>
    </xdr:from>
    <xdr:to>
      <xdr:col>10</xdr:col>
      <xdr:colOff>559969</xdr:colOff>
      <xdr:row>48</xdr:row>
      <xdr:rowOff>22617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24095" y="6902776"/>
          <a:ext cx="3385348" cy="1541946"/>
        </a:xfrm>
        <a:prstGeom prst="rect">
          <a:avLst/>
        </a:prstGeom>
      </xdr:spPr>
    </xdr:pic>
    <xdr:clientData/>
  </xdr:twoCellAnchor>
  <xdr:twoCellAnchor editAs="oneCell">
    <xdr:from>
      <xdr:col>0</xdr:col>
      <xdr:colOff>396234</xdr:colOff>
      <xdr:row>30</xdr:row>
      <xdr:rowOff>139089</xdr:rowOff>
    </xdr:from>
    <xdr:to>
      <xdr:col>10</xdr:col>
      <xdr:colOff>22446</xdr:colOff>
      <xdr:row>38</xdr:row>
      <xdr:rowOff>122256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6234" y="5192352"/>
          <a:ext cx="5775686" cy="1480430"/>
        </a:xfrm>
        <a:prstGeom prst="rect">
          <a:avLst/>
        </a:prstGeom>
      </xdr:spPr>
    </xdr:pic>
    <xdr:clientData/>
  </xdr:twoCellAnchor>
  <xdr:twoCellAnchor editAs="oneCell">
    <xdr:from>
      <xdr:col>0</xdr:col>
      <xdr:colOff>496768</xdr:colOff>
      <xdr:row>39</xdr:row>
      <xdr:rowOff>23651</xdr:rowOff>
    </xdr:from>
    <xdr:to>
      <xdr:col>4</xdr:col>
      <xdr:colOff>511730</xdr:colOff>
      <xdr:row>50</xdr:row>
      <xdr:rowOff>100010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6768" y="6761335"/>
          <a:ext cx="2474751" cy="2135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5D"/>
  </sheetPr>
  <dimension ref="A1:AJ1110"/>
  <sheetViews>
    <sheetView showGridLines="0" tabSelected="1" zoomScale="60" zoomScaleNormal="60" workbookViewId="0">
      <selection activeCell="B2" sqref="B2"/>
    </sheetView>
  </sheetViews>
  <sheetFormatPr defaultColWidth="8.85546875" defaultRowHeight="15.75"/>
  <cols>
    <col min="1" max="1" width="4.7109375" style="192" customWidth="1"/>
    <col min="2" max="2" width="8.85546875" style="192"/>
    <col min="3" max="3" width="12.42578125" style="192" customWidth="1"/>
    <col min="4" max="4" width="31.42578125" style="193" customWidth="1"/>
    <col min="5" max="5" width="13.140625" style="193" customWidth="1"/>
    <col min="6" max="6" width="8.5703125" style="193" customWidth="1"/>
    <col min="7" max="7" width="7.7109375" style="193" customWidth="1"/>
    <col min="8" max="8" width="15.28515625" style="193" bestFit="1" customWidth="1"/>
    <col min="9" max="9" width="18" style="193" bestFit="1" customWidth="1"/>
    <col min="10" max="10" width="12.7109375" style="193" customWidth="1"/>
    <col min="11" max="11" width="20" style="201" bestFit="1" customWidth="1"/>
    <col min="12" max="12" width="17" style="193" bestFit="1" customWidth="1"/>
    <col min="13" max="13" width="12" style="193" customWidth="1"/>
    <col min="14" max="14" width="8.85546875" style="193"/>
    <col min="15" max="15" width="14.28515625" style="193" customWidth="1"/>
    <col min="16" max="16" width="11.7109375" style="193" bestFit="1" customWidth="1"/>
    <col min="17" max="17" width="8.85546875" style="193"/>
    <col min="18" max="18" width="16.7109375" style="193" customWidth="1"/>
    <col min="19" max="19" width="8.85546875" style="193"/>
    <col min="20" max="20" width="12" style="193" customWidth="1"/>
    <col min="21" max="21" width="13.140625" style="193" customWidth="1"/>
    <col min="22" max="22" width="8.85546875" style="193"/>
    <col min="23" max="23" width="7" style="193" bestFit="1" customWidth="1"/>
    <col min="24" max="24" width="11.5703125" style="193" customWidth="1"/>
    <col min="25" max="27" width="8.85546875" style="193"/>
    <col min="28" max="28" width="10.28515625" style="193" bestFit="1" customWidth="1"/>
    <col min="29" max="29" width="31.28515625" style="193" bestFit="1" customWidth="1"/>
    <col min="30" max="31" width="8.85546875" style="192"/>
    <col min="32" max="32" width="8.28515625" style="192" bestFit="1" customWidth="1"/>
    <col min="33" max="34" width="32.85546875" style="192" bestFit="1" customWidth="1"/>
    <col min="35" max="35" width="15.7109375" style="192" bestFit="1" customWidth="1"/>
    <col min="36" max="36" width="11.7109375" style="192" bestFit="1" customWidth="1"/>
    <col min="37" max="16384" width="8.85546875" style="192"/>
  </cols>
  <sheetData>
    <row r="1" spans="1:29" ht="21.75" thickBot="1">
      <c r="H1" s="186"/>
      <c r="I1" s="194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AB1" s="192"/>
      <c r="AC1" s="192"/>
    </row>
    <row r="2" spans="1:29" ht="24" thickBot="1">
      <c r="B2" s="162" t="s">
        <v>121</v>
      </c>
      <c r="C2" s="195"/>
      <c r="D2" s="196"/>
      <c r="F2" s="192"/>
      <c r="G2" s="192"/>
      <c r="H2" s="184" t="s">
        <v>103</v>
      </c>
      <c r="I2" s="197"/>
      <c r="J2" s="198"/>
      <c r="K2" s="198"/>
      <c r="L2" s="186"/>
      <c r="M2" s="186"/>
      <c r="N2" s="185" t="s">
        <v>139</v>
      </c>
      <c r="O2" s="199"/>
      <c r="P2" s="186"/>
      <c r="Q2" s="186"/>
      <c r="R2" s="186"/>
      <c r="S2" s="185" t="s">
        <v>52</v>
      </c>
      <c r="T2" s="187"/>
      <c r="U2" s="186"/>
      <c r="X2" s="189" t="s">
        <v>162</v>
      </c>
      <c r="AB2" s="192"/>
      <c r="AC2" s="192"/>
    </row>
    <row r="3" spans="1:29" ht="21.75" thickBot="1">
      <c r="B3" s="163" t="s">
        <v>96</v>
      </c>
      <c r="C3" s="200"/>
      <c r="D3" s="158"/>
      <c r="E3" s="180" t="s">
        <v>153</v>
      </c>
      <c r="G3" s="192"/>
      <c r="U3" s="202"/>
      <c r="V3" s="202"/>
      <c r="X3" s="189"/>
      <c r="AB3" s="192"/>
      <c r="AC3" s="192"/>
    </row>
    <row r="4" spans="1:29" ht="21.75" thickTop="1" thickBot="1">
      <c r="B4" s="164" t="s">
        <v>112</v>
      </c>
      <c r="C4" s="203"/>
      <c r="D4" s="159"/>
      <c r="E4" s="180" t="s">
        <v>153</v>
      </c>
      <c r="G4" s="192"/>
      <c r="I4" s="181"/>
      <c r="J4" s="178" t="s">
        <v>68</v>
      </c>
      <c r="K4" s="179"/>
      <c r="L4" s="180" t="s">
        <v>156</v>
      </c>
      <c r="N4" s="179"/>
      <c r="O4" s="180" t="s">
        <v>153</v>
      </c>
      <c r="Q4" s="168"/>
      <c r="S4" s="181"/>
      <c r="T4" s="178" t="s">
        <v>157</v>
      </c>
      <c r="U4" s="179">
        <v>1</v>
      </c>
      <c r="V4" s="180" t="s">
        <v>153</v>
      </c>
      <c r="W4" s="168"/>
      <c r="X4" s="190" t="s">
        <v>163</v>
      </c>
      <c r="AB4" s="192"/>
      <c r="AC4" s="192"/>
    </row>
    <row r="5" spans="1:29" ht="20.25" thickTop="1" thickBot="1">
      <c r="B5" s="164" t="s">
        <v>113</v>
      </c>
      <c r="C5" s="203"/>
      <c r="D5" s="159"/>
      <c r="E5" s="180" t="s">
        <v>153</v>
      </c>
      <c r="G5" s="192"/>
      <c r="H5" s="160"/>
      <c r="I5" s="178"/>
      <c r="J5" s="178" t="s">
        <v>140</v>
      </c>
      <c r="K5" s="179"/>
      <c r="L5" s="180" t="s">
        <v>156</v>
      </c>
      <c r="N5" s="179"/>
      <c r="O5" s="180" t="s">
        <v>153</v>
      </c>
      <c r="Q5" s="168"/>
      <c r="S5" s="181"/>
      <c r="T5" s="178" t="s">
        <v>54</v>
      </c>
      <c r="U5" s="179">
        <v>0</v>
      </c>
      <c r="V5" s="180" t="s">
        <v>153</v>
      </c>
      <c r="W5" s="168"/>
      <c r="X5" s="190" t="s">
        <v>164</v>
      </c>
      <c r="AB5" s="192"/>
      <c r="AC5" s="192"/>
    </row>
    <row r="6" spans="1:29" ht="20.25" thickTop="1" thickBot="1">
      <c r="B6" s="165" t="s">
        <v>114</v>
      </c>
      <c r="C6" s="204"/>
      <c r="D6" s="159"/>
      <c r="E6" s="180" t="s">
        <v>153</v>
      </c>
      <c r="G6" s="192"/>
      <c r="H6" s="160"/>
      <c r="I6" s="178"/>
      <c r="J6" s="178" t="s">
        <v>150</v>
      </c>
      <c r="K6" s="182" t="e">
        <f>K4/K5</f>
        <v>#DIV/0!</v>
      </c>
      <c r="L6" s="168"/>
      <c r="N6" s="179"/>
      <c r="O6" s="180" t="s">
        <v>153</v>
      </c>
      <c r="Q6" s="168"/>
      <c r="S6" s="181"/>
      <c r="T6" s="178" t="s">
        <v>22</v>
      </c>
      <c r="U6" s="179">
        <v>999</v>
      </c>
      <c r="V6" s="180" t="s">
        <v>153</v>
      </c>
      <c r="W6" s="168"/>
      <c r="X6" s="190" t="s">
        <v>165</v>
      </c>
      <c r="AB6" s="192"/>
      <c r="AC6" s="192"/>
    </row>
    <row r="7" spans="1:29" ht="21.75" thickTop="1" thickBot="1">
      <c r="B7" s="166" t="s">
        <v>115</v>
      </c>
      <c r="C7" s="200"/>
      <c r="D7" s="159"/>
      <c r="E7" s="180" t="s">
        <v>153</v>
      </c>
      <c r="G7" s="192"/>
      <c r="H7" s="160"/>
      <c r="I7" s="178"/>
      <c r="J7" s="178" t="s">
        <v>73</v>
      </c>
      <c r="K7" s="183">
        <v>1</v>
      </c>
      <c r="L7" s="168"/>
      <c r="N7" s="179"/>
      <c r="O7" s="180" t="s">
        <v>153</v>
      </c>
      <c r="S7" s="181"/>
      <c r="T7" s="178" t="s">
        <v>158</v>
      </c>
      <c r="U7" s="179">
        <v>4000</v>
      </c>
      <c r="V7" s="180" t="s">
        <v>153</v>
      </c>
      <c r="W7" s="168"/>
      <c r="X7" s="190" t="s">
        <v>166</v>
      </c>
      <c r="AB7" s="192"/>
      <c r="AC7" s="192"/>
    </row>
    <row r="8" spans="1:29" s="205" customFormat="1" ht="20.25" thickTop="1" thickBot="1">
      <c r="C8" s="167" t="s">
        <v>120</v>
      </c>
      <c r="D8" s="167"/>
      <c r="E8" s="167"/>
      <c r="F8" s="167"/>
      <c r="G8" s="167"/>
      <c r="I8" s="181"/>
      <c r="J8" s="178" t="s">
        <v>69</v>
      </c>
      <c r="K8" s="183">
        <v>5</v>
      </c>
      <c r="L8" s="168"/>
      <c r="N8" s="179"/>
      <c r="O8" s="180" t="s">
        <v>153</v>
      </c>
      <c r="P8" s="193"/>
      <c r="Q8" s="193"/>
      <c r="R8" s="202"/>
      <c r="S8" s="202"/>
      <c r="T8" s="202"/>
      <c r="U8" s="202"/>
      <c r="V8" s="202"/>
      <c r="W8" s="193"/>
      <c r="X8" s="193"/>
      <c r="Y8" s="193"/>
      <c r="Z8" s="193"/>
      <c r="AA8" s="193"/>
    </row>
    <row r="9" spans="1:29" ht="20.25" thickTop="1" thickBot="1">
      <c r="H9" s="202"/>
      <c r="I9" s="206"/>
      <c r="J9" s="178" t="s">
        <v>70</v>
      </c>
      <c r="K9" s="183">
        <v>10</v>
      </c>
      <c r="L9" s="180"/>
      <c r="N9" s="179"/>
      <c r="O9" s="180" t="s">
        <v>153</v>
      </c>
      <c r="AB9" s="192"/>
      <c r="AC9" s="192"/>
    </row>
    <row r="10" spans="1:29" ht="22.5" thickTop="1" thickBot="1">
      <c r="A10" s="207" t="s">
        <v>155</v>
      </c>
      <c r="H10" s="202"/>
      <c r="I10" s="201"/>
      <c r="K10" s="193"/>
      <c r="L10" s="160"/>
      <c r="N10" s="208"/>
      <c r="O10" s="209"/>
      <c r="AB10" s="192"/>
      <c r="AC10" s="192"/>
    </row>
    <row r="11" spans="1:29" ht="18.75">
      <c r="A11" s="218"/>
      <c r="B11" s="219"/>
      <c r="C11" s="219"/>
      <c r="D11" s="219"/>
      <c r="E11" s="220"/>
      <c r="H11" s="202"/>
      <c r="I11" s="201"/>
      <c r="K11" s="193"/>
      <c r="L11" s="160"/>
      <c r="M11" s="160"/>
      <c r="AB11" s="192"/>
      <c r="AC11" s="192"/>
    </row>
    <row r="12" spans="1:29" ht="18.75">
      <c r="A12" s="221"/>
      <c r="B12" s="222"/>
      <c r="C12" s="222"/>
      <c r="D12" s="222"/>
      <c r="E12" s="223"/>
      <c r="H12" s="202"/>
      <c r="I12" s="201"/>
      <c r="J12" s="230" t="s">
        <v>141</v>
      </c>
      <c r="K12" s="230"/>
      <c r="L12" s="183">
        <f>AJ26</f>
        <v>0</v>
      </c>
      <c r="AB12" s="192"/>
      <c r="AC12" s="192"/>
    </row>
    <row r="13" spans="1:29" ht="19.5" thickBot="1">
      <c r="A13" s="224"/>
      <c r="B13" s="225"/>
      <c r="C13" s="225"/>
      <c r="D13" s="225"/>
      <c r="E13" s="226"/>
      <c r="H13" s="202"/>
      <c r="I13" s="201"/>
      <c r="J13" s="230" t="s">
        <v>142</v>
      </c>
      <c r="K13" s="230"/>
      <c r="L13" s="210">
        <f>AI26</f>
        <v>0</v>
      </c>
      <c r="M13" s="206"/>
      <c r="AB13" s="192"/>
      <c r="AC13" s="192"/>
    </row>
    <row r="14" spans="1:29" ht="21">
      <c r="D14" s="168"/>
      <c r="E14" s="168"/>
      <c r="F14" s="168"/>
      <c r="G14" s="168"/>
      <c r="H14" s="202"/>
      <c r="I14" s="206"/>
      <c r="J14" s="161"/>
      <c r="K14" s="191" t="s">
        <v>143</v>
      </c>
      <c r="L14" s="211" t="e">
        <f>100*(L13/L12)</f>
        <v>#DIV/0!</v>
      </c>
      <c r="M14" s="194" t="e">
        <f>IF(L14&gt;10,"CONTACT GEOTECH ENGINEER - CONSIDER % CLAY"," ")</f>
        <v>#DIV/0!</v>
      </c>
      <c r="AB14" s="192"/>
      <c r="AC14" s="192"/>
    </row>
    <row r="15" spans="1:29" ht="19.5" thickBot="1">
      <c r="D15" s="168"/>
      <c r="E15" s="202"/>
      <c r="F15" s="202"/>
      <c r="G15" s="202"/>
      <c r="H15" s="202"/>
      <c r="I15" s="206"/>
      <c r="K15" s="193"/>
      <c r="AB15" s="192"/>
      <c r="AC15" s="192"/>
    </row>
    <row r="16" spans="1:29" ht="20.25" thickTop="1" thickBot="1">
      <c r="D16" s="168"/>
      <c r="E16" s="178" t="s">
        <v>152</v>
      </c>
      <c r="F16" s="179"/>
      <c r="G16" s="168" t="s">
        <v>123</v>
      </c>
      <c r="H16" s="180" t="s">
        <v>153</v>
      </c>
      <c r="I16" s="202"/>
      <c r="K16" s="193"/>
    </row>
    <row r="17" spans="1:36" ht="20.25" thickTop="1" thickBot="1">
      <c r="D17" s="168"/>
      <c r="E17" s="178" t="s">
        <v>154</v>
      </c>
      <c r="F17" s="179"/>
      <c r="G17" s="168" t="s">
        <v>123</v>
      </c>
      <c r="H17" s="180" t="s">
        <v>153</v>
      </c>
      <c r="I17" s="202"/>
      <c r="J17" s="202"/>
    </row>
    <row r="18" spans="1:36" ht="20.25" thickTop="1" thickBot="1">
      <c r="D18" s="168"/>
      <c r="E18" s="178" t="s">
        <v>53</v>
      </c>
      <c r="F18" s="179"/>
      <c r="G18" s="168" t="s">
        <v>94</v>
      </c>
      <c r="H18" s="180" t="s">
        <v>153</v>
      </c>
      <c r="I18" s="168"/>
      <c r="J18" s="202"/>
    </row>
    <row r="19" spans="1:36" ht="19.5" thickTop="1">
      <c r="D19" s="168"/>
      <c r="E19" s="178"/>
      <c r="F19" s="212"/>
      <c r="G19" s="168"/>
      <c r="H19" s="180"/>
      <c r="I19" s="168"/>
      <c r="J19" s="202"/>
    </row>
    <row r="20" spans="1:36" ht="18" customHeight="1">
      <c r="A20" s="227" t="s">
        <v>159</v>
      </c>
      <c r="B20" s="227"/>
      <c r="C20" s="188" t="s">
        <v>160</v>
      </c>
      <c r="D20" s="192"/>
      <c r="E20" s="192"/>
      <c r="F20" s="192"/>
      <c r="G20" s="192"/>
      <c r="H20" s="192"/>
      <c r="I20" s="192"/>
      <c r="J20" s="192"/>
      <c r="K20" s="192"/>
      <c r="L20" s="192"/>
    </row>
    <row r="21" spans="1:36" ht="18" customHeight="1">
      <c r="A21" s="227"/>
      <c r="B21" s="227"/>
      <c r="C21" s="188" t="s">
        <v>161</v>
      </c>
      <c r="D21" s="192"/>
      <c r="E21" s="192"/>
      <c r="F21" s="192"/>
      <c r="G21" s="192"/>
      <c r="K21" s="193"/>
    </row>
    <row r="22" spans="1:36" ht="18.75">
      <c r="D22" s="168"/>
      <c r="E22" s="178"/>
      <c r="F22" s="212"/>
      <c r="G22" s="168"/>
      <c r="H22" s="180"/>
      <c r="I22" s="168"/>
      <c r="J22" s="202"/>
    </row>
    <row r="23" spans="1:36" ht="19.5" thickBot="1">
      <c r="D23" s="168"/>
      <c r="E23" s="213"/>
      <c r="F23" s="168"/>
      <c r="G23" s="168"/>
      <c r="H23" s="168"/>
      <c r="I23" s="168"/>
    </row>
    <row r="24" spans="1:36" ht="19.5" thickBot="1">
      <c r="D24" s="168"/>
      <c r="E24" s="168"/>
      <c r="F24" s="228" t="s">
        <v>122</v>
      </c>
      <c r="G24" s="229"/>
      <c r="H24" s="168"/>
      <c r="I24" s="168"/>
      <c r="J24" s="168"/>
      <c r="K24" s="206"/>
      <c r="L24" s="168"/>
      <c r="M24" s="214"/>
      <c r="N24" s="168"/>
      <c r="O24" s="168"/>
    </row>
    <row r="25" spans="1:36" ht="21" thickBot="1">
      <c r="D25" s="168"/>
      <c r="E25" s="169" t="s">
        <v>71</v>
      </c>
      <c r="F25" s="170" t="s">
        <v>124</v>
      </c>
      <c r="G25" s="170" t="s">
        <v>151</v>
      </c>
      <c r="H25" s="168"/>
      <c r="I25" s="168"/>
      <c r="J25" s="168"/>
      <c r="K25" s="206"/>
      <c r="L25" s="169" t="s">
        <v>71</v>
      </c>
      <c r="M25" s="171" t="s">
        <v>47</v>
      </c>
      <c r="N25" s="206"/>
      <c r="O25" s="168"/>
      <c r="AB25" s="192"/>
      <c r="AC25" s="192"/>
      <c r="AI25" s="215" t="s">
        <v>147</v>
      </c>
      <c r="AJ25" s="215" t="s">
        <v>146</v>
      </c>
    </row>
    <row r="26" spans="1:36" ht="19.5" thickBot="1">
      <c r="D26" s="168"/>
      <c r="E26" s="172">
        <v>0</v>
      </c>
      <c r="F26" s="173"/>
      <c r="G26" s="173"/>
      <c r="H26" s="168"/>
      <c r="I26" s="168"/>
      <c r="J26" s="168"/>
      <c r="K26" s="168"/>
      <c r="L26" s="172">
        <v>0</v>
      </c>
      <c r="M26" s="216"/>
      <c r="N26" s="206"/>
      <c r="O26" s="168"/>
      <c r="AB26" s="192"/>
      <c r="AC26" s="192"/>
      <c r="AI26" s="215">
        <f>SUM(AI27:AI1006)</f>
        <v>0</v>
      </c>
      <c r="AJ26" s="215">
        <f>SUM(AJ27:AJ1006)</f>
        <v>0</v>
      </c>
    </row>
    <row r="27" spans="1:36" ht="20.25" thickTop="1" thickBot="1">
      <c r="D27" s="174" t="s">
        <v>95</v>
      </c>
      <c r="E27" s="175"/>
      <c r="F27" s="175"/>
      <c r="G27" s="175"/>
      <c r="H27" s="168"/>
      <c r="I27" s="168"/>
      <c r="J27" s="168"/>
      <c r="K27" s="168"/>
      <c r="L27" s="217">
        <f t="shared" ref="L27:L90" si="0">E27</f>
        <v>0</v>
      </c>
      <c r="M27" s="217" t="str">
        <f>IF(E27=0, " ", 'DMT-Calcs'!O17)</f>
        <v xml:space="preserve"> </v>
      </c>
      <c r="N27" s="206" t="str">
        <f>IF('DMT-Calcs'!AB17&gt;3," ",IF(M27="CLAY","CONTACT GEOTECH ENGINEER - CHECK OCR PROFILE",IF(M27="Silty Clay", " CONTACT GEOTECH ENGINEER - CHECK OCR PROFILE",IF(M27="Clayey Silt", "CONTACT GEOTECH ENGINEER - CHECK OCR PROFILE"," "))))</f>
        <v xml:space="preserve"> </v>
      </c>
      <c r="O27" s="168"/>
      <c r="AB27" s="192"/>
      <c r="AC27" s="192"/>
      <c r="AI27" s="215">
        <f>IF(M27="clayey silt",1,IF(M27="silt",1,IF(M27="Clay",1,IF(M27="Silty Clay",1,0))))</f>
        <v>0</v>
      </c>
      <c r="AJ27" s="215">
        <f>IF(E27&gt;0,1,0)</f>
        <v>0</v>
      </c>
    </row>
    <row r="28" spans="1:36" ht="20.25" thickTop="1" thickBot="1">
      <c r="D28" s="174" t="s">
        <v>95</v>
      </c>
      <c r="E28" s="175"/>
      <c r="F28" s="175"/>
      <c r="G28" s="175"/>
      <c r="H28" s="168"/>
      <c r="I28" s="168"/>
      <c r="J28" s="168"/>
      <c r="K28" s="168"/>
      <c r="L28" s="217">
        <f t="shared" si="0"/>
        <v>0</v>
      </c>
      <c r="M28" s="217" t="str">
        <f>IF(E28=0, " ", 'DMT-Calcs'!O18)</f>
        <v xml:space="preserve"> </v>
      </c>
      <c r="N28" s="206" t="str">
        <f>IF('DMT-Calcs'!AB18&gt;3," ",IF(M28="CLAY","CONTACT GEOTECH ENGINEER - CHECK OCR PROFILE",IF(M28="Silty Clay", " CONTACT GEOTECH ENGINEER - CHECK OCR PROFILE",IF(M28="Clayey Silt", "CONTACT GEOTECH ENGINEER - CHECK OCR PROFILE"," "))))</f>
        <v xml:space="preserve"> </v>
      </c>
      <c r="O28" s="168"/>
      <c r="AB28" s="192"/>
      <c r="AC28" s="192"/>
      <c r="AI28" s="215">
        <f t="shared" ref="AI28:AI91" si="1">IF(M28="clayey silt",1,IF(M28="silt",1,IF(M28="Clay",1,IF(M28="Silty Clay",1,0))))</f>
        <v>0</v>
      </c>
      <c r="AJ28" s="215">
        <f t="shared" ref="AJ28:AJ91" si="2">IF(E28&gt;0,1,0)</f>
        <v>0</v>
      </c>
    </row>
    <row r="29" spans="1:36" ht="20.25" thickTop="1" thickBot="1">
      <c r="D29" s="174" t="s">
        <v>95</v>
      </c>
      <c r="E29" s="175"/>
      <c r="F29" s="175"/>
      <c r="G29" s="175"/>
      <c r="H29" s="168"/>
      <c r="I29" s="168"/>
      <c r="J29" s="168"/>
      <c r="K29" s="168"/>
      <c r="L29" s="217">
        <f t="shared" si="0"/>
        <v>0</v>
      </c>
      <c r="M29" s="217" t="str">
        <f>IF(E29=0, " ", 'DMT-Calcs'!O19)</f>
        <v xml:space="preserve"> </v>
      </c>
      <c r="N29" s="206" t="str">
        <f>IF('DMT-Calcs'!AB19&gt;3," ",IF(M29="CLAY","CONTACT GEOTECH ENGINEER - CHECK OCR PROFILE",IF(M29="Silty Clay", " CONTACT GEOTECH ENGINEER - CHECK OCR PROFILE",IF(M29="Clayey Silt", "CONTACT GEOTECH ENGINEER - CHECK OCR PROFILE"," "))))</f>
        <v xml:space="preserve"> </v>
      </c>
      <c r="O29" s="168"/>
      <c r="AB29" s="192"/>
      <c r="AC29" s="192"/>
      <c r="AI29" s="215">
        <f t="shared" si="1"/>
        <v>0</v>
      </c>
      <c r="AJ29" s="215">
        <f t="shared" si="2"/>
        <v>0</v>
      </c>
    </row>
    <row r="30" spans="1:36" ht="20.25" thickTop="1" thickBot="1">
      <c r="D30" s="174" t="s">
        <v>95</v>
      </c>
      <c r="E30" s="175"/>
      <c r="F30" s="175"/>
      <c r="G30" s="175"/>
      <c r="H30" s="168"/>
      <c r="I30" s="168"/>
      <c r="J30" s="168"/>
      <c r="K30" s="168"/>
      <c r="L30" s="217">
        <f t="shared" si="0"/>
        <v>0</v>
      </c>
      <c r="M30" s="217" t="str">
        <f>IF(E30=0, " ", 'DMT-Calcs'!O20)</f>
        <v xml:space="preserve"> </v>
      </c>
      <c r="N30" s="206" t="str">
        <f>IF('DMT-Calcs'!AB20&gt;3," ",IF(M30="CLAY","CONTACT GEOTECH ENGINEER - CHECK OCR PROFILE",IF(M30="Silty Clay", " CONTACT GEOTECH ENGINEER - CHECK OCR PROFILE",IF(M30="Clayey Silt", "CONTACT GEOTECH ENGINEER - CHECK OCR PROFILE"," "))))</f>
        <v xml:space="preserve"> </v>
      </c>
      <c r="O30" s="168"/>
      <c r="AB30" s="192"/>
      <c r="AC30" s="192"/>
      <c r="AI30" s="215">
        <f t="shared" si="1"/>
        <v>0</v>
      </c>
      <c r="AJ30" s="215">
        <f t="shared" si="2"/>
        <v>0</v>
      </c>
    </row>
    <row r="31" spans="1:36" ht="20.25" thickTop="1" thickBot="1">
      <c r="D31" s="174" t="s">
        <v>95</v>
      </c>
      <c r="E31" s="175"/>
      <c r="F31" s="175"/>
      <c r="G31" s="175"/>
      <c r="H31" s="168"/>
      <c r="I31" s="168"/>
      <c r="J31" s="168"/>
      <c r="K31" s="168"/>
      <c r="L31" s="217">
        <f t="shared" si="0"/>
        <v>0</v>
      </c>
      <c r="M31" s="217" t="str">
        <f>IF(E31=0, " ", 'DMT-Calcs'!O21)</f>
        <v xml:space="preserve"> </v>
      </c>
      <c r="N31" s="206" t="str">
        <f>IF('DMT-Calcs'!AB21&gt;3," ",IF(M31="CLAY","CONTACT GEOTECH ENGINEER - CHECK OCR PROFILE",IF(M31="Silty Clay", " CONTACT GEOTECH ENGINEER - CHECK OCR PROFILE",IF(M31="Clayey Silt", "CONTACT GEOTECH ENGINEER - CHECK OCR PROFILE"," "))))</f>
        <v xml:space="preserve"> </v>
      </c>
      <c r="O31" s="168"/>
      <c r="AB31" s="192"/>
      <c r="AC31" s="192"/>
      <c r="AI31" s="215">
        <f t="shared" si="1"/>
        <v>0</v>
      </c>
      <c r="AJ31" s="215">
        <f t="shared" si="2"/>
        <v>0</v>
      </c>
    </row>
    <row r="32" spans="1:36" ht="20.25" thickTop="1" thickBot="1">
      <c r="D32" s="174" t="s">
        <v>95</v>
      </c>
      <c r="E32" s="175"/>
      <c r="F32" s="175"/>
      <c r="G32" s="175"/>
      <c r="H32" s="168"/>
      <c r="I32" s="168"/>
      <c r="J32" s="168"/>
      <c r="K32" s="168"/>
      <c r="L32" s="217">
        <f t="shared" si="0"/>
        <v>0</v>
      </c>
      <c r="M32" s="217" t="str">
        <f>IF(E32=0, " ", 'DMT-Calcs'!O22)</f>
        <v xml:space="preserve"> </v>
      </c>
      <c r="N32" s="206" t="str">
        <f>IF('DMT-Calcs'!AB22&gt;3," ",IF(M32="CLAY","CONTACT GEOTECH ENGINEER - CHECK OCR PROFILE",IF(M32="Silty Clay", " CONTACT GEOTECH ENGINEER - CHECK OCR PROFILE",IF(M32="Clayey Silt", "CONTACT GEOTECH ENGINEER - CHECK OCR PROFILE"," "))))</f>
        <v xml:space="preserve"> </v>
      </c>
      <c r="O32" s="168"/>
      <c r="AB32" s="192"/>
      <c r="AC32" s="192"/>
      <c r="AI32" s="215">
        <f t="shared" si="1"/>
        <v>0</v>
      </c>
      <c r="AJ32" s="215">
        <f t="shared" si="2"/>
        <v>0</v>
      </c>
    </row>
    <row r="33" spans="4:36" ht="20.25" thickTop="1" thickBot="1">
      <c r="D33" s="174" t="s">
        <v>95</v>
      </c>
      <c r="E33" s="175"/>
      <c r="F33" s="175"/>
      <c r="G33" s="175"/>
      <c r="H33" s="168"/>
      <c r="I33" s="168"/>
      <c r="J33" s="168"/>
      <c r="K33" s="168"/>
      <c r="L33" s="217">
        <f t="shared" si="0"/>
        <v>0</v>
      </c>
      <c r="M33" s="217" t="str">
        <f>IF(E33=0, " ", 'DMT-Calcs'!O23)</f>
        <v xml:space="preserve"> </v>
      </c>
      <c r="N33" s="206" t="str">
        <f>IF('DMT-Calcs'!AB23&gt;3," ",IF(M33="CLAY","CONTACT GEOTECH ENGINEER - CHECK OCR PROFILE",IF(M33="Silty Clay", " CONTACT GEOTECH ENGINEER - CHECK OCR PROFILE",IF(M33="Clayey Silt", "CONTACT GEOTECH ENGINEER - CHECK OCR PROFILE"," "))))</f>
        <v xml:space="preserve"> </v>
      </c>
      <c r="O33" s="168"/>
      <c r="AB33" s="192"/>
      <c r="AC33" s="192"/>
      <c r="AI33" s="215">
        <f t="shared" si="1"/>
        <v>0</v>
      </c>
      <c r="AJ33" s="215">
        <f t="shared" si="2"/>
        <v>0</v>
      </c>
    </row>
    <row r="34" spans="4:36" ht="20.25" thickTop="1" thickBot="1">
      <c r="D34" s="174" t="s">
        <v>95</v>
      </c>
      <c r="E34" s="175"/>
      <c r="F34" s="175"/>
      <c r="G34" s="175"/>
      <c r="H34" s="168"/>
      <c r="I34" s="168"/>
      <c r="J34" s="168"/>
      <c r="K34" s="168"/>
      <c r="L34" s="217">
        <f t="shared" si="0"/>
        <v>0</v>
      </c>
      <c r="M34" s="217" t="str">
        <f>IF(E34=0, " ", 'DMT-Calcs'!O24)</f>
        <v xml:space="preserve"> </v>
      </c>
      <c r="N34" s="206" t="str">
        <f>IF('DMT-Calcs'!AB24&gt;3," ",IF(M34="CLAY","CONTACT GEOTECH ENGINEER - CHECK OCR PROFILE",IF(M34="Silty Clay", " CONTACT GEOTECH ENGINEER - CHECK OCR PROFILE",IF(M34="Clayey Silt", "CONTACT GEOTECH ENGINEER - CHECK OCR PROFILE"," "))))</f>
        <v xml:space="preserve"> </v>
      </c>
      <c r="O34" s="168"/>
      <c r="AB34" s="192"/>
      <c r="AC34" s="192"/>
      <c r="AI34" s="215">
        <f t="shared" si="1"/>
        <v>0</v>
      </c>
      <c r="AJ34" s="215">
        <f t="shared" si="2"/>
        <v>0</v>
      </c>
    </row>
    <row r="35" spans="4:36" ht="20.25" thickTop="1" thickBot="1">
      <c r="D35" s="174" t="s">
        <v>95</v>
      </c>
      <c r="E35" s="175"/>
      <c r="F35" s="175"/>
      <c r="G35" s="175"/>
      <c r="H35" s="168"/>
      <c r="I35" s="168"/>
      <c r="J35" s="168"/>
      <c r="K35" s="168"/>
      <c r="L35" s="217">
        <f t="shared" si="0"/>
        <v>0</v>
      </c>
      <c r="M35" s="217" t="str">
        <f>IF(E35=0, " ", 'DMT-Calcs'!O25)</f>
        <v xml:space="preserve"> </v>
      </c>
      <c r="N35" s="206" t="str">
        <f>IF('DMT-Calcs'!AB25&gt;3," ",IF(M35="CLAY","CONTACT GEOTECH ENGINEER - CHECK OCR PROFILE",IF(M35="Silty Clay", " CONTACT GEOTECH ENGINEER - CHECK OCR PROFILE",IF(M35="Clayey Silt", "CONTACT GEOTECH ENGINEER - CHECK OCR PROFILE"," "))))</f>
        <v xml:space="preserve"> </v>
      </c>
      <c r="O35" s="168"/>
      <c r="AB35" s="192"/>
      <c r="AC35" s="192"/>
      <c r="AI35" s="215">
        <f t="shared" si="1"/>
        <v>0</v>
      </c>
      <c r="AJ35" s="215">
        <f t="shared" si="2"/>
        <v>0</v>
      </c>
    </row>
    <row r="36" spans="4:36" ht="20.25" thickTop="1" thickBot="1">
      <c r="D36" s="174" t="s">
        <v>95</v>
      </c>
      <c r="E36" s="175"/>
      <c r="F36" s="175"/>
      <c r="G36" s="175"/>
      <c r="H36" s="168"/>
      <c r="I36" s="168"/>
      <c r="J36" s="168"/>
      <c r="K36" s="168"/>
      <c r="L36" s="217">
        <f t="shared" si="0"/>
        <v>0</v>
      </c>
      <c r="M36" s="217" t="str">
        <f>IF(E36=0, " ", 'DMT-Calcs'!O26)</f>
        <v xml:space="preserve"> </v>
      </c>
      <c r="N36" s="206" t="str">
        <f>IF('DMT-Calcs'!AB26&gt;3," ",IF(M36="CLAY","CONTACT GEOTECH ENGINEER - CHECK OCR PROFILE",IF(M36="Silty Clay", " CONTACT GEOTECH ENGINEER - CHECK OCR PROFILE",IF(M36="Clayey Silt", "CONTACT GEOTECH ENGINEER - CHECK OCR PROFILE"," "))))</f>
        <v xml:space="preserve"> </v>
      </c>
      <c r="O36" s="168"/>
      <c r="AB36" s="192"/>
      <c r="AC36" s="192"/>
      <c r="AI36" s="215">
        <f t="shared" si="1"/>
        <v>0</v>
      </c>
      <c r="AJ36" s="215">
        <f t="shared" si="2"/>
        <v>0</v>
      </c>
    </row>
    <row r="37" spans="4:36" ht="20.25" thickTop="1" thickBot="1">
      <c r="D37" s="174" t="s">
        <v>95</v>
      </c>
      <c r="E37" s="175"/>
      <c r="F37" s="175"/>
      <c r="G37" s="175"/>
      <c r="H37" s="168"/>
      <c r="I37" s="168"/>
      <c r="J37" s="168"/>
      <c r="K37" s="168"/>
      <c r="L37" s="217">
        <f t="shared" si="0"/>
        <v>0</v>
      </c>
      <c r="M37" s="217" t="str">
        <f>IF(E37=0, " ", 'DMT-Calcs'!O27)</f>
        <v xml:space="preserve"> </v>
      </c>
      <c r="N37" s="206" t="str">
        <f>IF('DMT-Calcs'!AB27&gt;3," ",IF(M37="CLAY","CONTACT GEOTECH ENGINEER - CHECK OCR PROFILE",IF(M37="Silty Clay", " CONTACT GEOTECH ENGINEER - CHECK OCR PROFILE",IF(M37="Clayey Silt", "CONTACT GEOTECH ENGINEER - CHECK OCR PROFILE"," "))))</f>
        <v xml:space="preserve"> </v>
      </c>
      <c r="O37" s="168"/>
      <c r="AB37" s="192"/>
      <c r="AC37" s="192"/>
      <c r="AI37" s="215">
        <f t="shared" si="1"/>
        <v>0</v>
      </c>
      <c r="AJ37" s="215">
        <f t="shared" si="2"/>
        <v>0</v>
      </c>
    </row>
    <row r="38" spans="4:36" ht="20.25" thickTop="1" thickBot="1">
      <c r="D38" s="174" t="s">
        <v>95</v>
      </c>
      <c r="E38" s="175"/>
      <c r="F38" s="175"/>
      <c r="G38" s="175"/>
      <c r="H38" s="168"/>
      <c r="I38" s="168"/>
      <c r="J38" s="168"/>
      <c r="K38" s="168"/>
      <c r="L38" s="217">
        <f t="shared" si="0"/>
        <v>0</v>
      </c>
      <c r="M38" s="217" t="str">
        <f>IF(E38=0, " ", 'DMT-Calcs'!O28)</f>
        <v xml:space="preserve"> </v>
      </c>
      <c r="N38" s="206" t="str">
        <f>IF('DMT-Calcs'!AB28&gt;3," ",IF(M38="CLAY","CONTACT GEOTECH ENGINEER - CHECK OCR PROFILE",IF(M38="Silty Clay", " CONTACT GEOTECH ENGINEER - CHECK OCR PROFILE",IF(M38="Clayey Silt", "CONTACT GEOTECH ENGINEER - CHECK OCR PROFILE"," "))))</f>
        <v xml:space="preserve"> </v>
      </c>
      <c r="O38" s="168"/>
      <c r="AB38" s="192"/>
      <c r="AC38" s="192"/>
      <c r="AI38" s="215">
        <f t="shared" si="1"/>
        <v>0</v>
      </c>
      <c r="AJ38" s="215">
        <f t="shared" si="2"/>
        <v>0</v>
      </c>
    </row>
    <row r="39" spans="4:36" ht="20.25" thickTop="1" thickBot="1">
      <c r="D39" s="174" t="s">
        <v>95</v>
      </c>
      <c r="E39" s="175"/>
      <c r="F39" s="175"/>
      <c r="G39" s="175"/>
      <c r="H39" s="168"/>
      <c r="I39" s="168"/>
      <c r="J39" s="168"/>
      <c r="K39" s="168"/>
      <c r="L39" s="217">
        <f t="shared" si="0"/>
        <v>0</v>
      </c>
      <c r="M39" s="217" t="str">
        <f>IF(E39=0, " ", 'DMT-Calcs'!O29)</f>
        <v xml:space="preserve"> </v>
      </c>
      <c r="N39" s="206" t="str">
        <f>IF('DMT-Calcs'!AB29&gt;3," ",IF(M39="CLAY","CONTACT GEOTECH ENGINEER - CHECK OCR PROFILE",IF(M39="Silty Clay", " CONTACT GEOTECH ENGINEER - CHECK OCR PROFILE",IF(M39="Clayey Silt", "CONTACT GEOTECH ENGINEER - CHECK OCR PROFILE"," "))))</f>
        <v xml:space="preserve"> </v>
      </c>
      <c r="O39" s="168"/>
      <c r="AB39" s="192"/>
      <c r="AC39" s="192"/>
      <c r="AI39" s="215">
        <f t="shared" si="1"/>
        <v>0</v>
      </c>
      <c r="AJ39" s="215">
        <f t="shared" si="2"/>
        <v>0</v>
      </c>
    </row>
    <row r="40" spans="4:36" ht="20.25" thickTop="1" thickBot="1">
      <c r="D40" s="174" t="s">
        <v>95</v>
      </c>
      <c r="E40" s="176"/>
      <c r="F40" s="176"/>
      <c r="G40" s="176"/>
      <c r="H40" s="168"/>
      <c r="I40" s="168"/>
      <c r="J40" s="168"/>
      <c r="K40" s="168"/>
      <c r="L40" s="217">
        <f t="shared" si="0"/>
        <v>0</v>
      </c>
      <c r="M40" s="217" t="str">
        <f>IF(E40=0, " ", 'DMT-Calcs'!O30)</f>
        <v xml:space="preserve"> </v>
      </c>
      <c r="N40" s="206" t="str">
        <f>IF('DMT-Calcs'!AB30&gt;3," ",IF(M40="CLAY","CONTACT GEOTECH ENGINEER - CHECK OCR PROFILE",IF(M40="Silty Clay", " CONTACT GEOTECH ENGINEER - CHECK OCR PROFILE",IF(M40="Clayey Silt", "CONTACT GEOTECH ENGINEER - CHECK OCR PROFILE"," "))))</f>
        <v xml:space="preserve"> </v>
      </c>
      <c r="O40" s="168"/>
      <c r="AB40" s="192"/>
      <c r="AC40" s="192"/>
      <c r="AI40" s="215">
        <f t="shared" si="1"/>
        <v>0</v>
      </c>
      <c r="AJ40" s="215">
        <f t="shared" si="2"/>
        <v>0</v>
      </c>
    </row>
    <row r="41" spans="4:36" ht="20.25" thickTop="1" thickBot="1">
      <c r="D41" s="174" t="s">
        <v>95</v>
      </c>
      <c r="E41" s="176"/>
      <c r="F41" s="176"/>
      <c r="G41" s="176"/>
      <c r="H41" s="168"/>
      <c r="I41" s="168"/>
      <c r="J41" s="168"/>
      <c r="K41" s="168"/>
      <c r="L41" s="217">
        <f t="shared" si="0"/>
        <v>0</v>
      </c>
      <c r="M41" s="217" t="str">
        <f>IF(E41=0, " ", 'DMT-Calcs'!O31)</f>
        <v xml:space="preserve"> </v>
      </c>
      <c r="N41" s="206" t="str">
        <f>IF('DMT-Calcs'!AB31&gt;3," ",IF(M41="CLAY","CONTACT GEOTECH ENGINEER - CHECK OCR PROFILE",IF(M41="Silty Clay", " CONTACT GEOTECH ENGINEER - CHECK OCR PROFILE",IF(M41="Clayey Silt", "CONTACT GEOTECH ENGINEER - CHECK OCR PROFILE"," "))))</f>
        <v xml:space="preserve"> </v>
      </c>
      <c r="O41" s="168"/>
      <c r="AB41" s="192"/>
      <c r="AC41" s="192"/>
      <c r="AI41" s="215">
        <f t="shared" si="1"/>
        <v>0</v>
      </c>
      <c r="AJ41" s="215">
        <f t="shared" si="2"/>
        <v>0</v>
      </c>
    </row>
    <row r="42" spans="4:36" ht="20.25" thickTop="1" thickBot="1">
      <c r="D42" s="174" t="s">
        <v>95</v>
      </c>
      <c r="E42" s="176"/>
      <c r="F42" s="176"/>
      <c r="G42" s="176"/>
      <c r="H42" s="168"/>
      <c r="I42" s="168"/>
      <c r="J42" s="168"/>
      <c r="K42" s="168"/>
      <c r="L42" s="217">
        <f t="shared" si="0"/>
        <v>0</v>
      </c>
      <c r="M42" s="217" t="str">
        <f>IF(E42=0, " ", 'DMT-Calcs'!O32)</f>
        <v xml:space="preserve"> </v>
      </c>
      <c r="N42" s="206" t="str">
        <f>IF('DMT-Calcs'!AB32&gt;3," ",IF(M42="CLAY","CONTACT GEOTECH ENGINEER - CHECK OCR PROFILE",IF(M42="Silty Clay", " CONTACT GEOTECH ENGINEER - CHECK OCR PROFILE",IF(M42="Clayey Silt", "CONTACT GEOTECH ENGINEER - CHECK OCR PROFILE"," "))))</f>
        <v xml:space="preserve"> </v>
      </c>
      <c r="O42" s="168"/>
      <c r="AB42" s="192"/>
      <c r="AC42" s="192"/>
      <c r="AI42" s="215">
        <f t="shared" si="1"/>
        <v>0</v>
      </c>
      <c r="AJ42" s="215">
        <f t="shared" si="2"/>
        <v>0</v>
      </c>
    </row>
    <row r="43" spans="4:36" ht="20.25" thickTop="1" thickBot="1">
      <c r="D43" s="174" t="s">
        <v>95</v>
      </c>
      <c r="E43" s="176"/>
      <c r="F43" s="176"/>
      <c r="G43" s="176"/>
      <c r="H43" s="168"/>
      <c r="I43" s="168"/>
      <c r="J43" s="168"/>
      <c r="K43" s="168"/>
      <c r="L43" s="217">
        <f t="shared" si="0"/>
        <v>0</v>
      </c>
      <c r="M43" s="217" t="str">
        <f>IF(E43=0, " ", 'DMT-Calcs'!O33)</f>
        <v xml:space="preserve"> </v>
      </c>
      <c r="N43" s="206" t="str">
        <f>IF('DMT-Calcs'!AB33&gt;3," ",IF(M43="CLAY","CONTACT GEOTECH ENGINEER - CHECK OCR PROFILE",IF(M43="Silty Clay", " CONTACT GEOTECH ENGINEER - CHECK OCR PROFILE",IF(M43="Clayey Silt", "CONTACT GEOTECH ENGINEER - CHECK OCR PROFILE"," "))))</f>
        <v xml:space="preserve"> </v>
      </c>
      <c r="O43" s="168"/>
      <c r="AB43" s="192"/>
      <c r="AC43" s="192"/>
      <c r="AI43" s="215">
        <f t="shared" si="1"/>
        <v>0</v>
      </c>
      <c r="AJ43" s="215">
        <f t="shared" si="2"/>
        <v>0</v>
      </c>
    </row>
    <row r="44" spans="4:36" ht="20.25" thickTop="1" thickBot="1">
      <c r="D44" s="174" t="s">
        <v>95</v>
      </c>
      <c r="E44" s="176"/>
      <c r="F44" s="176"/>
      <c r="G44" s="176"/>
      <c r="H44" s="168"/>
      <c r="I44" s="168"/>
      <c r="J44" s="168"/>
      <c r="K44" s="168"/>
      <c r="L44" s="217">
        <f t="shared" si="0"/>
        <v>0</v>
      </c>
      <c r="M44" s="217" t="str">
        <f>IF(E44=0, " ", 'DMT-Calcs'!O34)</f>
        <v xml:space="preserve"> </v>
      </c>
      <c r="N44" s="206" t="str">
        <f>IF('DMT-Calcs'!AB34&gt;3," ",IF(M44="CLAY","CONTACT GEOTECH ENGINEER - CHECK OCR PROFILE",IF(M44="Silty Clay", " CONTACT GEOTECH ENGINEER - CHECK OCR PROFILE",IF(M44="Clayey Silt", "CONTACT GEOTECH ENGINEER - CHECK OCR PROFILE"," "))))</f>
        <v xml:space="preserve"> </v>
      </c>
      <c r="O44" s="168"/>
      <c r="AB44" s="192"/>
      <c r="AC44" s="192"/>
      <c r="AI44" s="215">
        <f t="shared" si="1"/>
        <v>0</v>
      </c>
      <c r="AJ44" s="215">
        <f t="shared" si="2"/>
        <v>0</v>
      </c>
    </row>
    <row r="45" spans="4:36" ht="20.25" thickTop="1" thickBot="1">
      <c r="D45" s="174" t="s">
        <v>95</v>
      </c>
      <c r="E45" s="176"/>
      <c r="F45" s="176"/>
      <c r="G45" s="176"/>
      <c r="H45" s="168"/>
      <c r="I45" s="168"/>
      <c r="J45" s="168"/>
      <c r="K45" s="168"/>
      <c r="L45" s="217">
        <f t="shared" si="0"/>
        <v>0</v>
      </c>
      <c r="M45" s="217" t="str">
        <f>IF(E45=0, " ", 'DMT-Calcs'!O35)</f>
        <v xml:space="preserve"> </v>
      </c>
      <c r="N45" s="206" t="str">
        <f>IF('DMT-Calcs'!AB35&gt;3," ",IF(M45="CLAY","CONTACT GEOTECH ENGINEER - CHECK OCR PROFILE",IF(M45="Silty Clay", " CONTACT GEOTECH ENGINEER - CHECK OCR PROFILE",IF(M45="Clayey Silt", "CONTACT GEOTECH ENGINEER - CHECK OCR PROFILE"," "))))</f>
        <v xml:space="preserve"> </v>
      </c>
      <c r="O45" s="168"/>
      <c r="AB45" s="192"/>
      <c r="AC45" s="192"/>
      <c r="AI45" s="215">
        <f t="shared" si="1"/>
        <v>0</v>
      </c>
      <c r="AJ45" s="215">
        <f t="shared" si="2"/>
        <v>0</v>
      </c>
    </row>
    <row r="46" spans="4:36" ht="20.25" thickTop="1" thickBot="1">
      <c r="D46" s="174" t="s">
        <v>95</v>
      </c>
      <c r="E46" s="176"/>
      <c r="F46" s="176"/>
      <c r="G46" s="176"/>
      <c r="H46" s="168"/>
      <c r="I46" s="168"/>
      <c r="J46" s="168"/>
      <c r="K46" s="168"/>
      <c r="L46" s="217">
        <f t="shared" si="0"/>
        <v>0</v>
      </c>
      <c r="M46" s="217" t="str">
        <f>IF(E46=0, " ", 'DMT-Calcs'!O36)</f>
        <v xml:space="preserve"> </v>
      </c>
      <c r="N46" s="206" t="str">
        <f>IF('DMT-Calcs'!AB36&gt;3," ",IF(M46="CLAY","CONTACT GEOTECH ENGINEER - CHECK OCR PROFILE",IF(M46="Silty Clay", " CONTACT GEOTECH ENGINEER - CHECK OCR PROFILE",IF(M46="Clayey Silt", "CONTACT GEOTECH ENGINEER - CHECK OCR PROFILE"," "))))</f>
        <v xml:space="preserve"> </v>
      </c>
      <c r="O46" s="168"/>
      <c r="AB46" s="192"/>
      <c r="AC46" s="192"/>
      <c r="AI46" s="215">
        <f t="shared" si="1"/>
        <v>0</v>
      </c>
      <c r="AJ46" s="215">
        <f t="shared" si="2"/>
        <v>0</v>
      </c>
    </row>
    <row r="47" spans="4:36" ht="20.25" thickTop="1" thickBot="1">
      <c r="D47" s="174" t="s">
        <v>95</v>
      </c>
      <c r="E47" s="176"/>
      <c r="F47" s="176"/>
      <c r="G47" s="176"/>
      <c r="H47" s="168"/>
      <c r="I47" s="168"/>
      <c r="J47" s="168"/>
      <c r="K47" s="168"/>
      <c r="L47" s="217">
        <f t="shared" si="0"/>
        <v>0</v>
      </c>
      <c r="M47" s="217" t="str">
        <f>IF(E47=0, " ", 'DMT-Calcs'!O37)</f>
        <v xml:space="preserve"> </v>
      </c>
      <c r="N47" s="206" t="str">
        <f>IF('DMT-Calcs'!AB37&gt;3," ",IF(M47="CLAY","CONTACT GEOTECH ENGINEER - CHECK OCR PROFILE",IF(M47="Silty Clay", " CONTACT GEOTECH ENGINEER - CHECK OCR PROFILE",IF(M47="Clayey Silt", "CONTACT GEOTECH ENGINEER - CHECK OCR PROFILE"," "))))</f>
        <v xml:space="preserve"> </v>
      </c>
      <c r="O47" s="168"/>
      <c r="AB47" s="192"/>
      <c r="AC47" s="192"/>
      <c r="AI47" s="215">
        <f t="shared" si="1"/>
        <v>0</v>
      </c>
      <c r="AJ47" s="215">
        <f t="shared" si="2"/>
        <v>0</v>
      </c>
    </row>
    <row r="48" spans="4:36" ht="20.25" thickTop="1" thickBot="1">
      <c r="D48" s="174" t="s">
        <v>95</v>
      </c>
      <c r="E48" s="176"/>
      <c r="F48" s="176"/>
      <c r="G48" s="176"/>
      <c r="H48" s="168"/>
      <c r="I48" s="168"/>
      <c r="J48" s="168"/>
      <c r="K48" s="168"/>
      <c r="L48" s="217">
        <f t="shared" si="0"/>
        <v>0</v>
      </c>
      <c r="M48" s="217" t="str">
        <f>IF(E48=0, " ", 'DMT-Calcs'!O38)</f>
        <v xml:space="preserve"> </v>
      </c>
      <c r="N48" s="206" t="str">
        <f>IF('DMT-Calcs'!AB38&gt;3," ",IF(M48="CLAY","CONTACT GEOTECH ENGINEER - CHECK OCR PROFILE",IF(M48="Silty Clay", " CONTACT GEOTECH ENGINEER - CHECK OCR PROFILE",IF(M48="Clayey Silt", "CONTACT GEOTECH ENGINEER - CHECK OCR PROFILE"," "))))</f>
        <v xml:space="preserve"> </v>
      </c>
      <c r="O48" s="168"/>
      <c r="AB48" s="192"/>
      <c r="AC48" s="192"/>
      <c r="AI48" s="215">
        <f t="shared" si="1"/>
        <v>0</v>
      </c>
      <c r="AJ48" s="215">
        <f t="shared" si="2"/>
        <v>0</v>
      </c>
    </row>
    <row r="49" spans="4:36" ht="20.25" thickTop="1" thickBot="1">
      <c r="D49" s="174" t="s">
        <v>95</v>
      </c>
      <c r="E49" s="176"/>
      <c r="F49" s="176"/>
      <c r="G49" s="176"/>
      <c r="H49" s="168"/>
      <c r="I49" s="168"/>
      <c r="J49" s="168"/>
      <c r="K49" s="168"/>
      <c r="L49" s="217">
        <f t="shared" si="0"/>
        <v>0</v>
      </c>
      <c r="M49" s="217" t="str">
        <f>IF(E49=0, " ", 'DMT-Calcs'!O39)</f>
        <v xml:space="preserve"> </v>
      </c>
      <c r="N49" s="206" t="str">
        <f>IF('DMT-Calcs'!AB39&gt;3," ",IF(M49="CLAY","CONTACT GEOTECH ENGINEER - CHECK OCR PROFILE",IF(M49="Silty Clay", " CONTACT GEOTECH ENGINEER - CHECK OCR PROFILE",IF(M49="Clayey Silt", "CONTACT GEOTECH ENGINEER - CHECK OCR PROFILE"," "))))</f>
        <v xml:space="preserve"> </v>
      </c>
      <c r="O49" s="168"/>
      <c r="AB49" s="192"/>
      <c r="AC49" s="192"/>
      <c r="AI49" s="215">
        <f t="shared" si="1"/>
        <v>0</v>
      </c>
      <c r="AJ49" s="215">
        <f t="shared" si="2"/>
        <v>0</v>
      </c>
    </row>
    <row r="50" spans="4:36" ht="20.25" thickTop="1" thickBot="1">
      <c r="D50" s="174" t="s">
        <v>95</v>
      </c>
      <c r="E50" s="176"/>
      <c r="F50" s="176"/>
      <c r="G50" s="176"/>
      <c r="H50" s="168"/>
      <c r="I50" s="168"/>
      <c r="J50" s="168"/>
      <c r="K50" s="168"/>
      <c r="L50" s="217">
        <f t="shared" si="0"/>
        <v>0</v>
      </c>
      <c r="M50" s="217" t="str">
        <f>IF(E50=0, " ", 'DMT-Calcs'!O40)</f>
        <v xml:space="preserve"> </v>
      </c>
      <c r="N50" s="206" t="str">
        <f>IF('DMT-Calcs'!AB40&gt;3," ",IF(M50="CLAY","CONTACT GEOTECH ENGINEER - CHECK OCR PROFILE",IF(M50="Silty Clay", " CONTACT GEOTECH ENGINEER - CHECK OCR PROFILE",IF(M50="Clayey Silt", "CONTACT GEOTECH ENGINEER - CHECK OCR PROFILE"," "))))</f>
        <v xml:space="preserve"> </v>
      </c>
      <c r="O50" s="168"/>
      <c r="AB50" s="192"/>
      <c r="AC50" s="192"/>
      <c r="AI50" s="215">
        <f t="shared" si="1"/>
        <v>0</v>
      </c>
      <c r="AJ50" s="215">
        <f t="shared" si="2"/>
        <v>0</v>
      </c>
    </row>
    <row r="51" spans="4:36" ht="20.25" thickTop="1" thickBot="1">
      <c r="D51" s="174" t="s">
        <v>95</v>
      </c>
      <c r="E51" s="176"/>
      <c r="F51" s="176"/>
      <c r="G51" s="176"/>
      <c r="H51" s="168"/>
      <c r="I51" s="168"/>
      <c r="J51" s="168"/>
      <c r="K51" s="168"/>
      <c r="L51" s="217">
        <f t="shared" si="0"/>
        <v>0</v>
      </c>
      <c r="M51" s="217" t="str">
        <f>IF(E51=0, " ", 'DMT-Calcs'!O41)</f>
        <v xml:space="preserve"> </v>
      </c>
      <c r="N51" s="206" t="str">
        <f>IF('DMT-Calcs'!AB41&gt;3," ",IF(M51="CLAY","CONTACT GEOTECH ENGINEER - CHECK OCR PROFILE",IF(M51="Silty Clay", " CONTACT GEOTECH ENGINEER - CHECK OCR PROFILE",IF(M51="Clayey Silt", "CONTACT GEOTECH ENGINEER - CHECK OCR PROFILE"," "))))</f>
        <v xml:space="preserve"> </v>
      </c>
      <c r="O51" s="168"/>
      <c r="AB51" s="192"/>
      <c r="AC51" s="192"/>
      <c r="AI51" s="215">
        <f t="shared" si="1"/>
        <v>0</v>
      </c>
      <c r="AJ51" s="215">
        <f t="shared" si="2"/>
        <v>0</v>
      </c>
    </row>
    <row r="52" spans="4:36" ht="20.25" thickTop="1" thickBot="1">
      <c r="D52" s="174" t="s">
        <v>95</v>
      </c>
      <c r="E52" s="176"/>
      <c r="F52" s="176"/>
      <c r="G52" s="176"/>
      <c r="H52" s="168"/>
      <c r="I52" s="168"/>
      <c r="J52" s="168"/>
      <c r="K52" s="168"/>
      <c r="L52" s="217">
        <f t="shared" si="0"/>
        <v>0</v>
      </c>
      <c r="M52" s="217" t="str">
        <f>IF(E52=0, " ", 'DMT-Calcs'!O42)</f>
        <v xml:space="preserve"> </v>
      </c>
      <c r="N52" s="206" t="str">
        <f>IF('DMT-Calcs'!AB42&gt;3," ",IF(M52="CLAY","CONTACT GEOTECH ENGINEER - CHECK OCR PROFILE",IF(M52="Silty Clay", " CONTACT GEOTECH ENGINEER - CHECK OCR PROFILE",IF(M52="Clayey Silt", "CONTACT GEOTECH ENGINEER - CHECK OCR PROFILE"," "))))</f>
        <v xml:space="preserve"> </v>
      </c>
      <c r="O52" s="168"/>
      <c r="AB52" s="192"/>
      <c r="AC52" s="192"/>
      <c r="AI52" s="215">
        <f t="shared" si="1"/>
        <v>0</v>
      </c>
      <c r="AJ52" s="215">
        <f t="shared" si="2"/>
        <v>0</v>
      </c>
    </row>
    <row r="53" spans="4:36" ht="20.25" thickTop="1" thickBot="1">
      <c r="D53" s="174" t="s">
        <v>95</v>
      </c>
      <c r="E53" s="176"/>
      <c r="F53" s="176"/>
      <c r="G53" s="176"/>
      <c r="H53" s="168"/>
      <c r="I53" s="168"/>
      <c r="J53" s="168"/>
      <c r="K53" s="168"/>
      <c r="L53" s="217">
        <f t="shared" si="0"/>
        <v>0</v>
      </c>
      <c r="M53" s="217" t="str">
        <f>IF(E53=0, " ", 'DMT-Calcs'!O43)</f>
        <v xml:space="preserve"> </v>
      </c>
      <c r="N53" s="206" t="str">
        <f>IF('DMT-Calcs'!AB43&gt;3," ",IF(M53="CLAY","CONTACT GEOTECH ENGINEER - CHECK OCR PROFILE",IF(M53="Silty Clay", " CONTACT GEOTECH ENGINEER - CHECK OCR PROFILE",IF(M53="Clayey Silt", "CONTACT GEOTECH ENGINEER - CHECK OCR PROFILE"," "))))</f>
        <v xml:space="preserve"> </v>
      </c>
      <c r="O53" s="168"/>
      <c r="AB53" s="192"/>
      <c r="AC53" s="192"/>
      <c r="AI53" s="215">
        <f t="shared" si="1"/>
        <v>0</v>
      </c>
      <c r="AJ53" s="215">
        <f t="shared" si="2"/>
        <v>0</v>
      </c>
    </row>
    <row r="54" spans="4:36" ht="20.25" thickTop="1" thickBot="1">
      <c r="D54" s="174" t="s">
        <v>95</v>
      </c>
      <c r="E54" s="176"/>
      <c r="F54" s="176"/>
      <c r="G54" s="176"/>
      <c r="H54" s="168"/>
      <c r="I54" s="168"/>
      <c r="J54" s="168"/>
      <c r="K54" s="168"/>
      <c r="L54" s="217">
        <f t="shared" si="0"/>
        <v>0</v>
      </c>
      <c r="M54" s="217" t="str">
        <f>IF(E54=0, " ", 'DMT-Calcs'!O44)</f>
        <v xml:space="preserve"> </v>
      </c>
      <c r="N54" s="206" t="str">
        <f>IF('DMT-Calcs'!AB44&gt;3," ",IF(M54="CLAY","CONTACT GEOTECH ENGINEER - CHECK OCR PROFILE",IF(M54="Silty Clay", " CONTACT GEOTECH ENGINEER - CHECK OCR PROFILE",IF(M54="Clayey Silt", "CONTACT GEOTECH ENGINEER - CHECK OCR PROFILE"," "))))</f>
        <v xml:space="preserve"> </v>
      </c>
      <c r="O54" s="168"/>
      <c r="AB54" s="192"/>
      <c r="AC54" s="192"/>
      <c r="AI54" s="215">
        <f t="shared" si="1"/>
        <v>0</v>
      </c>
      <c r="AJ54" s="215">
        <f t="shared" si="2"/>
        <v>0</v>
      </c>
    </row>
    <row r="55" spans="4:36" ht="20.25" thickTop="1" thickBot="1">
      <c r="D55" s="174" t="s">
        <v>95</v>
      </c>
      <c r="E55" s="176"/>
      <c r="F55" s="176"/>
      <c r="G55" s="176"/>
      <c r="H55" s="168"/>
      <c r="I55" s="168"/>
      <c r="J55" s="168"/>
      <c r="K55" s="168"/>
      <c r="L55" s="217">
        <f t="shared" si="0"/>
        <v>0</v>
      </c>
      <c r="M55" s="217" t="str">
        <f>IF(E55=0, " ", 'DMT-Calcs'!O45)</f>
        <v xml:space="preserve"> </v>
      </c>
      <c r="N55" s="206" t="str">
        <f>IF('DMT-Calcs'!AB45&gt;3," ",IF(M55="CLAY","CONTACT GEOTECH ENGINEER - CHECK OCR PROFILE",IF(M55="Silty Clay", " CONTACT GEOTECH ENGINEER - CHECK OCR PROFILE",IF(M55="Clayey Silt", "CONTACT GEOTECH ENGINEER - CHECK OCR PROFILE"," "))))</f>
        <v xml:space="preserve"> </v>
      </c>
      <c r="O55" s="168"/>
      <c r="AB55" s="192"/>
      <c r="AC55" s="192"/>
      <c r="AI55" s="215">
        <f t="shared" si="1"/>
        <v>0</v>
      </c>
      <c r="AJ55" s="215">
        <f t="shared" si="2"/>
        <v>0</v>
      </c>
    </row>
    <row r="56" spans="4:36" ht="20.25" thickTop="1" thickBot="1">
      <c r="D56" s="174" t="s">
        <v>95</v>
      </c>
      <c r="E56" s="176"/>
      <c r="F56" s="176"/>
      <c r="G56" s="176"/>
      <c r="H56" s="168"/>
      <c r="I56" s="168"/>
      <c r="J56" s="168"/>
      <c r="K56" s="168"/>
      <c r="L56" s="217">
        <f t="shared" si="0"/>
        <v>0</v>
      </c>
      <c r="M56" s="217" t="str">
        <f>IF(E56=0, " ", 'DMT-Calcs'!O46)</f>
        <v xml:space="preserve"> </v>
      </c>
      <c r="N56" s="206" t="str">
        <f>IF('DMT-Calcs'!AB46&gt;3," ",IF(M56="CLAY","CONTACT GEOTECH ENGINEER - CHECK OCR PROFILE",IF(M56="Silty Clay", " CONTACT GEOTECH ENGINEER - CHECK OCR PROFILE",IF(M56="Clayey Silt", "CONTACT GEOTECH ENGINEER - CHECK OCR PROFILE"," "))))</f>
        <v xml:space="preserve"> </v>
      </c>
      <c r="O56" s="168"/>
      <c r="AB56" s="192"/>
      <c r="AC56" s="192"/>
      <c r="AI56" s="215">
        <f t="shared" si="1"/>
        <v>0</v>
      </c>
      <c r="AJ56" s="215">
        <f t="shared" si="2"/>
        <v>0</v>
      </c>
    </row>
    <row r="57" spans="4:36" ht="20.25" thickTop="1" thickBot="1">
      <c r="D57" s="174" t="s">
        <v>95</v>
      </c>
      <c r="E57" s="176"/>
      <c r="F57" s="176"/>
      <c r="G57" s="176"/>
      <c r="H57" s="168"/>
      <c r="I57" s="168"/>
      <c r="J57" s="168"/>
      <c r="K57" s="168"/>
      <c r="L57" s="217">
        <f t="shared" si="0"/>
        <v>0</v>
      </c>
      <c r="M57" s="217" t="str">
        <f>IF(E57=0, " ", 'DMT-Calcs'!O47)</f>
        <v xml:space="preserve"> </v>
      </c>
      <c r="N57" s="206" t="str">
        <f>IF('DMT-Calcs'!AB47&gt;3," ",IF(M57="CLAY","CONTACT GEOTECH ENGINEER - CHECK OCR PROFILE",IF(M57="Silty Clay", " CONTACT GEOTECH ENGINEER - CHECK OCR PROFILE",IF(M57="Clayey Silt", "CONTACT GEOTECH ENGINEER - CHECK OCR PROFILE"," "))))</f>
        <v xml:space="preserve"> </v>
      </c>
      <c r="O57" s="168"/>
      <c r="AB57" s="192"/>
      <c r="AC57" s="192"/>
      <c r="AI57" s="215">
        <f t="shared" si="1"/>
        <v>0</v>
      </c>
      <c r="AJ57" s="215">
        <f t="shared" si="2"/>
        <v>0</v>
      </c>
    </row>
    <row r="58" spans="4:36" ht="20.25" thickTop="1" thickBot="1">
      <c r="D58" s="174" t="s">
        <v>95</v>
      </c>
      <c r="E58" s="176"/>
      <c r="F58" s="176"/>
      <c r="G58" s="176"/>
      <c r="H58" s="168"/>
      <c r="I58" s="168"/>
      <c r="J58" s="168"/>
      <c r="K58" s="168"/>
      <c r="L58" s="217">
        <f t="shared" si="0"/>
        <v>0</v>
      </c>
      <c r="M58" s="217" t="str">
        <f>IF(E58=0, " ", 'DMT-Calcs'!O48)</f>
        <v xml:space="preserve"> </v>
      </c>
      <c r="N58" s="206" t="str">
        <f>IF('DMT-Calcs'!AB48&gt;3," ",IF(M58="CLAY","CONTACT GEOTECH ENGINEER - CHECK OCR PROFILE",IF(M58="Silty Clay", " CONTACT GEOTECH ENGINEER - CHECK OCR PROFILE",IF(M58="Clayey Silt", "CONTACT GEOTECH ENGINEER - CHECK OCR PROFILE"," "))))</f>
        <v xml:space="preserve"> </v>
      </c>
      <c r="O58" s="168"/>
      <c r="AB58" s="192"/>
      <c r="AC58" s="192"/>
      <c r="AI58" s="215">
        <f t="shared" si="1"/>
        <v>0</v>
      </c>
      <c r="AJ58" s="215">
        <f t="shared" si="2"/>
        <v>0</v>
      </c>
    </row>
    <row r="59" spans="4:36" ht="20.25" thickTop="1" thickBot="1">
      <c r="D59" s="174" t="s">
        <v>95</v>
      </c>
      <c r="E59" s="176"/>
      <c r="F59" s="176"/>
      <c r="G59" s="176"/>
      <c r="H59" s="168"/>
      <c r="I59" s="168"/>
      <c r="J59" s="168"/>
      <c r="K59" s="168"/>
      <c r="L59" s="217">
        <f t="shared" si="0"/>
        <v>0</v>
      </c>
      <c r="M59" s="217" t="str">
        <f>IF(E59=0, " ", 'DMT-Calcs'!O49)</f>
        <v xml:space="preserve"> </v>
      </c>
      <c r="N59" s="206" t="str">
        <f>IF('DMT-Calcs'!AB49&gt;3," ",IF(M59="CLAY","CONTACT GEOTECH ENGINEER - CHECK OCR PROFILE",IF(M59="Silty Clay", " CONTACT GEOTECH ENGINEER - CHECK OCR PROFILE",IF(M59="Clayey Silt", "CONTACT GEOTECH ENGINEER - CHECK OCR PROFILE"," "))))</f>
        <v xml:space="preserve"> </v>
      </c>
      <c r="O59" s="168"/>
      <c r="AB59" s="192"/>
      <c r="AC59" s="192"/>
      <c r="AI59" s="215">
        <f t="shared" si="1"/>
        <v>0</v>
      </c>
      <c r="AJ59" s="215">
        <f t="shared" si="2"/>
        <v>0</v>
      </c>
    </row>
    <row r="60" spans="4:36" ht="20.25" thickTop="1" thickBot="1">
      <c r="D60" s="174" t="s">
        <v>95</v>
      </c>
      <c r="E60" s="176"/>
      <c r="F60" s="176"/>
      <c r="G60" s="176"/>
      <c r="H60" s="168"/>
      <c r="I60" s="168"/>
      <c r="J60" s="168"/>
      <c r="K60" s="168"/>
      <c r="L60" s="217">
        <f t="shared" si="0"/>
        <v>0</v>
      </c>
      <c r="M60" s="217" t="str">
        <f>IF(E60=0, " ", 'DMT-Calcs'!O50)</f>
        <v xml:space="preserve"> </v>
      </c>
      <c r="N60" s="206" t="str">
        <f>IF('DMT-Calcs'!AB50&gt;3," ",IF(M60="CLAY","CONTACT GEOTECH ENGINEER - CHECK OCR PROFILE",IF(M60="Silty Clay", " CONTACT GEOTECH ENGINEER - CHECK OCR PROFILE",IF(M60="Clayey Silt", "CONTACT GEOTECH ENGINEER - CHECK OCR PROFILE"," "))))</f>
        <v xml:space="preserve"> </v>
      </c>
      <c r="O60" s="168"/>
      <c r="AB60" s="192"/>
      <c r="AC60" s="192"/>
      <c r="AI60" s="215">
        <f t="shared" si="1"/>
        <v>0</v>
      </c>
      <c r="AJ60" s="215">
        <f t="shared" si="2"/>
        <v>0</v>
      </c>
    </row>
    <row r="61" spans="4:36" ht="20.25" thickTop="1" thickBot="1">
      <c r="D61" s="174" t="s">
        <v>95</v>
      </c>
      <c r="E61" s="176"/>
      <c r="F61" s="176"/>
      <c r="G61" s="176"/>
      <c r="H61" s="168"/>
      <c r="I61" s="168"/>
      <c r="J61" s="168"/>
      <c r="K61" s="168"/>
      <c r="L61" s="217">
        <f t="shared" si="0"/>
        <v>0</v>
      </c>
      <c r="M61" s="217" t="str">
        <f>IF(E61=0, " ", 'DMT-Calcs'!O51)</f>
        <v xml:space="preserve"> </v>
      </c>
      <c r="N61" s="206" t="str">
        <f>IF('DMT-Calcs'!AB51&gt;3," ",IF(M61="CLAY","CONTACT GEOTECH ENGINEER - CHECK OCR PROFILE",IF(M61="Silty Clay", " CONTACT GEOTECH ENGINEER - CHECK OCR PROFILE",IF(M61="Clayey Silt", "CONTACT GEOTECH ENGINEER - CHECK OCR PROFILE"," "))))</f>
        <v xml:space="preserve"> </v>
      </c>
      <c r="O61" s="168"/>
      <c r="AB61" s="192"/>
      <c r="AC61" s="192"/>
      <c r="AI61" s="215">
        <f t="shared" si="1"/>
        <v>0</v>
      </c>
      <c r="AJ61" s="215">
        <f t="shared" si="2"/>
        <v>0</v>
      </c>
    </row>
    <row r="62" spans="4:36" ht="20.25" thickTop="1" thickBot="1">
      <c r="D62" s="174" t="s">
        <v>95</v>
      </c>
      <c r="E62" s="176"/>
      <c r="F62" s="176"/>
      <c r="G62" s="176"/>
      <c r="H62" s="168"/>
      <c r="I62" s="168"/>
      <c r="J62" s="168"/>
      <c r="K62" s="168"/>
      <c r="L62" s="217">
        <f t="shared" si="0"/>
        <v>0</v>
      </c>
      <c r="M62" s="217" t="str">
        <f>IF(E62=0, " ", 'DMT-Calcs'!O52)</f>
        <v xml:space="preserve"> </v>
      </c>
      <c r="N62" s="206" t="str">
        <f>IF('DMT-Calcs'!AB52&gt;3," ",IF(M62="CLAY","CONTACT GEOTECH ENGINEER - CHECK OCR PROFILE",IF(M62="Silty Clay", " CONTACT GEOTECH ENGINEER - CHECK OCR PROFILE",IF(M62="Clayey Silt", "CONTACT GEOTECH ENGINEER - CHECK OCR PROFILE"," "))))</f>
        <v xml:space="preserve"> </v>
      </c>
      <c r="O62" s="168"/>
      <c r="AB62" s="192"/>
      <c r="AC62" s="192"/>
      <c r="AI62" s="215">
        <f t="shared" si="1"/>
        <v>0</v>
      </c>
      <c r="AJ62" s="215">
        <f t="shared" si="2"/>
        <v>0</v>
      </c>
    </row>
    <row r="63" spans="4:36" ht="20.25" thickTop="1" thickBot="1">
      <c r="D63" s="174" t="s">
        <v>95</v>
      </c>
      <c r="E63" s="176"/>
      <c r="F63" s="176"/>
      <c r="G63" s="176"/>
      <c r="H63" s="168"/>
      <c r="I63" s="168"/>
      <c r="J63" s="168"/>
      <c r="K63" s="168"/>
      <c r="L63" s="217">
        <f t="shared" si="0"/>
        <v>0</v>
      </c>
      <c r="M63" s="217" t="str">
        <f>IF(E63=0, " ", 'DMT-Calcs'!O53)</f>
        <v xml:space="preserve"> </v>
      </c>
      <c r="N63" s="206" t="str">
        <f>IF('DMT-Calcs'!AB53&gt;3," ",IF(M63="CLAY","CONTACT GEOTECH ENGINEER - CHECK OCR PROFILE",IF(M63="Silty Clay", " CONTACT GEOTECH ENGINEER - CHECK OCR PROFILE",IF(M63="Clayey Silt", "CONTACT GEOTECH ENGINEER - CHECK OCR PROFILE"," "))))</f>
        <v xml:space="preserve"> </v>
      </c>
      <c r="O63" s="168"/>
      <c r="AB63" s="192"/>
      <c r="AC63" s="192"/>
      <c r="AI63" s="215">
        <f t="shared" si="1"/>
        <v>0</v>
      </c>
      <c r="AJ63" s="215">
        <f t="shared" si="2"/>
        <v>0</v>
      </c>
    </row>
    <row r="64" spans="4:36" ht="20.25" thickTop="1" thickBot="1">
      <c r="D64" s="174" t="s">
        <v>95</v>
      </c>
      <c r="E64" s="176"/>
      <c r="F64" s="176"/>
      <c r="G64" s="176"/>
      <c r="H64" s="168"/>
      <c r="I64" s="168"/>
      <c r="J64" s="168"/>
      <c r="K64" s="168"/>
      <c r="L64" s="217">
        <f t="shared" si="0"/>
        <v>0</v>
      </c>
      <c r="M64" s="217" t="str">
        <f>IF(E64=0, " ", 'DMT-Calcs'!O54)</f>
        <v xml:space="preserve"> </v>
      </c>
      <c r="N64" s="206" t="str">
        <f>IF('DMT-Calcs'!AB54&gt;3," ",IF(M64="CLAY","CONTACT GEOTECH ENGINEER - CHECK OCR PROFILE",IF(M64="Silty Clay", " CONTACT GEOTECH ENGINEER - CHECK OCR PROFILE",IF(M64="Clayey Silt", "CONTACT GEOTECH ENGINEER - CHECK OCR PROFILE"," "))))</f>
        <v xml:space="preserve"> </v>
      </c>
      <c r="O64" s="168"/>
      <c r="AB64" s="192"/>
      <c r="AC64" s="192"/>
      <c r="AI64" s="215">
        <f t="shared" si="1"/>
        <v>0</v>
      </c>
      <c r="AJ64" s="215">
        <f t="shared" si="2"/>
        <v>0</v>
      </c>
    </row>
    <row r="65" spans="4:36" ht="20.25" thickTop="1" thickBot="1">
      <c r="D65" s="174" t="s">
        <v>95</v>
      </c>
      <c r="E65" s="176"/>
      <c r="F65" s="176"/>
      <c r="G65" s="176"/>
      <c r="H65" s="168"/>
      <c r="I65" s="168"/>
      <c r="J65" s="168"/>
      <c r="K65" s="168"/>
      <c r="L65" s="217">
        <f t="shared" si="0"/>
        <v>0</v>
      </c>
      <c r="M65" s="217" t="str">
        <f>IF(E65=0, " ", 'DMT-Calcs'!O55)</f>
        <v xml:space="preserve"> </v>
      </c>
      <c r="N65" s="206" t="str">
        <f>IF('DMT-Calcs'!AB55&gt;3," ",IF(M65="CLAY","CONTACT GEOTECH ENGINEER - CHECK OCR PROFILE",IF(M65="Silty Clay", " CONTACT GEOTECH ENGINEER - CHECK OCR PROFILE",IF(M65="Clayey Silt", "CONTACT GEOTECH ENGINEER - CHECK OCR PROFILE"," "))))</f>
        <v xml:space="preserve"> </v>
      </c>
      <c r="O65" s="168"/>
      <c r="AB65" s="192"/>
      <c r="AC65" s="192"/>
      <c r="AI65" s="215">
        <f t="shared" si="1"/>
        <v>0</v>
      </c>
      <c r="AJ65" s="215">
        <f t="shared" si="2"/>
        <v>0</v>
      </c>
    </row>
    <row r="66" spans="4:36" ht="20.25" thickTop="1" thickBot="1">
      <c r="D66" s="174" t="s">
        <v>95</v>
      </c>
      <c r="E66" s="176"/>
      <c r="F66" s="176"/>
      <c r="G66" s="176"/>
      <c r="H66" s="168"/>
      <c r="I66" s="168"/>
      <c r="J66" s="168"/>
      <c r="K66" s="168"/>
      <c r="L66" s="217">
        <f t="shared" si="0"/>
        <v>0</v>
      </c>
      <c r="M66" s="217" t="str">
        <f>IF(E66=0, " ", 'DMT-Calcs'!O56)</f>
        <v xml:space="preserve"> </v>
      </c>
      <c r="N66" s="206" t="str">
        <f>IF('DMT-Calcs'!AB56&gt;3," ",IF(M66="CLAY","CONTACT GEOTECH ENGINEER - CHECK OCR PROFILE",IF(M66="Silty Clay", " CONTACT GEOTECH ENGINEER - CHECK OCR PROFILE",IF(M66="Clayey Silt", "CONTACT GEOTECH ENGINEER - CHECK OCR PROFILE"," "))))</f>
        <v xml:space="preserve"> </v>
      </c>
      <c r="O66" s="168"/>
      <c r="AB66" s="192"/>
      <c r="AC66" s="192"/>
      <c r="AI66" s="215">
        <f t="shared" si="1"/>
        <v>0</v>
      </c>
      <c r="AJ66" s="215">
        <f t="shared" si="2"/>
        <v>0</v>
      </c>
    </row>
    <row r="67" spans="4:36" ht="20.25" thickTop="1" thickBot="1">
      <c r="D67" s="174" t="s">
        <v>95</v>
      </c>
      <c r="E67" s="176"/>
      <c r="F67" s="176"/>
      <c r="G67" s="176"/>
      <c r="H67" s="168"/>
      <c r="I67" s="168"/>
      <c r="J67" s="168"/>
      <c r="K67" s="168"/>
      <c r="L67" s="217">
        <f t="shared" si="0"/>
        <v>0</v>
      </c>
      <c r="M67" s="217" t="str">
        <f>IF(E67=0, " ", 'DMT-Calcs'!O57)</f>
        <v xml:space="preserve"> </v>
      </c>
      <c r="N67" s="206" t="str">
        <f>IF('DMT-Calcs'!AB57&gt;3," ",IF(M67="CLAY","CONTACT GEOTECH ENGINEER - CHECK OCR PROFILE",IF(M67="Silty Clay", " CONTACT GEOTECH ENGINEER - CHECK OCR PROFILE",IF(M67="Clayey Silt", "CONTACT GEOTECH ENGINEER - CHECK OCR PROFILE"," "))))</f>
        <v xml:space="preserve"> </v>
      </c>
      <c r="O67" s="168"/>
      <c r="AB67" s="192"/>
      <c r="AC67" s="192"/>
      <c r="AI67" s="215">
        <f t="shared" si="1"/>
        <v>0</v>
      </c>
      <c r="AJ67" s="215">
        <f t="shared" si="2"/>
        <v>0</v>
      </c>
    </row>
    <row r="68" spans="4:36" ht="20.25" thickTop="1" thickBot="1">
      <c r="D68" s="174" t="s">
        <v>95</v>
      </c>
      <c r="E68" s="176"/>
      <c r="F68" s="176"/>
      <c r="G68" s="176"/>
      <c r="H68" s="168"/>
      <c r="I68" s="168"/>
      <c r="J68" s="168"/>
      <c r="K68" s="168"/>
      <c r="L68" s="217">
        <f t="shared" si="0"/>
        <v>0</v>
      </c>
      <c r="M68" s="217" t="str">
        <f>IF(E68=0, " ", 'DMT-Calcs'!O58)</f>
        <v xml:space="preserve"> </v>
      </c>
      <c r="N68" s="206" t="str">
        <f>IF('DMT-Calcs'!AB58&gt;3," ",IF(M68="CLAY","CONTACT GEOTECH ENGINEER - CHECK OCR PROFILE",IF(M68="Silty Clay", " CONTACT GEOTECH ENGINEER - CHECK OCR PROFILE",IF(M68="Clayey Silt", "CONTACT GEOTECH ENGINEER - CHECK OCR PROFILE"," "))))</f>
        <v xml:space="preserve"> </v>
      </c>
      <c r="O68" s="168"/>
      <c r="AB68" s="192"/>
      <c r="AC68" s="192"/>
      <c r="AI68" s="215">
        <f t="shared" si="1"/>
        <v>0</v>
      </c>
      <c r="AJ68" s="215">
        <f t="shared" si="2"/>
        <v>0</v>
      </c>
    </row>
    <row r="69" spans="4:36" ht="20.25" thickTop="1" thickBot="1">
      <c r="D69" s="174" t="s">
        <v>95</v>
      </c>
      <c r="E69" s="176"/>
      <c r="F69" s="176"/>
      <c r="G69" s="176"/>
      <c r="H69" s="168"/>
      <c r="I69" s="168"/>
      <c r="J69" s="168"/>
      <c r="K69" s="168"/>
      <c r="L69" s="217">
        <f t="shared" si="0"/>
        <v>0</v>
      </c>
      <c r="M69" s="217" t="str">
        <f>IF(E69=0, " ", 'DMT-Calcs'!O59)</f>
        <v xml:space="preserve"> </v>
      </c>
      <c r="N69" s="206" t="str">
        <f>IF('DMT-Calcs'!AB59&gt;3," ",IF(M69="CLAY","CONTACT GEOTECH ENGINEER - CHECK OCR PROFILE",IF(M69="Silty Clay", " CONTACT GEOTECH ENGINEER - CHECK OCR PROFILE",IF(M69="Clayey Silt", "CONTACT GEOTECH ENGINEER - CHECK OCR PROFILE"," "))))</f>
        <v xml:space="preserve"> </v>
      </c>
      <c r="O69" s="168"/>
      <c r="AB69" s="192"/>
      <c r="AC69" s="192"/>
      <c r="AI69" s="215">
        <f t="shared" si="1"/>
        <v>0</v>
      </c>
      <c r="AJ69" s="215">
        <f t="shared" si="2"/>
        <v>0</v>
      </c>
    </row>
    <row r="70" spans="4:36" ht="20.25" thickTop="1" thickBot="1">
      <c r="D70" s="174" t="s">
        <v>95</v>
      </c>
      <c r="E70" s="176"/>
      <c r="F70" s="176"/>
      <c r="G70" s="176"/>
      <c r="H70" s="168"/>
      <c r="I70" s="168"/>
      <c r="J70" s="168"/>
      <c r="K70" s="168"/>
      <c r="L70" s="217">
        <f t="shared" si="0"/>
        <v>0</v>
      </c>
      <c r="M70" s="217" t="str">
        <f>IF(E70=0, " ", 'DMT-Calcs'!O60)</f>
        <v xml:space="preserve"> </v>
      </c>
      <c r="N70" s="206" t="str">
        <f>IF('DMT-Calcs'!AB60&gt;3," ",IF(M70="CLAY","CONTACT GEOTECH ENGINEER - CHECK OCR PROFILE",IF(M70="Silty Clay", " CONTACT GEOTECH ENGINEER - CHECK OCR PROFILE",IF(M70="Clayey Silt", "CONTACT GEOTECH ENGINEER - CHECK OCR PROFILE"," "))))</f>
        <v xml:space="preserve"> </v>
      </c>
      <c r="O70" s="168"/>
      <c r="AB70" s="192"/>
      <c r="AC70" s="192"/>
      <c r="AI70" s="215">
        <f t="shared" si="1"/>
        <v>0</v>
      </c>
      <c r="AJ70" s="215">
        <f t="shared" si="2"/>
        <v>0</v>
      </c>
    </row>
    <row r="71" spans="4:36" ht="20.25" thickTop="1" thickBot="1">
      <c r="D71" s="174" t="s">
        <v>95</v>
      </c>
      <c r="E71" s="176"/>
      <c r="F71" s="176"/>
      <c r="G71" s="176"/>
      <c r="H71" s="168"/>
      <c r="I71" s="168"/>
      <c r="J71" s="168"/>
      <c r="K71" s="168"/>
      <c r="L71" s="217">
        <f t="shared" si="0"/>
        <v>0</v>
      </c>
      <c r="M71" s="217" t="str">
        <f>IF(E71=0, " ", 'DMT-Calcs'!O61)</f>
        <v xml:space="preserve"> </v>
      </c>
      <c r="N71" s="206" t="str">
        <f>IF('DMT-Calcs'!AB61&gt;3," ",IF(M71="CLAY","CONTACT GEOTECH ENGINEER - CHECK OCR PROFILE",IF(M71="Silty Clay", " CONTACT GEOTECH ENGINEER - CHECK OCR PROFILE",IF(M71="Clayey Silt", "CONTACT GEOTECH ENGINEER - CHECK OCR PROFILE"," "))))</f>
        <v xml:space="preserve"> </v>
      </c>
      <c r="O71" s="168"/>
      <c r="AB71" s="192"/>
      <c r="AC71" s="192"/>
      <c r="AI71" s="215">
        <f t="shared" si="1"/>
        <v>0</v>
      </c>
      <c r="AJ71" s="215">
        <f t="shared" si="2"/>
        <v>0</v>
      </c>
    </row>
    <row r="72" spans="4:36" ht="20.25" thickTop="1" thickBot="1">
      <c r="D72" s="174" t="s">
        <v>95</v>
      </c>
      <c r="E72" s="176"/>
      <c r="F72" s="176"/>
      <c r="G72" s="176"/>
      <c r="H72" s="168"/>
      <c r="I72" s="168"/>
      <c r="J72" s="168"/>
      <c r="K72" s="168"/>
      <c r="L72" s="217">
        <f t="shared" si="0"/>
        <v>0</v>
      </c>
      <c r="M72" s="217" t="str">
        <f>IF(E72=0, " ", 'DMT-Calcs'!O62)</f>
        <v xml:space="preserve"> </v>
      </c>
      <c r="N72" s="206" t="str">
        <f>IF('DMT-Calcs'!AB62&gt;3," ",IF(M72="CLAY","CONTACT GEOTECH ENGINEER - CHECK OCR PROFILE",IF(M72="Silty Clay", " CONTACT GEOTECH ENGINEER - CHECK OCR PROFILE",IF(M72="Clayey Silt", "CONTACT GEOTECH ENGINEER - CHECK OCR PROFILE"," "))))</f>
        <v xml:space="preserve"> </v>
      </c>
      <c r="O72" s="168"/>
      <c r="AB72" s="192"/>
      <c r="AC72" s="192"/>
      <c r="AI72" s="215">
        <f t="shared" si="1"/>
        <v>0</v>
      </c>
      <c r="AJ72" s="215">
        <f t="shared" si="2"/>
        <v>0</v>
      </c>
    </row>
    <row r="73" spans="4:36" ht="20.25" thickTop="1" thickBot="1">
      <c r="D73" s="174" t="s">
        <v>95</v>
      </c>
      <c r="E73" s="176"/>
      <c r="F73" s="176"/>
      <c r="G73" s="176"/>
      <c r="H73" s="168"/>
      <c r="I73" s="168"/>
      <c r="J73" s="168"/>
      <c r="K73" s="168"/>
      <c r="L73" s="217">
        <f t="shared" si="0"/>
        <v>0</v>
      </c>
      <c r="M73" s="217" t="str">
        <f>IF(E73=0, " ", 'DMT-Calcs'!O63)</f>
        <v xml:space="preserve"> </v>
      </c>
      <c r="N73" s="206" t="str">
        <f>IF('DMT-Calcs'!AB63&gt;3," ",IF(M73="CLAY","CONTACT GEOTECH ENGINEER - CHECK OCR PROFILE",IF(M73="Silty Clay", " CONTACT GEOTECH ENGINEER - CHECK OCR PROFILE",IF(M73="Clayey Silt", "CONTACT GEOTECH ENGINEER - CHECK OCR PROFILE"," "))))</f>
        <v xml:space="preserve"> </v>
      </c>
      <c r="O73" s="168"/>
      <c r="AB73" s="192"/>
      <c r="AC73" s="192"/>
      <c r="AI73" s="215">
        <f t="shared" si="1"/>
        <v>0</v>
      </c>
      <c r="AJ73" s="215">
        <f t="shared" si="2"/>
        <v>0</v>
      </c>
    </row>
    <row r="74" spans="4:36" ht="20.25" thickTop="1" thickBot="1">
      <c r="D74" s="174" t="s">
        <v>95</v>
      </c>
      <c r="E74" s="176"/>
      <c r="F74" s="176"/>
      <c r="G74" s="176"/>
      <c r="H74" s="168"/>
      <c r="I74" s="168"/>
      <c r="J74" s="168"/>
      <c r="K74" s="168"/>
      <c r="L74" s="217">
        <f t="shared" si="0"/>
        <v>0</v>
      </c>
      <c r="M74" s="217" t="str">
        <f>IF(E74=0, " ", 'DMT-Calcs'!O64)</f>
        <v xml:space="preserve"> </v>
      </c>
      <c r="N74" s="206" t="str">
        <f>IF('DMT-Calcs'!AB64&gt;3," ",IF(M74="CLAY","CONTACT GEOTECH ENGINEER - CHECK OCR PROFILE",IF(M74="Silty Clay", " CONTACT GEOTECH ENGINEER - CHECK OCR PROFILE",IF(M74="Clayey Silt", "CONTACT GEOTECH ENGINEER - CHECK OCR PROFILE"," "))))</f>
        <v xml:space="preserve"> </v>
      </c>
      <c r="O74" s="168"/>
      <c r="AB74" s="192"/>
      <c r="AC74" s="192"/>
      <c r="AI74" s="215">
        <f t="shared" si="1"/>
        <v>0</v>
      </c>
      <c r="AJ74" s="215">
        <f t="shared" si="2"/>
        <v>0</v>
      </c>
    </row>
    <row r="75" spans="4:36" ht="20.25" thickTop="1" thickBot="1">
      <c r="D75" s="174" t="s">
        <v>95</v>
      </c>
      <c r="E75" s="176"/>
      <c r="F75" s="176"/>
      <c r="G75" s="176"/>
      <c r="H75" s="168"/>
      <c r="I75" s="168"/>
      <c r="J75" s="168"/>
      <c r="K75" s="168"/>
      <c r="L75" s="217">
        <f t="shared" si="0"/>
        <v>0</v>
      </c>
      <c r="M75" s="217" t="str">
        <f>IF(E75=0, " ", 'DMT-Calcs'!O65)</f>
        <v xml:space="preserve"> </v>
      </c>
      <c r="N75" s="206" t="str">
        <f>IF('DMT-Calcs'!AB65&gt;3," ",IF(M75="CLAY","CONTACT GEOTECH ENGINEER - CHECK OCR PROFILE",IF(M75="Silty Clay", " CONTACT GEOTECH ENGINEER - CHECK OCR PROFILE",IF(M75="Clayey Silt", "CONTACT GEOTECH ENGINEER - CHECK OCR PROFILE"," "))))</f>
        <v xml:space="preserve"> </v>
      </c>
      <c r="O75" s="168"/>
      <c r="AB75" s="192"/>
      <c r="AC75" s="192"/>
      <c r="AI75" s="215">
        <f t="shared" si="1"/>
        <v>0</v>
      </c>
      <c r="AJ75" s="215">
        <f t="shared" si="2"/>
        <v>0</v>
      </c>
    </row>
    <row r="76" spans="4:36" ht="20.25" thickTop="1" thickBot="1">
      <c r="D76" s="174" t="s">
        <v>95</v>
      </c>
      <c r="E76" s="176"/>
      <c r="F76" s="176"/>
      <c r="G76" s="176"/>
      <c r="H76" s="168"/>
      <c r="I76" s="168"/>
      <c r="J76" s="168"/>
      <c r="K76" s="168"/>
      <c r="L76" s="217">
        <f t="shared" si="0"/>
        <v>0</v>
      </c>
      <c r="M76" s="217" t="str">
        <f>IF(E76=0, " ", 'DMT-Calcs'!O66)</f>
        <v xml:space="preserve"> </v>
      </c>
      <c r="N76" s="206" t="str">
        <f>IF('DMT-Calcs'!AB66&gt;3," ",IF(M76="CLAY","CONTACT GEOTECH ENGINEER - CHECK OCR PROFILE",IF(M76="Silty Clay", " CONTACT GEOTECH ENGINEER - CHECK OCR PROFILE",IF(M76="Clayey Silt", "CONTACT GEOTECH ENGINEER - CHECK OCR PROFILE"," "))))</f>
        <v xml:space="preserve"> </v>
      </c>
      <c r="O76" s="168"/>
      <c r="AB76" s="192"/>
      <c r="AC76" s="192"/>
      <c r="AI76" s="215">
        <f t="shared" si="1"/>
        <v>0</v>
      </c>
      <c r="AJ76" s="215">
        <f t="shared" si="2"/>
        <v>0</v>
      </c>
    </row>
    <row r="77" spans="4:36" ht="20.25" thickTop="1" thickBot="1">
      <c r="D77" s="174" t="s">
        <v>95</v>
      </c>
      <c r="E77" s="176"/>
      <c r="F77" s="176"/>
      <c r="G77" s="176"/>
      <c r="H77" s="168"/>
      <c r="I77" s="168"/>
      <c r="J77" s="168"/>
      <c r="K77" s="168"/>
      <c r="L77" s="217">
        <f t="shared" si="0"/>
        <v>0</v>
      </c>
      <c r="M77" s="217" t="str">
        <f>IF(E77=0, " ", 'DMT-Calcs'!O67)</f>
        <v xml:space="preserve"> </v>
      </c>
      <c r="N77" s="206" t="str">
        <f>IF('DMT-Calcs'!AB67&gt;3," ",IF(M77="CLAY","CONTACT GEOTECH ENGINEER - CHECK OCR PROFILE",IF(M77="Silty Clay", " CONTACT GEOTECH ENGINEER - CHECK OCR PROFILE",IF(M77="Clayey Silt", "CONTACT GEOTECH ENGINEER - CHECK OCR PROFILE"," "))))</f>
        <v xml:space="preserve"> </v>
      </c>
      <c r="O77" s="168"/>
      <c r="AB77" s="192"/>
      <c r="AC77" s="192"/>
      <c r="AI77" s="215">
        <f t="shared" si="1"/>
        <v>0</v>
      </c>
      <c r="AJ77" s="215">
        <f t="shared" si="2"/>
        <v>0</v>
      </c>
    </row>
    <row r="78" spans="4:36" ht="20.25" thickTop="1" thickBot="1">
      <c r="D78" s="174" t="s">
        <v>95</v>
      </c>
      <c r="E78" s="176"/>
      <c r="F78" s="176"/>
      <c r="G78" s="176"/>
      <c r="H78" s="168"/>
      <c r="I78" s="168"/>
      <c r="J78" s="168"/>
      <c r="K78" s="168"/>
      <c r="L78" s="217">
        <f t="shared" si="0"/>
        <v>0</v>
      </c>
      <c r="M78" s="217" t="str">
        <f>IF(E78=0, " ", 'DMT-Calcs'!O68)</f>
        <v xml:space="preserve"> </v>
      </c>
      <c r="N78" s="206" t="str">
        <f>IF('DMT-Calcs'!AB68&gt;3," ",IF(M78="CLAY","CONTACT GEOTECH ENGINEER - CHECK OCR PROFILE",IF(M78="Silty Clay", " CONTACT GEOTECH ENGINEER - CHECK OCR PROFILE",IF(M78="Clayey Silt", "CONTACT GEOTECH ENGINEER - CHECK OCR PROFILE"," "))))</f>
        <v xml:space="preserve"> </v>
      </c>
      <c r="O78" s="168"/>
      <c r="AB78" s="192"/>
      <c r="AC78" s="192"/>
      <c r="AI78" s="215">
        <f t="shared" si="1"/>
        <v>0</v>
      </c>
      <c r="AJ78" s="215">
        <f t="shared" si="2"/>
        <v>0</v>
      </c>
    </row>
    <row r="79" spans="4:36" ht="20.25" thickTop="1" thickBot="1">
      <c r="D79" s="174" t="s">
        <v>95</v>
      </c>
      <c r="E79" s="176"/>
      <c r="F79" s="176"/>
      <c r="G79" s="176"/>
      <c r="H79" s="168"/>
      <c r="I79" s="168"/>
      <c r="J79" s="168"/>
      <c r="K79" s="168"/>
      <c r="L79" s="217">
        <f t="shared" si="0"/>
        <v>0</v>
      </c>
      <c r="M79" s="217" t="str">
        <f>IF(E79=0, " ", 'DMT-Calcs'!O69)</f>
        <v xml:space="preserve"> </v>
      </c>
      <c r="N79" s="206" t="str">
        <f>IF('DMT-Calcs'!AB69&gt;3," ",IF(M79="CLAY","CONTACT GEOTECH ENGINEER - CHECK OCR PROFILE",IF(M79="Silty Clay", " CONTACT GEOTECH ENGINEER - CHECK OCR PROFILE",IF(M79="Clayey Silt", "CONTACT GEOTECH ENGINEER - CHECK OCR PROFILE"," "))))</f>
        <v xml:space="preserve"> </v>
      </c>
      <c r="O79" s="168"/>
      <c r="AB79" s="192"/>
      <c r="AC79" s="192"/>
      <c r="AI79" s="215">
        <f t="shared" si="1"/>
        <v>0</v>
      </c>
      <c r="AJ79" s="215">
        <f t="shared" si="2"/>
        <v>0</v>
      </c>
    </row>
    <row r="80" spans="4:36" ht="20.25" thickTop="1" thickBot="1">
      <c r="D80" s="174" t="s">
        <v>95</v>
      </c>
      <c r="E80" s="176"/>
      <c r="F80" s="176"/>
      <c r="G80" s="176"/>
      <c r="H80" s="168"/>
      <c r="I80" s="168"/>
      <c r="J80" s="168"/>
      <c r="K80" s="168"/>
      <c r="L80" s="217">
        <f t="shared" si="0"/>
        <v>0</v>
      </c>
      <c r="M80" s="217" t="str">
        <f>IF(E80=0, " ", 'DMT-Calcs'!O70)</f>
        <v xml:space="preserve"> </v>
      </c>
      <c r="N80" s="206" t="str">
        <f>IF('DMT-Calcs'!AB70&gt;3," ",IF(M80="CLAY","CONTACT GEOTECH ENGINEER - CHECK OCR PROFILE",IF(M80="Silty Clay", " CONTACT GEOTECH ENGINEER - CHECK OCR PROFILE",IF(M80="Clayey Silt", "CONTACT GEOTECH ENGINEER - CHECK OCR PROFILE"," "))))</f>
        <v xml:space="preserve"> </v>
      </c>
      <c r="O80" s="168"/>
      <c r="AB80" s="192"/>
      <c r="AC80" s="192"/>
      <c r="AI80" s="215">
        <f t="shared" si="1"/>
        <v>0</v>
      </c>
      <c r="AJ80" s="215">
        <f t="shared" si="2"/>
        <v>0</v>
      </c>
    </row>
    <row r="81" spans="4:36" ht="20.25" thickTop="1" thickBot="1">
      <c r="D81" s="174" t="s">
        <v>95</v>
      </c>
      <c r="E81" s="176"/>
      <c r="F81" s="176"/>
      <c r="G81" s="176"/>
      <c r="H81" s="168"/>
      <c r="I81" s="168"/>
      <c r="J81" s="168"/>
      <c r="K81" s="168"/>
      <c r="L81" s="217">
        <f t="shared" si="0"/>
        <v>0</v>
      </c>
      <c r="M81" s="217" t="str">
        <f>IF(E81=0, " ", 'DMT-Calcs'!O71)</f>
        <v xml:space="preserve"> </v>
      </c>
      <c r="N81" s="206" t="str">
        <f>IF('DMT-Calcs'!AB71&gt;3," ",IF(M81="CLAY","CONTACT GEOTECH ENGINEER - CHECK OCR PROFILE",IF(M81="Silty Clay", " CONTACT GEOTECH ENGINEER - CHECK OCR PROFILE",IF(M81="Clayey Silt", "CONTACT GEOTECH ENGINEER - CHECK OCR PROFILE"," "))))</f>
        <v xml:space="preserve"> </v>
      </c>
      <c r="O81" s="168"/>
      <c r="AB81" s="192"/>
      <c r="AC81" s="192"/>
      <c r="AI81" s="215">
        <f t="shared" si="1"/>
        <v>0</v>
      </c>
      <c r="AJ81" s="215">
        <f t="shared" si="2"/>
        <v>0</v>
      </c>
    </row>
    <row r="82" spans="4:36" ht="20.25" thickTop="1" thickBot="1">
      <c r="D82" s="174" t="s">
        <v>95</v>
      </c>
      <c r="E82" s="176"/>
      <c r="F82" s="176"/>
      <c r="G82" s="176"/>
      <c r="H82" s="168"/>
      <c r="I82" s="168"/>
      <c r="J82" s="168"/>
      <c r="K82" s="168"/>
      <c r="L82" s="217">
        <f t="shared" si="0"/>
        <v>0</v>
      </c>
      <c r="M82" s="217" t="str">
        <f>IF(E82=0, " ", 'DMT-Calcs'!O72)</f>
        <v xml:space="preserve"> </v>
      </c>
      <c r="N82" s="206" t="str">
        <f>IF('DMT-Calcs'!AB72&gt;3," ",IF(M82="CLAY","CONTACT GEOTECH ENGINEER - CHECK OCR PROFILE",IF(M82="Silty Clay", " CONTACT GEOTECH ENGINEER - CHECK OCR PROFILE",IF(M82="Clayey Silt", "CONTACT GEOTECH ENGINEER - CHECK OCR PROFILE"," "))))</f>
        <v xml:space="preserve"> </v>
      </c>
      <c r="O82" s="168"/>
      <c r="AB82" s="192"/>
      <c r="AC82" s="192"/>
      <c r="AI82" s="215">
        <f t="shared" si="1"/>
        <v>0</v>
      </c>
      <c r="AJ82" s="215">
        <f t="shared" si="2"/>
        <v>0</v>
      </c>
    </row>
    <row r="83" spans="4:36" ht="20.25" thickTop="1" thickBot="1">
      <c r="D83" s="174" t="s">
        <v>95</v>
      </c>
      <c r="E83" s="176"/>
      <c r="F83" s="176"/>
      <c r="G83" s="176"/>
      <c r="H83" s="168"/>
      <c r="I83" s="168"/>
      <c r="J83" s="168"/>
      <c r="K83" s="168"/>
      <c r="L83" s="217">
        <f t="shared" si="0"/>
        <v>0</v>
      </c>
      <c r="M83" s="217" t="str">
        <f>IF(E83=0, " ", 'DMT-Calcs'!O73)</f>
        <v xml:space="preserve"> </v>
      </c>
      <c r="N83" s="206" t="str">
        <f>IF('DMT-Calcs'!AB73&gt;3," ",IF(M83="CLAY","CONTACT GEOTECH ENGINEER - CHECK OCR PROFILE",IF(M83="Silty Clay", " CONTACT GEOTECH ENGINEER - CHECK OCR PROFILE",IF(M83="Clayey Silt", "CONTACT GEOTECH ENGINEER - CHECK OCR PROFILE"," "))))</f>
        <v xml:space="preserve"> </v>
      </c>
      <c r="O83" s="168"/>
      <c r="AB83" s="192"/>
      <c r="AC83" s="192"/>
      <c r="AI83" s="215">
        <f t="shared" si="1"/>
        <v>0</v>
      </c>
      <c r="AJ83" s="215">
        <f t="shared" si="2"/>
        <v>0</v>
      </c>
    </row>
    <row r="84" spans="4:36" ht="20.25" thickTop="1" thickBot="1">
      <c r="D84" s="174" t="s">
        <v>95</v>
      </c>
      <c r="E84" s="176"/>
      <c r="F84" s="176"/>
      <c r="G84" s="176"/>
      <c r="H84" s="168"/>
      <c r="I84" s="168"/>
      <c r="J84" s="168"/>
      <c r="K84" s="168"/>
      <c r="L84" s="217">
        <f t="shared" si="0"/>
        <v>0</v>
      </c>
      <c r="M84" s="217" t="str">
        <f>IF(E84=0, " ", 'DMT-Calcs'!O74)</f>
        <v xml:space="preserve"> </v>
      </c>
      <c r="N84" s="206" t="str">
        <f>IF('DMT-Calcs'!AB74&gt;3," ",IF(M84="CLAY","CONTACT GEOTECH ENGINEER - CHECK OCR PROFILE",IF(M84="Silty Clay", " CONTACT GEOTECH ENGINEER - CHECK OCR PROFILE",IF(M84="Clayey Silt", "CONTACT GEOTECH ENGINEER - CHECK OCR PROFILE"," "))))</f>
        <v xml:space="preserve"> </v>
      </c>
      <c r="O84" s="168"/>
      <c r="AB84" s="192"/>
      <c r="AC84" s="192"/>
      <c r="AI84" s="215">
        <f t="shared" si="1"/>
        <v>0</v>
      </c>
      <c r="AJ84" s="215">
        <f t="shared" si="2"/>
        <v>0</v>
      </c>
    </row>
    <row r="85" spans="4:36" ht="20.25" thickTop="1" thickBot="1">
      <c r="D85" s="174" t="s">
        <v>95</v>
      </c>
      <c r="E85" s="176"/>
      <c r="F85" s="176"/>
      <c r="G85" s="176"/>
      <c r="H85" s="168"/>
      <c r="I85" s="168"/>
      <c r="J85" s="168"/>
      <c r="K85" s="168"/>
      <c r="L85" s="217">
        <f t="shared" si="0"/>
        <v>0</v>
      </c>
      <c r="M85" s="217" t="str">
        <f>IF(E85=0, " ", 'DMT-Calcs'!O75)</f>
        <v xml:space="preserve"> </v>
      </c>
      <c r="N85" s="206" t="str">
        <f>IF('DMT-Calcs'!AB75&gt;3," ",IF(M85="CLAY","CONTACT GEOTECH ENGINEER - CHECK OCR PROFILE",IF(M85="Silty Clay", " CONTACT GEOTECH ENGINEER - CHECK OCR PROFILE",IF(M85="Clayey Silt", "CONTACT GEOTECH ENGINEER - CHECK OCR PROFILE"," "))))</f>
        <v xml:space="preserve"> </v>
      </c>
      <c r="O85" s="168"/>
      <c r="AB85" s="192"/>
      <c r="AC85" s="192"/>
      <c r="AI85" s="215">
        <f t="shared" si="1"/>
        <v>0</v>
      </c>
      <c r="AJ85" s="215">
        <f t="shared" si="2"/>
        <v>0</v>
      </c>
    </row>
    <row r="86" spans="4:36" ht="20.25" thickTop="1" thickBot="1">
      <c r="D86" s="174" t="s">
        <v>95</v>
      </c>
      <c r="E86" s="176"/>
      <c r="F86" s="176"/>
      <c r="G86" s="176"/>
      <c r="H86" s="168"/>
      <c r="I86" s="168"/>
      <c r="J86" s="168"/>
      <c r="K86" s="168"/>
      <c r="L86" s="217">
        <f t="shared" si="0"/>
        <v>0</v>
      </c>
      <c r="M86" s="217" t="str">
        <f>IF(E86=0, " ", 'DMT-Calcs'!O76)</f>
        <v xml:space="preserve"> </v>
      </c>
      <c r="N86" s="206" t="str">
        <f>IF('DMT-Calcs'!AB76&gt;3," ",IF(M86="CLAY","CONTACT GEOTECH ENGINEER - CHECK OCR PROFILE",IF(M86="Silty Clay", " CONTACT GEOTECH ENGINEER - CHECK OCR PROFILE",IF(M86="Clayey Silt", "CONTACT GEOTECH ENGINEER - CHECK OCR PROFILE"," "))))</f>
        <v xml:space="preserve"> </v>
      </c>
      <c r="O86" s="168"/>
      <c r="AB86" s="192"/>
      <c r="AC86" s="192"/>
      <c r="AI86" s="215">
        <f t="shared" si="1"/>
        <v>0</v>
      </c>
      <c r="AJ86" s="215">
        <f t="shared" si="2"/>
        <v>0</v>
      </c>
    </row>
    <row r="87" spans="4:36" ht="20.25" thickTop="1" thickBot="1">
      <c r="D87" s="174" t="s">
        <v>95</v>
      </c>
      <c r="E87" s="176"/>
      <c r="F87" s="176"/>
      <c r="G87" s="176"/>
      <c r="H87" s="168"/>
      <c r="I87" s="168"/>
      <c r="J87" s="168"/>
      <c r="K87" s="168"/>
      <c r="L87" s="217">
        <f t="shared" si="0"/>
        <v>0</v>
      </c>
      <c r="M87" s="217" t="str">
        <f>IF(E87=0, " ", 'DMT-Calcs'!O77)</f>
        <v xml:space="preserve"> </v>
      </c>
      <c r="N87" s="206" t="str">
        <f>IF('DMT-Calcs'!AB77&gt;3," ",IF(M87="CLAY","CONTACT GEOTECH ENGINEER - CHECK OCR PROFILE",IF(M87="Silty Clay", " CONTACT GEOTECH ENGINEER - CHECK OCR PROFILE",IF(M87="Clayey Silt", "CONTACT GEOTECH ENGINEER - CHECK OCR PROFILE"," "))))</f>
        <v xml:space="preserve"> </v>
      </c>
      <c r="O87" s="168"/>
      <c r="AB87" s="192"/>
      <c r="AC87" s="192"/>
      <c r="AI87" s="215">
        <f t="shared" si="1"/>
        <v>0</v>
      </c>
      <c r="AJ87" s="215">
        <f t="shared" si="2"/>
        <v>0</v>
      </c>
    </row>
    <row r="88" spans="4:36" ht="20.25" thickTop="1" thickBot="1">
      <c r="D88" s="174" t="s">
        <v>95</v>
      </c>
      <c r="E88" s="176"/>
      <c r="F88" s="176"/>
      <c r="G88" s="176"/>
      <c r="H88" s="168"/>
      <c r="I88" s="168"/>
      <c r="J88" s="168"/>
      <c r="K88" s="168"/>
      <c r="L88" s="217">
        <f t="shared" si="0"/>
        <v>0</v>
      </c>
      <c r="M88" s="217" t="str">
        <f>IF(E88=0, " ", 'DMT-Calcs'!O78)</f>
        <v xml:space="preserve"> </v>
      </c>
      <c r="N88" s="206" t="str">
        <f>IF('DMT-Calcs'!AB78&gt;3," ",IF(M88="CLAY","CONTACT GEOTECH ENGINEER - CHECK OCR PROFILE",IF(M88="Silty Clay", " CONTACT GEOTECH ENGINEER - CHECK OCR PROFILE",IF(M88="Clayey Silt", "CONTACT GEOTECH ENGINEER - CHECK OCR PROFILE"," "))))</f>
        <v xml:space="preserve"> </v>
      </c>
      <c r="O88" s="168"/>
      <c r="AB88" s="192"/>
      <c r="AC88" s="192"/>
      <c r="AI88" s="215">
        <f t="shared" si="1"/>
        <v>0</v>
      </c>
      <c r="AJ88" s="215">
        <f t="shared" si="2"/>
        <v>0</v>
      </c>
    </row>
    <row r="89" spans="4:36" ht="20.25" thickTop="1" thickBot="1">
      <c r="D89" s="174" t="s">
        <v>95</v>
      </c>
      <c r="E89" s="176"/>
      <c r="F89" s="176"/>
      <c r="G89" s="176"/>
      <c r="H89" s="168"/>
      <c r="I89" s="168"/>
      <c r="J89" s="168"/>
      <c r="K89" s="168"/>
      <c r="L89" s="217">
        <f t="shared" si="0"/>
        <v>0</v>
      </c>
      <c r="M89" s="217" t="str">
        <f>IF(E89=0, " ", 'DMT-Calcs'!O79)</f>
        <v xml:space="preserve"> </v>
      </c>
      <c r="N89" s="206" t="str">
        <f>IF('DMT-Calcs'!AB79&gt;3," ",IF(M89="CLAY","CONTACT GEOTECH ENGINEER - CHECK OCR PROFILE",IF(M89="Silty Clay", " CONTACT GEOTECH ENGINEER - CHECK OCR PROFILE",IF(M89="Clayey Silt", "CONTACT GEOTECH ENGINEER - CHECK OCR PROFILE"," "))))</f>
        <v xml:space="preserve"> </v>
      </c>
      <c r="O89" s="168"/>
      <c r="AB89" s="192"/>
      <c r="AC89" s="192"/>
      <c r="AI89" s="215">
        <f t="shared" si="1"/>
        <v>0</v>
      </c>
      <c r="AJ89" s="215">
        <f t="shared" si="2"/>
        <v>0</v>
      </c>
    </row>
    <row r="90" spans="4:36" ht="20.25" thickTop="1" thickBot="1">
      <c r="D90" s="174" t="s">
        <v>95</v>
      </c>
      <c r="E90" s="176"/>
      <c r="F90" s="176"/>
      <c r="G90" s="176"/>
      <c r="H90" s="168"/>
      <c r="I90" s="168"/>
      <c r="J90" s="168"/>
      <c r="K90" s="168"/>
      <c r="L90" s="217">
        <f t="shared" si="0"/>
        <v>0</v>
      </c>
      <c r="M90" s="217" t="str">
        <f>IF(E90=0, " ", 'DMT-Calcs'!O80)</f>
        <v xml:space="preserve"> </v>
      </c>
      <c r="N90" s="206" t="str">
        <f>IF('DMT-Calcs'!AB80&gt;3," ",IF(M90="CLAY","CONTACT GEOTECH ENGINEER - CHECK OCR PROFILE",IF(M90="Silty Clay", " CONTACT GEOTECH ENGINEER - CHECK OCR PROFILE",IF(M90="Clayey Silt", "CONTACT GEOTECH ENGINEER - CHECK OCR PROFILE"," "))))</f>
        <v xml:space="preserve"> </v>
      </c>
      <c r="O90" s="168"/>
      <c r="AB90" s="192"/>
      <c r="AC90" s="192"/>
      <c r="AI90" s="215">
        <f t="shared" si="1"/>
        <v>0</v>
      </c>
      <c r="AJ90" s="215">
        <f t="shared" si="2"/>
        <v>0</v>
      </c>
    </row>
    <row r="91" spans="4:36" ht="20.25" thickTop="1" thickBot="1">
      <c r="D91" s="174" t="s">
        <v>95</v>
      </c>
      <c r="E91" s="176"/>
      <c r="F91" s="176"/>
      <c r="G91" s="176"/>
      <c r="H91" s="168"/>
      <c r="I91" s="168"/>
      <c r="J91" s="168"/>
      <c r="K91" s="168"/>
      <c r="L91" s="217">
        <f t="shared" ref="L91:L154" si="3">E91</f>
        <v>0</v>
      </c>
      <c r="M91" s="217" t="str">
        <f>IF(E91=0, " ", 'DMT-Calcs'!O81)</f>
        <v xml:space="preserve"> </v>
      </c>
      <c r="N91" s="206" t="str">
        <f>IF('DMT-Calcs'!AB81&gt;3," ",IF(M91="CLAY","CONTACT GEOTECH ENGINEER - CHECK OCR PROFILE",IF(M91="Silty Clay", " CONTACT GEOTECH ENGINEER - CHECK OCR PROFILE",IF(M91="Clayey Silt", "CONTACT GEOTECH ENGINEER - CHECK OCR PROFILE"," "))))</f>
        <v xml:space="preserve"> </v>
      </c>
      <c r="O91" s="168"/>
      <c r="AB91" s="192"/>
      <c r="AC91" s="192"/>
      <c r="AI91" s="215">
        <f t="shared" si="1"/>
        <v>0</v>
      </c>
      <c r="AJ91" s="215">
        <f t="shared" si="2"/>
        <v>0</v>
      </c>
    </row>
    <row r="92" spans="4:36" ht="20.25" thickTop="1" thickBot="1">
      <c r="D92" s="174" t="s">
        <v>95</v>
      </c>
      <c r="E92" s="176"/>
      <c r="F92" s="176"/>
      <c r="G92" s="176"/>
      <c r="H92" s="168"/>
      <c r="I92" s="168"/>
      <c r="J92" s="168"/>
      <c r="K92" s="168"/>
      <c r="L92" s="217">
        <f t="shared" si="3"/>
        <v>0</v>
      </c>
      <c r="M92" s="217" t="str">
        <f>IF(E92=0, " ", 'DMT-Calcs'!O82)</f>
        <v xml:space="preserve"> </v>
      </c>
      <c r="N92" s="206" t="str">
        <f>IF('DMT-Calcs'!AB82&gt;3," ",IF(M92="CLAY","CONTACT GEOTECH ENGINEER - CHECK OCR PROFILE",IF(M92="Silty Clay", " CONTACT GEOTECH ENGINEER - CHECK OCR PROFILE",IF(M92="Clayey Silt", "CONTACT GEOTECH ENGINEER - CHECK OCR PROFILE"," "))))</f>
        <v xml:space="preserve"> </v>
      </c>
      <c r="O92" s="168"/>
      <c r="AB92" s="192"/>
      <c r="AC92" s="192"/>
      <c r="AI92" s="215">
        <f t="shared" ref="AI92:AI155" si="4">IF(M92="clayey silt",1,IF(M92="silt",1,IF(M92="Clay",1,IF(M92="Silty Clay",1,0))))</f>
        <v>0</v>
      </c>
      <c r="AJ92" s="215">
        <f t="shared" ref="AJ92:AJ155" si="5">IF(E92&gt;0,1,0)</f>
        <v>0</v>
      </c>
    </row>
    <row r="93" spans="4:36" ht="20.25" thickTop="1" thickBot="1">
      <c r="D93" s="174" t="s">
        <v>95</v>
      </c>
      <c r="E93" s="176"/>
      <c r="F93" s="176"/>
      <c r="G93" s="176"/>
      <c r="H93" s="168"/>
      <c r="I93" s="168"/>
      <c r="J93" s="168"/>
      <c r="K93" s="168"/>
      <c r="L93" s="217">
        <f t="shared" si="3"/>
        <v>0</v>
      </c>
      <c r="M93" s="217" t="str">
        <f>IF(E93=0, " ", 'DMT-Calcs'!O83)</f>
        <v xml:space="preserve"> </v>
      </c>
      <c r="N93" s="206" t="str">
        <f>IF('DMT-Calcs'!AB83&gt;3," ",IF(M93="CLAY","CONTACT GEOTECH ENGINEER - CHECK OCR PROFILE",IF(M93="Silty Clay", " CONTACT GEOTECH ENGINEER - CHECK OCR PROFILE",IF(M93="Clayey Silt", "CONTACT GEOTECH ENGINEER - CHECK OCR PROFILE"," "))))</f>
        <v xml:space="preserve"> </v>
      </c>
      <c r="O93" s="168"/>
      <c r="AB93" s="192"/>
      <c r="AC93" s="192"/>
      <c r="AI93" s="215">
        <f t="shared" si="4"/>
        <v>0</v>
      </c>
      <c r="AJ93" s="215">
        <f t="shared" si="5"/>
        <v>0</v>
      </c>
    </row>
    <row r="94" spans="4:36" ht="20.25" thickTop="1" thickBot="1">
      <c r="D94" s="174" t="s">
        <v>95</v>
      </c>
      <c r="E94" s="176"/>
      <c r="F94" s="176"/>
      <c r="G94" s="176"/>
      <c r="H94" s="168"/>
      <c r="I94" s="168"/>
      <c r="J94" s="168"/>
      <c r="K94" s="168"/>
      <c r="L94" s="217">
        <f t="shared" si="3"/>
        <v>0</v>
      </c>
      <c r="M94" s="217" t="str">
        <f>IF(E94=0, " ", 'DMT-Calcs'!O84)</f>
        <v xml:space="preserve"> </v>
      </c>
      <c r="N94" s="206" t="str">
        <f>IF('DMT-Calcs'!AB84&gt;3," ",IF(M94="CLAY","CONTACT GEOTECH ENGINEER - CHECK OCR PROFILE",IF(M94="Silty Clay", " CONTACT GEOTECH ENGINEER - CHECK OCR PROFILE",IF(M94="Clayey Silt", "CONTACT GEOTECH ENGINEER - CHECK OCR PROFILE"," "))))</f>
        <v xml:space="preserve"> </v>
      </c>
      <c r="O94" s="168"/>
      <c r="AB94" s="192"/>
      <c r="AC94" s="192"/>
      <c r="AI94" s="215">
        <f t="shared" si="4"/>
        <v>0</v>
      </c>
      <c r="AJ94" s="215">
        <f t="shared" si="5"/>
        <v>0</v>
      </c>
    </row>
    <row r="95" spans="4:36" ht="20.25" thickTop="1" thickBot="1">
      <c r="D95" s="174" t="s">
        <v>95</v>
      </c>
      <c r="E95" s="176"/>
      <c r="F95" s="176"/>
      <c r="G95" s="176"/>
      <c r="H95" s="168"/>
      <c r="I95" s="168"/>
      <c r="J95" s="168"/>
      <c r="K95" s="168"/>
      <c r="L95" s="217">
        <f t="shared" si="3"/>
        <v>0</v>
      </c>
      <c r="M95" s="217" t="str">
        <f>IF(E95=0, " ", 'DMT-Calcs'!O85)</f>
        <v xml:space="preserve"> </v>
      </c>
      <c r="N95" s="206" t="str">
        <f>IF('DMT-Calcs'!AB85&gt;3," ",IF(M95="CLAY","CONTACT GEOTECH ENGINEER - CHECK OCR PROFILE",IF(M95="Silty Clay", " CONTACT GEOTECH ENGINEER - CHECK OCR PROFILE",IF(M95="Clayey Silt", "CONTACT GEOTECH ENGINEER - CHECK OCR PROFILE"," "))))</f>
        <v xml:space="preserve"> </v>
      </c>
      <c r="O95" s="168"/>
      <c r="AB95" s="192"/>
      <c r="AC95" s="192"/>
      <c r="AI95" s="215">
        <f t="shared" si="4"/>
        <v>0</v>
      </c>
      <c r="AJ95" s="215">
        <f t="shared" si="5"/>
        <v>0</v>
      </c>
    </row>
    <row r="96" spans="4:36" ht="20.25" thickTop="1" thickBot="1">
      <c r="D96" s="174" t="s">
        <v>95</v>
      </c>
      <c r="E96" s="176"/>
      <c r="F96" s="176"/>
      <c r="G96" s="176"/>
      <c r="H96" s="168"/>
      <c r="I96" s="168"/>
      <c r="J96" s="168"/>
      <c r="K96" s="168"/>
      <c r="L96" s="217">
        <f t="shared" si="3"/>
        <v>0</v>
      </c>
      <c r="M96" s="217" t="str">
        <f>IF(E96=0, " ", 'DMT-Calcs'!O86)</f>
        <v xml:space="preserve"> </v>
      </c>
      <c r="N96" s="206" t="str">
        <f>IF('DMT-Calcs'!AB86&gt;3," ",IF(M96="CLAY","CONTACT GEOTECH ENGINEER - CHECK OCR PROFILE",IF(M96="Silty Clay", " CONTACT GEOTECH ENGINEER - CHECK OCR PROFILE",IF(M96="Clayey Silt", "CONTACT GEOTECH ENGINEER - CHECK OCR PROFILE"," "))))</f>
        <v xml:space="preserve"> </v>
      </c>
      <c r="O96" s="168"/>
      <c r="AB96" s="192"/>
      <c r="AC96" s="192"/>
      <c r="AI96" s="215">
        <f t="shared" si="4"/>
        <v>0</v>
      </c>
      <c r="AJ96" s="215">
        <f t="shared" si="5"/>
        <v>0</v>
      </c>
    </row>
    <row r="97" spans="4:36" ht="20.25" thickTop="1" thickBot="1">
      <c r="D97" s="174" t="s">
        <v>95</v>
      </c>
      <c r="E97" s="176"/>
      <c r="F97" s="176"/>
      <c r="G97" s="176"/>
      <c r="H97" s="168"/>
      <c r="I97" s="168"/>
      <c r="J97" s="168"/>
      <c r="K97" s="168"/>
      <c r="L97" s="217">
        <f t="shared" si="3"/>
        <v>0</v>
      </c>
      <c r="M97" s="217" t="str">
        <f>IF(E97=0, " ", 'DMT-Calcs'!O87)</f>
        <v xml:space="preserve"> </v>
      </c>
      <c r="N97" s="206" t="str">
        <f>IF('DMT-Calcs'!AB87&gt;3," ",IF(M97="CLAY","CONTACT GEOTECH ENGINEER - CHECK OCR PROFILE",IF(M97="Silty Clay", " CONTACT GEOTECH ENGINEER - CHECK OCR PROFILE",IF(M97="Clayey Silt", "CONTACT GEOTECH ENGINEER - CHECK OCR PROFILE"," "))))</f>
        <v xml:space="preserve"> </v>
      </c>
      <c r="O97" s="168"/>
      <c r="AB97" s="192"/>
      <c r="AC97" s="192"/>
      <c r="AI97" s="215">
        <f t="shared" si="4"/>
        <v>0</v>
      </c>
      <c r="AJ97" s="215">
        <f t="shared" si="5"/>
        <v>0</v>
      </c>
    </row>
    <row r="98" spans="4:36" ht="20.25" thickTop="1" thickBot="1">
      <c r="D98" s="174" t="s">
        <v>95</v>
      </c>
      <c r="E98" s="176"/>
      <c r="F98" s="176"/>
      <c r="G98" s="176"/>
      <c r="H98" s="168"/>
      <c r="I98" s="168"/>
      <c r="J98" s="168"/>
      <c r="K98" s="168"/>
      <c r="L98" s="217">
        <f t="shared" si="3"/>
        <v>0</v>
      </c>
      <c r="M98" s="217" t="str">
        <f>IF(E98=0, " ", 'DMT-Calcs'!O88)</f>
        <v xml:space="preserve"> </v>
      </c>
      <c r="N98" s="206" t="str">
        <f>IF('DMT-Calcs'!AB88&gt;3," ",IF(M98="CLAY","CONTACT GEOTECH ENGINEER - CHECK OCR PROFILE",IF(M98="Silty Clay", " CONTACT GEOTECH ENGINEER - CHECK OCR PROFILE",IF(M98="Clayey Silt", "CONTACT GEOTECH ENGINEER - CHECK OCR PROFILE"," "))))</f>
        <v xml:space="preserve"> </v>
      </c>
      <c r="O98" s="168"/>
      <c r="AB98" s="192"/>
      <c r="AC98" s="192"/>
      <c r="AI98" s="215">
        <f t="shared" si="4"/>
        <v>0</v>
      </c>
      <c r="AJ98" s="215">
        <f t="shared" si="5"/>
        <v>0</v>
      </c>
    </row>
    <row r="99" spans="4:36" ht="20.25" thickTop="1" thickBot="1">
      <c r="D99" s="174" t="s">
        <v>95</v>
      </c>
      <c r="E99" s="176"/>
      <c r="F99" s="176"/>
      <c r="G99" s="176"/>
      <c r="H99" s="168"/>
      <c r="I99" s="168"/>
      <c r="J99" s="168"/>
      <c r="K99" s="168"/>
      <c r="L99" s="217">
        <f t="shared" si="3"/>
        <v>0</v>
      </c>
      <c r="M99" s="217" t="str">
        <f>IF(E99=0, " ", 'DMT-Calcs'!O89)</f>
        <v xml:space="preserve"> </v>
      </c>
      <c r="N99" s="206" t="str">
        <f>IF('DMT-Calcs'!AB89&gt;3," ",IF(M99="CLAY","CONTACT GEOTECH ENGINEER - CHECK OCR PROFILE",IF(M99="Silty Clay", " CONTACT GEOTECH ENGINEER - CHECK OCR PROFILE",IF(M99="Clayey Silt", "CONTACT GEOTECH ENGINEER - CHECK OCR PROFILE"," "))))</f>
        <v xml:space="preserve"> </v>
      </c>
      <c r="O99" s="168"/>
      <c r="AB99" s="192"/>
      <c r="AC99" s="192"/>
      <c r="AI99" s="215">
        <f t="shared" si="4"/>
        <v>0</v>
      </c>
      <c r="AJ99" s="215">
        <f t="shared" si="5"/>
        <v>0</v>
      </c>
    </row>
    <row r="100" spans="4:36" ht="20.25" thickTop="1" thickBot="1">
      <c r="D100" s="174" t="s">
        <v>95</v>
      </c>
      <c r="E100" s="176"/>
      <c r="F100" s="176"/>
      <c r="G100" s="176"/>
      <c r="H100" s="168"/>
      <c r="I100" s="168"/>
      <c r="J100" s="168"/>
      <c r="K100" s="168"/>
      <c r="L100" s="217">
        <f t="shared" si="3"/>
        <v>0</v>
      </c>
      <c r="M100" s="217" t="str">
        <f>IF(E100=0, " ", 'DMT-Calcs'!O90)</f>
        <v xml:space="preserve"> </v>
      </c>
      <c r="N100" s="206" t="str">
        <f>IF('DMT-Calcs'!AB90&gt;3," ",IF(M100="CLAY","CONTACT GEOTECH ENGINEER - CHECK OCR PROFILE",IF(M100="Silty Clay", " CONTACT GEOTECH ENGINEER - CHECK OCR PROFILE",IF(M100="Clayey Silt", "CONTACT GEOTECH ENGINEER - CHECK OCR PROFILE"," "))))</f>
        <v xml:space="preserve"> </v>
      </c>
      <c r="O100" s="168"/>
      <c r="AB100" s="192"/>
      <c r="AC100" s="192"/>
      <c r="AI100" s="215">
        <f t="shared" si="4"/>
        <v>0</v>
      </c>
      <c r="AJ100" s="215">
        <f t="shared" si="5"/>
        <v>0</v>
      </c>
    </row>
    <row r="101" spans="4:36" ht="20.25" thickTop="1" thickBot="1">
      <c r="D101" s="174" t="s">
        <v>95</v>
      </c>
      <c r="E101" s="176"/>
      <c r="F101" s="176"/>
      <c r="G101" s="176"/>
      <c r="H101" s="168"/>
      <c r="I101" s="168"/>
      <c r="J101" s="168"/>
      <c r="K101" s="168"/>
      <c r="L101" s="217">
        <f t="shared" si="3"/>
        <v>0</v>
      </c>
      <c r="M101" s="217" t="str">
        <f>IF(E101=0, " ", 'DMT-Calcs'!O91)</f>
        <v xml:space="preserve"> </v>
      </c>
      <c r="N101" s="206" t="str">
        <f>IF('DMT-Calcs'!AB91&gt;3," ",IF(M101="CLAY","CONTACT GEOTECH ENGINEER - CHECK OCR PROFILE",IF(M101="Silty Clay", " CONTACT GEOTECH ENGINEER - CHECK OCR PROFILE",IF(M101="Clayey Silt", "CONTACT GEOTECH ENGINEER - CHECK OCR PROFILE"," "))))</f>
        <v xml:space="preserve"> </v>
      </c>
      <c r="O101" s="168"/>
      <c r="AB101" s="192"/>
      <c r="AC101" s="192"/>
      <c r="AI101" s="215">
        <f t="shared" si="4"/>
        <v>0</v>
      </c>
      <c r="AJ101" s="215">
        <f t="shared" si="5"/>
        <v>0</v>
      </c>
    </row>
    <row r="102" spans="4:36" ht="20.25" thickTop="1" thickBot="1">
      <c r="D102" s="174" t="s">
        <v>95</v>
      </c>
      <c r="E102" s="176"/>
      <c r="F102" s="176"/>
      <c r="G102" s="176"/>
      <c r="H102" s="168"/>
      <c r="I102" s="168"/>
      <c r="J102" s="168"/>
      <c r="K102" s="168"/>
      <c r="L102" s="217">
        <f t="shared" si="3"/>
        <v>0</v>
      </c>
      <c r="M102" s="217" t="str">
        <f>IF(E102=0, " ", 'DMT-Calcs'!O92)</f>
        <v xml:space="preserve"> </v>
      </c>
      <c r="N102" s="206" t="str">
        <f>IF('DMT-Calcs'!AB92&gt;3," ",IF(M102="CLAY","CONTACT GEOTECH ENGINEER - CHECK OCR PROFILE",IF(M102="Silty Clay", " CONTACT GEOTECH ENGINEER - CHECK OCR PROFILE",IF(M102="Clayey Silt", "CONTACT GEOTECH ENGINEER - CHECK OCR PROFILE"," "))))</f>
        <v xml:space="preserve"> </v>
      </c>
      <c r="O102" s="168"/>
      <c r="AB102" s="192"/>
      <c r="AC102" s="192"/>
      <c r="AI102" s="215">
        <f t="shared" si="4"/>
        <v>0</v>
      </c>
      <c r="AJ102" s="215">
        <f t="shared" si="5"/>
        <v>0</v>
      </c>
    </row>
    <row r="103" spans="4:36" ht="20.25" thickTop="1" thickBot="1">
      <c r="D103" s="174" t="s">
        <v>95</v>
      </c>
      <c r="E103" s="176"/>
      <c r="F103" s="176"/>
      <c r="G103" s="176"/>
      <c r="H103" s="168"/>
      <c r="I103" s="168"/>
      <c r="J103" s="168"/>
      <c r="K103" s="168"/>
      <c r="L103" s="217">
        <f t="shared" si="3"/>
        <v>0</v>
      </c>
      <c r="M103" s="217" t="str">
        <f>IF(E103=0, " ", 'DMT-Calcs'!O93)</f>
        <v xml:space="preserve"> </v>
      </c>
      <c r="N103" s="206" t="str">
        <f>IF('DMT-Calcs'!AB93&gt;3," ",IF(M103="CLAY","CONTACT GEOTECH ENGINEER - CHECK OCR PROFILE",IF(M103="Silty Clay", " CONTACT GEOTECH ENGINEER - CHECK OCR PROFILE",IF(M103="Clayey Silt", "CONTACT GEOTECH ENGINEER - CHECK OCR PROFILE"," "))))</f>
        <v xml:space="preserve"> </v>
      </c>
      <c r="O103" s="168"/>
      <c r="AB103" s="192"/>
      <c r="AC103" s="192"/>
      <c r="AI103" s="215">
        <f t="shared" si="4"/>
        <v>0</v>
      </c>
      <c r="AJ103" s="215">
        <f t="shared" si="5"/>
        <v>0</v>
      </c>
    </row>
    <row r="104" spans="4:36" ht="20.25" thickTop="1" thickBot="1">
      <c r="D104" s="174" t="s">
        <v>95</v>
      </c>
      <c r="E104" s="176"/>
      <c r="F104" s="176"/>
      <c r="G104" s="176"/>
      <c r="H104" s="168"/>
      <c r="I104" s="168"/>
      <c r="J104" s="168"/>
      <c r="K104" s="168"/>
      <c r="L104" s="217">
        <f t="shared" si="3"/>
        <v>0</v>
      </c>
      <c r="M104" s="217" t="str">
        <f>IF(E104=0, " ", 'DMT-Calcs'!O94)</f>
        <v xml:space="preserve"> </v>
      </c>
      <c r="N104" s="206" t="str">
        <f>IF('DMT-Calcs'!AB94&gt;3," ",IF(M104="CLAY","CONTACT GEOTECH ENGINEER - CHECK OCR PROFILE",IF(M104="Silty Clay", " CONTACT GEOTECH ENGINEER - CHECK OCR PROFILE",IF(M104="Clayey Silt", "CONTACT GEOTECH ENGINEER - CHECK OCR PROFILE"," "))))</f>
        <v xml:space="preserve"> </v>
      </c>
      <c r="O104" s="168"/>
      <c r="AC104" s="192"/>
      <c r="AI104" s="215">
        <f t="shared" si="4"/>
        <v>0</v>
      </c>
      <c r="AJ104" s="215">
        <f t="shared" si="5"/>
        <v>0</v>
      </c>
    </row>
    <row r="105" spans="4:36" ht="20.25" thickTop="1" thickBot="1">
      <c r="D105" s="174" t="s">
        <v>95</v>
      </c>
      <c r="E105" s="176"/>
      <c r="F105" s="176"/>
      <c r="G105" s="176"/>
      <c r="H105" s="168"/>
      <c r="I105" s="168"/>
      <c r="J105" s="206"/>
      <c r="K105" s="168"/>
      <c r="L105" s="217">
        <f t="shared" si="3"/>
        <v>0</v>
      </c>
      <c r="M105" s="217" t="str">
        <f>IF(E105=0, " ", 'DMT-Calcs'!O95)</f>
        <v xml:space="preserve"> </v>
      </c>
      <c r="N105" s="206" t="str">
        <f>IF('DMT-Calcs'!AB95&gt;3," ",IF(M105="CLAY","CONTACT GEOTECH ENGINEER - CHECK OCR PROFILE",IF(M105="Silty Clay", " CONTACT GEOTECH ENGINEER - CHECK OCR PROFILE",IF(M105="Clayey Silt", "CONTACT GEOTECH ENGINEER - CHECK OCR PROFILE"," "))))</f>
        <v xml:space="preserve"> </v>
      </c>
      <c r="O105" s="168"/>
      <c r="AC105" s="192"/>
      <c r="AI105" s="215">
        <f t="shared" si="4"/>
        <v>0</v>
      </c>
      <c r="AJ105" s="215">
        <f t="shared" si="5"/>
        <v>0</v>
      </c>
    </row>
    <row r="106" spans="4:36" ht="20.25" thickTop="1" thickBot="1">
      <c r="D106" s="174" t="s">
        <v>95</v>
      </c>
      <c r="E106" s="176"/>
      <c r="F106" s="176"/>
      <c r="G106" s="176"/>
      <c r="H106" s="168"/>
      <c r="I106" s="168"/>
      <c r="J106" s="206"/>
      <c r="K106" s="168"/>
      <c r="L106" s="217">
        <f t="shared" si="3"/>
        <v>0</v>
      </c>
      <c r="M106" s="217" t="str">
        <f>IF(E106=0, " ", 'DMT-Calcs'!O96)</f>
        <v xml:space="preserve"> </v>
      </c>
      <c r="N106" s="206" t="str">
        <f>IF('DMT-Calcs'!AB96&gt;3," ",IF(M106="CLAY","CONTACT GEOTECH ENGINEER - CHECK OCR PROFILE",IF(M106="Silty Clay", " CONTACT GEOTECH ENGINEER - CHECK OCR PROFILE",IF(M106="Clayey Silt", "CONTACT GEOTECH ENGINEER - CHECK OCR PROFILE"," "))))</f>
        <v xml:space="preserve"> </v>
      </c>
      <c r="O106" s="168"/>
      <c r="AC106" s="192"/>
      <c r="AI106" s="215">
        <f t="shared" si="4"/>
        <v>0</v>
      </c>
      <c r="AJ106" s="215">
        <f t="shared" si="5"/>
        <v>0</v>
      </c>
    </row>
    <row r="107" spans="4:36" ht="20.25" thickTop="1" thickBot="1">
      <c r="D107" s="174" t="s">
        <v>95</v>
      </c>
      <c r="E107" s="176"/>
      <c r="F107" s="176"/>
      <c r="G107" s="176"/>
      <c r="H107" s="168"/>
      <c r="I107" s="168"/>
      <c r="J107" s="206"/>
      <c r="K107" s="168"/>
      <c r="L107" s="217">
        <f t="shared" si="3"/>
        <v>0</v>
      </c>
      <c r="M107" s="217" t="str">
        <f>IF(E107=0, " ", 'DMT-Calcs'!O97)</f>
        <v xml:space="preserve"> </v>
      </c>
      <c r="N107" s="206" t="str">
        <f>IF('DMT-Calcs'!AB97&gt;3," ",IF(M107="CLAY","CONTACT GEOTECH ENGINEER - CHECK OCR PROFILE",IF(M107="Silty Clay", " CONTACT GEOTECH ENGINEER - CHECK OCR PROFILE",IF(M107="Clayey Silt", "CONTACT GEOTECH ENGINEER - CHECK OCR PROFILE"," "))))</f>
        <v xml:space="preserve"> </v>
      </c>
      <c r="O107" s="168"/>
      <c r="AC107" s="192"/>
      <c r="AI107" s="215">
        <f t="shared" si="4"/>
        <v>0</v>
      </c>
      <c r="AJ107" s="215">
        <f t="shared" si="5"/>
        <v>0</v>
      </c>
    </row>
    <row r="108" spans="4:36" ht="20.25" thickTop="1" thickBot="1">
      <c r="D108" s="174" t="s">
        <v>95</v>
      </c>
      <c r="E108" s="176"/>
      <c r="F108" s="176"/>
      <c r="G108" s="176"/>
      <c r="H108" s="168"/>
      <c r="I108" s="168"/>
      <c r="J108" s="206"/>
      <c r="K108" s="168"/>
      <c r="L108" s="217">
        <f t="shared" si="3"/>
        <v>0</v>
      </c>
      <c r="M108" s="217" t="str">
        <f>IF(E108=0, " ", 'DMT-Calcs'!O98)</f>
        <v xml:space="preserve"> </v>
      </c>
      <c r="N108" s="206" t="str">
        <f>IF('DMT-Calcs'!AB98&gt;3," ",IF(M108="CLAY","CONTACT GEOTECH ENGINEER - CHECK OCR PROFILE",IF(M108="Silty Clay", " CONTACT GEOTECH ENGINEER - CHECK OCR PROFILE",IF(M108="Clayey Silt", "CONTACT GEOTECH ENGINEER - CHECK OCR PROFILE"," "))))</f>
        <v xml:space="preserve"> </v>
      </c>
      <c r="O108" s="168"/>
      <c r="AC108" s="192"/>
      <c r="AI108" s="215">
        <f t="shared" si="4"/>
        <v>0</v>
      </c>
      <c r="AJ108" s="215">
        <f t="shared" si="5"/>
        <v>0</v>
      </c>
    </row>
    <row r="109" spans="4:36" ht="20.25" thickTop="1" thickBot="1">
      <c r="D109" s="174" t="s">
        <v>95</v>
      </c>
      <c r="E109" s="176"/>
      <c r="F109" s="176"/>
      <c r="G109" s="176"/>
      <c r="H109" s="168"/>
      <c r="I109" s="168"/>
      <c r="J109" s="206"/>
      <c r="K109" s="168"/>
      <c r="L109" s="217">
        <f t="shared" si="3"/>
        <v>0</v>
      </c>
      <c r="M109" s="217" t="str">
        <f>IF(E109=0, " ", 'DMT-Calcs'!O99)</f>
        <v xml:space="preserve"> </v>
      </c>
      <c r="N109" s="206" t="str">
        <f>IF('DMT-Calcs'!AB99&gt;3," ",IF(M109="CLAY","CONTACT GEOTECH ENGINEER - CHECK OCR PROFILE",IF(M109="Silty Clay", " CONTACT GEOTECH ENGINEER - CHECK OCR PROFILE",IF(M109="Clayey Silt", "CONTACT GEOTECH ENGINEER - CHECK OCR PROFILE"," "))))</f>
        <v xml:space="preserve"> </v>
      </c>
      <c r="O109" s="168"/>
      <c r="AC109" s="192"/>
      <c r="AI109" s="215">
        <f t="shared" si="4"/>
        <v>0</v>
      </c>
      <c r="AJ109" s="215">
        <f t="shared" si="5"/>
        <v>0</v>
      </c>
    </row>
    <row r="110" spans="4:36" ht="20.25" thickTop="1" thickBot="1">
      <c r="D110" s="174" t="s">
        <v>95</v>
      </c>
      <c r="E110" s="176"/>
      <c r="F110" s="176"/>
      <c r="G110" s="176"/>
      <c r="H110" s="168"/>
      <c r="I110" s="168"/>
      <c r="J110" s="206"/>
      <c r="K110" s="168"/>
      <c r="L110" s="217">
        <f t="shared" si="3"/>
        <v>0</v>
      </c>
      <c r="M110" s="217" t="str">
        <f>IF(E110=0, " ", 'DMT-Calcs'!O100)</f>
        <v xml:space="preserve"> </v>
      </c>
      <c r="N110" s="206" t="str">
        <f>IF('DMT-Calcs'!AB100&gt;3," ",IF(M110="CLAY","CONTACT GEOTECH ENGINEER - CHECK OCR PROFILE",IF(M110="Silty Clay", " CONTACT GEOTECH ENGINEER - CHECK OCR PROFILE",IF(M110="Clayey Silt", "CONTACT GEOTECH ENGINEER - CHECK OCR PROFILE"," "))))</f>
        <v xml:space="preserve"> </v>
      </c>
      <c r="O110" s="168"/>
      <c r="AC110" s="192"/>
      <c r="AI110" s="215">
        <f t="shared" si="4"/>
        <v>0</v>
      </c>
      <c r="AJ110" s="215">
        <f t="shared" si="5"/>
        <v>0</v>
      </c>
    </row>
    <row r="111" spans="4:36" ht="20.25" thickTop="1" thickBot="1">
      <c r="D111" s="174" t="s">
        <v>95</v>
      </c>
      <c r="E111" s="176"/>
      <c r="F111" s="176"/>
      <c r="G111" s="176"/>
      <c r="H111" s="168"/>
      <c r="I111" s="168"/>
      <c r="J111" s="206"/>
      <c r="K111" s="168"/>
      <c r="L111" s="217">
        <f t="shared" si="3"/>
        <v>0</v>
      </c>
      <c r="M111" s="217" t="str">
        <f>IF(E111=0, " ", 'DMT-Calcs'!O101)</f>
        <v xml:space="preserve"> </v>
      </c>
      <c r="N111" s="206" t="str">
        <f>IF('DMT-Calcs'!AB101&gt;3," ",IF(M111="CLAY","CONTACT GEOTECH ENGINEER - CHECK OCR PROFILE",IF(M111="Silty Clay", " CONTACT GEOTECH ENGINEER - CHECK OCR PROFILE",IF(M111="Clayey Silt", "CONTACT GEOTECH ENGINEER - CHECK OCR PROFILE"," "))))</f>
        <v xml:space="preserve"> </v>
      </c>
      <c r="O111" s="168"/>
      <c r="AC111" s="192"/>
      <c r="AI111" s="215">
        <f t="shared" si="4"/>
        <v>0</v>
      </c>
      <c r="AJ111" s="215">
        <f t="shared" si="5"/>
        <v>0</v>
      </c>
    </row>
    <row r="112" spans="4:36" ht="20.25" thickTop="1" thickBot="1">
      <c r="D112" s="174" t="s">
        <v>95</v>
      </c>
      <c r="E112" s="176"/>
      <c r="F112" s="176"/>
      <c r="G112" s="176"/>
      <c r="H112" s="168"/>
      <c r="I112" s="168"/>
      <c r="J112" s="206"/>
      <c r="K112" s="168"/>
      <c r="L112" s="217">
        <f t="shared" si="3"/>
        <v>0</v>
      </c>
      <c r="M112" s="217" t="str">
        <f>IF(E112=0, " ", 'DMT-Calcs'!O102)</f>
        <v xml:space="preserve"> </v>
      </c>
      <c r="N112" s="206" t="str">
        <f>IF('DMT-Calcs'!AB102&gt;3," ",IF(M112="CLAY","CONTACT GEOTECH ENGINEER - CHECK OCR PROFILE",IF(M112="Silty Clay", " CONTACT GEOTECH ENGINEER - CHECK OCR PROFILE",IF(M112="Clayey Silt", "CONTACT GEOTECH ENGINEER - CHECK OCR PROFILE"," "))))</f>
        <v xml:space="preserve"> </v>
      </c>
      <c r="O112" s="168"/>
      <c r="AC112" s="192"/>
      <c r="AI112" s="215">
        <f t="shared" si="4"/>
        <v>0</v>
      </c>
      <c r="AJ112" s="215">
        <f t="shared" si="5"/>
        <v>0</v>
      </c>
    </row>
    <row r="113" spans="4:36" ht="20.25" thickTop="1" thickBot="1">
      <c r="D113" s="174" t="s">
        <v>95</v>
      </c>
      <c r="E113" s="176"/>
      <c r="F113" s="176"/>
      <c r="G113" s="176"/>
      <c r="H113" s="168"/>
      <c r="I113" s="168"/>
      <c r="J113" s="206"/>
      <c r="K113" s="168"/>
      <c r="L113" s="217">
        <f t="shared" si="3"/>
        <v>0</v>
      </c>
      <c r="M113" s="217" t="str">
        <f>IF(E113=0, " ", 'DMT-Calcs'!O103)</f>
        <v xml:space="preserve"> </v>
      </c>
      <c r="N113" s="206" t="str">
        <f>IF('DMT-Calcs'!AB103&gt;3," ",IF(M113="CLAY","CONTACT GEOTECH ENGINEER - CHECK OCR PROFILE",IF(M113="Silty Clay", " CONTACT GEOTECH ENGINEER - CHECK OCR PROFILE",IF(M113="Clayey Silt", "CONTACT GEOTECH ENGINEER - CHECK OCR PROFILE"," "))))</f>
        <v xml:space="preserve"> </v>
      </c>
      <c r="O113" s="168"/>
      <c r="AC113" s="192"/>
      <c r="AI113" s="215">
        <f t="shared" si="4"/>
        <v>0</v>
      </c>
      <c r="AJ113" s="215">
        <f t="shared" si="5"/>
        <v>0</v>
      </c>
    </row>
    <row r="114" spans="4:36" ht="20.25" thickTop="1" thickBot="1">
      <c r="D114" s="174" t="s">
        <v>95</v>
      </c>
      <c r="E114" s="176"/>
      <c r="F114" s="176"/>
      <c r="G114" s="176"/>
      <c r="H114" s="168"/>
      <c r="I114" s="168"/>
      <c r="J114" s="206"/>
      <c r="K114" s="168"/>
      <c r="L114" s="217">
        <f t="shared" si="3"/>
        <v>0</v>
      </c>
      <c r="M114" s="217" t="str">
        <f>IF(E114=0, " ", 'DMT-Calcs'!O104)</f>
        <v xml:space="preserve"> </v>
      </c>
      <c r="N114" s="206" t="str">
        <f>IF('DMT-Calcs'!AB104&gt;3," ",IF(M114="CLAY","CONTACT GEOTECH ENGINEER - CHECK OCR PROFILE",IF(M114="Silty Clay", " CONTACT GEOTECH ENGINEER - CHECK OCR PROFILE",IF(M114="Clayey Silt", "CONTACT GEOTECH ENGINEER - CHECK OCR PROFILE"," "))))</f>
        <v xml:space="preserve"> </v>
      </c>
      <c r="O114" s="168"/>
      <c r="AC114" s="192"/>
      <c r="AI114" s="215">
        <f t="shared" si="4"/>
        <v>0</v>
      </c>
      <c r="AJ114" s="215">
        <f t="shared" si="5"/>
        <v>0</v>
      </c>
    </row>
    <row r="115" spans="4:36" ht="20.25" thickTop="1" thickBot="1">
      <c r="D115" s="174" t="s">
        <v>95</v>
      </c>
      <c r="E115" s="176"/>
      <c r="F115" s="176"/>
      <c r="G115" s="176"/>
      <c r="H115" s="168"/>
      <c r="I115" s="168"/>
      <c r="J115" s="206"/>
      <c r="K115" s="168"/>
      <c r="L115" s="217">
        <f t="shared" si="3"/>
        <v>0</v>
      </c>
      <c r="M115" s="217" t="str">
        <f>IF(E115=0, " ", 'DMT-Calcs'!O105)</f>
        <v xml:space="preserve"> </v>
      </c>
      <c r="N115" s="206" t="str">
        <f>IF('DMT-Calcs'!AB105&gt;3," ",IF(M115="CLAY","CONTACT GEOTECH ENGINEER - CHECK OCR PROFILE",IF(M115="Silty Clay", " CONTACT GEOTECH ENGINEER - CHECK OCR PROFILE",IF(M115="Clayey Silt", "CONTACT GEOTECH ENGINEER - CHECK OCR PROFILE"," "))))</f>
        <v xml:space="preserve"> </v>
      </c>
      <c r="O115" s="168"/>
      <c r="AC115" s="192"/>
      <c r="AI115" s="215">
        <f t="shared" si="4"/>
        <v>0</v>
      </c>
      <c r="AJ115" s="215">
        <f t="shared" si="5"/>
        <v>0</v>
      </c>
    </row>
    <row r="116" spans="4:36" ht="20.25" thickTop="1" thickBot="1">
      <c r="D116" s="174" t="s">
        <v>95</v>
      </c>
      <c r="E116" s="176"/>
      <c r="F116" s="176"/>
      <c r="G116" s="176"/>
      <c r="H116" s="168"/>
      <c r="I116" s="168"/>
      <c r="J116" s="206"/>
      <c r="K116" s="168"/>
      <c r="L116" s="217">
        <f t="shared" si="3"/>
        <v>0</v>
      </c>
      <c r="M116" s="217" t="str">
        <f>IF(E116=0, " ", 'DMT-Calcs'!O106)</f>
        <v xml:space="preserve"> </v>
      </c>
      <c r="N116" s="206" t="str">
        <f>IF('DMT-Calcs'!AB106&gt;3," ",IF(M116="CLAY","CONTACT GEOTECH ENGINEER - CHECK OCR PROFILE",IF(M116="Silty Clay", " CONTACT GEOTECH ENGINEER - CHECK OCR PROFILE",IF(M116="Clayey Silt", "CONTACT GEOTECH ENGINEER - CHECK OCR PROFILE"," "))))</f>
        <v xml:space="preserve"> </v>
      </c>
      <c r="O116" s="168"/>
      <c r="AC116" s="192"/>
      <c r="AI116" s="215">
        <f t="shared" si="4"/>
        <v>0</v>
      </c>
      <c r="AJ116" s="215">
        <f t="shared" si="5"/>
        <v>0</v>
      </c>
    </row>
    <row r="117" spans="4:36" ht="20.25" thickTop="1" thickBot="1">
      <c r="D117" s="174" t="s">
        <v>95</v>
      </c>
      <c r="E117" s="176"/>
      <c r="F117" s="176"/>
      <c r="G117" s="176"/>
      <c r="H117" s="168"/>
      <c r="I117" s="168"/>
      <c r="J117" s="206"/>
      <c r="K117" s="168"/>
      <c r="L117" s="217">
        <f t="shared" si="3"/>
        <v>0</v>
      </c>
      <c r="M117" s="217" t="str">
        <f>IF(E117=0, " ", 'DMT-Calcs'!O107)</f>
        <v xml:space="preserve"> </v>
      </c>
      <c r="N117" s="206" t="str">
        <f>IF('DMT-Calcs'!AB107&gt;3," ",IF(M117="CLAY","CONTACT GEOTECH ENGINEER - CHECK OCR PROFILE",IF(M117="Silty Clay", " CONTACT GEOTECH ENGINEER - CHECK OCR PROFILE",IF(M117="Clayey Silt", "CONTACT GEOTECH ENGINEER - CHECK OCR PROFILE"," "))))</f>
        <v xml:space="preserve"> </v>
      </c>
      <c r="O117" s="168"/>
      <c r="AC117" s="192"/>
      <c r="AI117" s="215">
        <f t="shared" si="4"/>
        <v>0</v>
      </c>
      <c r="AJ117" s="215">
        <f t="shared" si="5"/>
        <v>0</v>
      </c>
    </row>
    <row r="118" spans="4:36" ht="20.25" thickTop="1" thickBot="1">
      <c r="D118" s="174" t="s">
        <v>95</v>
      </c>
      <c r="E118" s="176"/>
      <c r="F118" s="176"/>
      <c r="G118" s="176"/>
      <c r="H118" s="168"/>
      <c r="I118" s="168"/>
      <c r="J118" s="206"/>
      <c r="K118" s="168"/>
      <c r="L118" s="217">
        <f t="shared" si="3"/>
        <v>0</v>
      </c>
      <c r="M118" s="217" t="str">
        <f>IF(E118=0, " ", 'DMT-Calcs'!O108)</f>
        <v xml:space="preserve"> </v>
      </c>
      <c r="N118" s="206" t="str">
        <f>IF('DMT-Calcs'!AB108&gt;3," ",IF(M118="CLAY","CONTACT GEOTECH ENGINEER - CHECK OCR PROFILE",IF(M118="Silty Clay", " CONTACT GEOTECH ENGINEER - CHECK OCR PROFILE",IF(M118="Clayey Silt", "CONTACT GEOTECH ENGINEER - CHECK OCR PROFILE"," "))))</f>
        <v xml:space="preserve"> </v>
      </c>
      <c r="O118" s="168"/>
      <c r="AC118" s="192"/>
      <c r="AI118" s="215">
        <f t="shared" si="4"/>
        <v>0</v>
      </c>
      <c r="AJ118" s="215">
        <f t="shared" si="5"/>
        <v>0</v>
      </c>
    </row>
    <row r="119" spans="4:36" ht="20.25" thickTop="1" thickBot="1">
      <c r="D119" s="174" t="s">
        <v>95</v>
      </c>
      <c r="E119" s="176"/>
      <c r="F119" s="176"/>
      <c r="G119" s="176"/>
      <c r="H119" s="168"/>
      <c r="I119" s="168"/>
      <c r="J119" s="206"/>
      <c r="K119" s="168"/>
      <c r="L119" s="217">
        <f t="shared" si="3"/>
        <v>0</v>
      </c>
      <c r="M119" s="217" t="str">
        <f>IF(E119=0, " ", 'DMT-Calcs'!O109)</f>
        <v xml:space="preserve"> </v>
      </c>
      <c r="N119" s="206" t="str">
        <f>IF('DMT-Calcs'!AB109&gt;3," ",IF(M119="CLAY","CONTACT GEOTECH ENGINEER - CHECK OCR PROFILE",IF(M119="Silty Clay", " CONTACT GEOTECH ENGINEER - CHECK OCR PROFILE",IF(M119="Clayey Silt", "CONTACT GEOTECH ENGINEER - CHECK OCR PROFILE"," "))))</f>
        <v xml:space="preserve"> </v>
      </c>
      <c r="O119" s="168"/>
      <c r="AC119" s="192"/>
      <c r="AI119" s="215">
        <f t="shared" si="4"/>
        <v>0</v>
      </c>
      <c r="AJ119" s="215">
        <f t="shared" si="5"/>
        <v>0</v>
      </c>
    </row>
    <row r="120" spans="4:36" ht="20.25" thickTop="1" thickBot="1">
      <c r="D120" s="174" t="s">
        <v>95</v>
      </c>
      <c r="E120" s="176"/>
      <c r="F120" s="176"/>
      <c r="G120" s="176"/>
      <c r="H120" s="168"/>
      <c r="I120" s="168"/>
      <c r="J120" s="206"/>
      <c r="K120" s="168"/>
      <c r="L120" s="217">
        <f t="shared" si="3"/>
        <v>0</v>
      </c>
      <c r="M120" s="217" t="str">
        <f>IF(E120=0, " ", 'DMT-Calcs'!O110)</f>
        <v xml:space="preserve"> </v>
      </c>
      <c r="N120" s="206" t="str">
        <f>IF('DMT-Calcs'!AB110&gt;3," ",IF(M120="CLAY","CONTACT GEOTECH ENGINEER - CHECK OCR PROFILE",IF(M120="Silty Clay", " CONTACT GEOTECH ENGINEER - CHECK OCR PROFILE",IF(M120="Clayey Silt", "CONTACT GEOTECH ENGINEER - CHECK OCR PROFILE"," "))))</f>
        <v xml:space="preserve"> </v>
      </c>
      <c r="O120" s="168"/>
      <c r="AC120" s="192"/>
      <c r="AI120" s="215">
        <f t="shared" si="4"/>
        <v>0</v>
      </c>
      <c r="AJ120" s="215">
        <f t="shared" si="5"/>
        <v>0</v>
      </c>
    </row>
    <row r="121" spans="4:36" ht="20.25" thickTop="1" thickBot="1">
      <c r="D121" s="174" t="s">
        <v>95</v>
      </c>
      <c r="E121" s="176"/>
      <c r="F121" s="176"/>
      <c r="G121" s="176"/>
      <c r="H121" s="168"/>
      <c r="I121" s="168"/>
      <c r="J121" s="206"/>
      <c r="K121" s="168"/>
      <c r="L121" s="217">
        <f t="shared" si="3"/>
        <v>0</v>
      </c>
      <c r="M121" s="217" t="str">
        <f>IF(E121=0, " ", 'DMT-Calcs'!O111)</f>
        <v xml:space="preserve"> </v>
      </c>
      <c r="N121" s="206" t="str">
        <f>IF('DMT-Calcs'!AB111&gt;3," ",IF(M121="CLAY","CONTACT GEOTECH ENGINEER - CHECK OCR PROFILE",IF(M121="Silty Clay", " CONTACT GEOTECH ENGINEER - CHECK OCR PROFILE",IF(M121="Clayey Silt", "CONTACT GEOTECH ENGINEER - CHECK OCR PROFILE"," "))))</f>
        <v xml:space="preserve"> </v>
      </c>
      <c r="O121" s="168"/>
      <c r="AC121" s="192"/>
      <c r="AI121" s="215">
        <f t="shared" si="4"/>
        <v>0</v>
      </c>
      <c r="AJ121" s="215">
        <f t="shared" si="5"/>
        <v>0</v>
      </c>
    </row>
    <row r="122" spans="4:36" ht="20.25" thickTop="1" thickBot="1">
      <c r="D122" s="174" t="s">
        <v>95</v>
      </c>
      <c r="E122" s="176"/>
      <c r="F122" s="176"/>
      <c r="G122" s="176"/>
      <c r="H122" s="168"/>
      <c r="I122" s="168"/>
      <c r="J122" s="206"/>
      <c r="K122" s="168"/>
      <c r="L122" s="217">
        <f t="shared" si="3"/>
        <v>0</v>
      </c>
      <c r="M122" s="217" t="str">
        <f>IF(E122=0, " ", 'DMT-Calcs'!O112)</f>
        <v xml:space="preserve"> </v>
      </c>
      <c r="N122" s="206" t="str">
        <f>IF('DMT-Calcs'!AB112&gt;3," ",IF(M122="CLAY","CONTACT GEOTECH ENGINEER - CHECK OCR PROFILE",IF(M122="Silty Clay", " CONTACT GEOTECH ENGINEER - CHECK OCR PROFILE",IF(M122="Clayey Silt", "CONTACT GEOTECH ENGINEER - CHECK OCR PROFILE"," "))))</f>
        <v xml:space="preserve"> </v>
      </c>
      <c r="O122" s="168"/>
      <c r="AC122" s="192"/>
      <c r="AI122" s="215">
        <f t="shared" si="4"/>
        <v>0</v>
      </c>
      <c r="AJ122" s="215">
        <f t="shared" si="5"/>
        <v>0</v>
      </c>
    </row>
    <row r="123" spans="4:36" ht="20.25" thickTop="1" thickBot="1">
      <c r="D123" s="174" t="s">
        <v>95</v>
      </c>
      <c r="E123" s="176"/>
      <c r="F123" s="176"/>
      <c r="G123" s="176"/>
      <c r="H123" s="168"/>
      <c r="I123" s="168"/>
      <c r="J123" s="206"/>
      <c r="K123" s="168"/>
      <c r="L123" s="217">
        <f t="shared" si="3"/>
        <v>0</v>
      </c>
      <c r="M123" s="217" t="str">
        <f>IF(E123=0, " ", 'DMT-Calcs'!O113)</f>
        <v xml:space="preserve"> </v>
      </c>
      <c r="N123" s="206" t="str">
        <f>IF('DMT-Calcs'!AB113&gt;3," ",IF(M123="CLAY","CONTACT GEOTECH ENGINEER - CHECK OCR PROFILE",IF(M123="Silty Clay", " CONTACT GEOTECH ENGINEER - CHECK OCR PROFILE",IF(M123="Clayey Silt", "CONTACT GEOTECH ENGINEER - CHECK OCR PROFILE"," "))))</f>
        <v xml:space="preserve"> </v>
      </c>
      <c r="O123" s="168"/>
      <c r="AC123" s="192"/>
      <c r="AI123" s="215">
        <f t="shared" si="4"/>
        <v>0</v>
      </c>
      <c r="AJ123" s="215">
        <f t="shared" si="5"/>
        <v>0</v>
      </c>
    </row>
    <row r="124" spans="4:36" ht="20.25" thickTop="1" thickBot="1">
      <c r="D124" s="174" t="s">
        <v>95</v>
      </c>
      <c r="E124" s="176"/>
      <c r="F124" s="176"/>
      <c r="G124" s="176"/>
      <c r="H124" s="168"/>
      <c r="I124" s="168"/>
      <c r="J124" s="206"/>
      <c r="K124" s="168"/>
      <c r="L124" s="217">
        <f t="shared" si="3"/>
        <v>0</v>
      </c>
      <c r="M124" s="217" t="str">
        <f>IF(E124=0, " ", 'DMT-Calcs'!O114)</f>
        <v xml:space="preserve"> </v>
      </c>
      <c r="N124" s="206" t="str">
        <f>IF('DMT-Calcs'!AB114&gt;3," ",IF(M124="CLAY","CONTACT GEOTECH ENGINEER - CHECK OCR PROFILE",IF(M124="Silty Clay", " CONTACT GEOTECH ENGINEER - CHECK OCR PROFILE",IF(M124="Clayey Silt", "CONTACT GEOTECH ENGINEER - CHECK OCR PROFILE"," "))))</f>
        <v xml:space="preserve"> </v>
      </c>
      <c r="O124" s="168"/>
      <c r="AC124" s="192"/>
      <c r="AI124" s="215">
        <f t="shared" si="4"/>
        <v>0</v>
      </c>
      <c r="AJ124" s="215">
        <f t="shared" si="5"/>
        <v>0</v>
      </c>
    </row>
    <row r="125" spans="4:36" ht="20.25" thickTop="1" thickBot="1">
      <c r="D125" s="174" t="s">
        <v>95</v>
      </c>
      <c r="E125" s="176"/>
      <c r="F125" s="176"/>
      <c r="G125" s="176"/>
      <c r="H125" s="168"/>
      <c r="I125" s="168"/>
      <c r="J125" s="206"/>
      <c r="K125" s="168"/>
      <c r="L125" s="217">
        <f t="shared" si="3"/>
        <v>0</v>
      </c>
      <c r="M125" s="217" t="str">
        <f>IF(E125=0, " ", 'DMT-Calcs'!O115)</f>
        <v xml:space="preserve"> </v>
      </c>
      <c r="N125" s="206" t="str">
        <f>IF('DMT-Calcs'!AB115&gt;3," ",IF(M125="CLAY","CONTACT GEOTECH ENGINEER - CHECK OCR PROFILE",IF(M125="Silty Clay", " CONTACT GEOTECH ENGINEER - CHECK OCR PROFILE",IF(M125="Clayey Silt", "CONTACT GEOTECH ENGINEER - CHECK OCR PROFILE"," "))))</f>
        <v xml:space="preserve"> </v>
      </c>
      <c r="O125" s="168"/>
      <c r="AC125" s="192"/>
      <c r="AI125" s="215">
        <f t="shared" si="4"/>
        <v>0</v>
      </c>
      <c r="AJ125" s="215">
        <f t="shared" si="5"/>
        <v>0</v>
      </c>
    </row>
    <row r="126" spans="4:36" ht="20.25" thickTop="1" thickBot="1">
      <c r="D126" s="174" t="s">
        <v>95</v>
      </c>
      <c r="E126" s="176"/>
      <c r="F126" s="176"/>
      <c r="G126" s="176"/>
      <c r="H126" s="168"/>
      <c r="I126" s="168"/>
      <c r="J126" s="206"/>
      <c r="K126" s="168"/>
      <c r="L126" s="217">
        <f t="shared" si="3"/>
        <v>0</v>
      </c>
      <c r="M126" s="217" t="str">
        <f>IF(E126=0, " ", 'DMT-Calcs'!O116)</f>
        <v xml:space="preserve"> </v>
      </c>
      <c r="N126" s="206" t="str">
        <f>IF('DMT-Calcs'!AB116&gt;3," ",IF(M126="CLAY","CONTACT GEOTECH ENGINEER - CHECK OCR PROFILE",IF(M126="Silty Clay", " CONTACT GEOTECH ENGINEER - CHECK OCR PROFILE",IF(M126="Clayey Silt", "CONTACT GEOTECH ENGINEER - CHECK OCR PROFILE"," "))))</f>
        <v xml:space="preserve"> </v>
      </c>
      <c r="O126" s="168"/>
      <c r="AC126" s="192"/>
      <c r="AI126" s="215">
        <f t="shared" si="4"/>
        <v>0</v>
      </c>
      <c r="AJ126" s="215">
        <f t="shared" si="5"/>
        <v>0</v>
      </c>
    </row>
    <row r="127" spans="4:36" ht="20.25" thickTop="1" thickBot="1">
      <c r="D127" s="174" t="s">
        <v>95</v>
      </c>
      <c r="E127" s="176"/>
      <c r="F127" s="176"/>
      <c r="G127" s="176"/>
      <c r="H127" s="168"/>
      <c r="I127" s="168"/>
      <c r="J127" s="206"/>
      <c r="K127" s="168"/>
      <c r="L127" s="217">
        <f t="shared" si="3"/>
        <v>0</v>
      </c>
      <c r="M127" s="217" t="str">
        <f>IF(E127=0, " ", 'DMT-Calcs'!O117)</f>
        <v xml:space="preserve"> </v>
      </c>
      <c r="N127" s="206" t="str">
        <f>IF('DMT-Calcs'!AB117&gt;3," ",IF(M127="CLAY","CONTACT GEOTECH ENGINEER - CHECK OCR PROFILE",IF(M127="Silty Clay", " CONTACT GEOTECH ENGINEER - CHECK OCR PROFILE",IF(M127="Clayey Silt", "CONTACT GEOTECH ENGINEER - CHECK OCR PROFILE"," "))))</f>
        <v xml:space="preserve"> </v>
      </c>
      <c r="O127" s="168"/>
      <c r="AC127" s="192"/>
      <c r="AI127" s="215">
        <f t="shared" si="4"/>
        <v>0</v>
      </c>
      <c r="AJ127" s="215">
        <f t="shared" si="5"/>
        <v>0</v>
      </c>
    </row>
    <row r="128" spans="4:36" ht="20.25" thickTop="1" thickBot="1">
      <c r="D128" s="174" t="s">
        <v>95</v>
      </c>
      <c r="E128" s="176"/>
      <c r="F128" s="176"/>
      <c r="G128" s="176"/>
      <c r="H128" s="168"/>
      <c r="I128" s="168"/>
      <c r="J128" s="206"/>
      <c r="K128" s="168"/>
      <c r="L128" s="217">
        <f t="shared" si="3"/>
        <v>0</v>
      </c>
      <c r="M128" s="217" t="str">
        <f>IF(E128=0, " ", 'DMT-Calcs'!O118)</f>
        <v xml:space="preserve"> </v>
      </c>
      <c r="N128" s="206" t="str">
        <f>IF('DMT-Calcs'!AB118&gt;3," ",IF(M128="CLAY","CONTACT GEOTECH ENGINEER - CHECK OCR PROFILE",IF(M128="Silty Clay", " CONTACT GEOTECH ENGINEER - CHECK OCR PROFILE",IF(M128="Clayey Silt", "CONTACT GEOTECH ENGINEER - CHECK OCR PROFILE"," "))))</f>
        <v xml:space="preserve"> </v>
      </c>
      <c r="O128" s="168"/>
      <c r="AC128" s="192"/>
      <c r="AI128" s="215">
        <f t="shared" si="4"/>
        <v>0</v>
      </c>
      <c r="AJ128" s="215">
        <f t="shared" si="5"/>
        <v>0</v>
      </c>
    </row>
    <row r="129" spans="4:36" ht="20.25" thickTop="1" thickBot="1">
      <c r="D129" s="174" t="s">
        <v>95</v>
      </c>
      <c r="E129" s="176"/>
      <c r="F129" s="176"/>
      <c r="G129" s="176"/>
      <c r="H129" s="168"/>
      <c r="I129" s="168"/>
      <c r="J129" s="206"/>
      <c r="K129" s="168"/>
      <c r="L129" s="217">
        <f t="shared" si="3"/>
        <v>0</v>
      </c>
      <c r="M129" s="217" t="str">
        <f>IF(E129=0, " ", 'DMT-Calcs'!O119)</f>
        <v xml:space="preserve"> </v>
      </c>
      <c r="N129" s="206" t="str">
        <f>IF('DMT-Calcs'!AB119&gt;3," ",IF(M129="CLAY","CONTACT GEOTECH ENGINEER - CHECK OCR PROFILE",IF(M129="Silty Clay", " CONTACT GEOTECH ENGINEER - CHECK OCR PROFILE",IF(M129="Clayey Silt", "CONTACT GEOTECH ENGINEER - CHECK OCR PROFILE"," "))))</f>
        <v xml:space="preserve"> </v>
      </c>
      <c r="O129" s="168"/>
      <c r="AC129" s="192"/>
      <c r="AI129" s="215">
        <f t="shared" si="4"/>
        <v>0</v>
      </c>
      <c r="AJ129" s="215">
        <f t="shared" si="5"/>
        <v>0</v>
      </c>
    </row>
    <row r="130" spans="4:36" ht="20.25" thickTop="1" thickBot="1">
      <c r="D130" s="174" t="s">
        <v>95</v>
      </c>
      <c r="E130" s="176"/>
      <c r="F130" s="176"/>
      <c r="G130" s="176"/>
      <c r="H130" s="168"/>
      <c r="I130" s="168"/>
      <c r="J130" s="206"/>
      <c r="K130" s="168"/>
      <c r="L130" s="217">
        <f t="shared" si="3"/>
        <v>0</v>
      </c>
      <c r="M130" s="217" t="str">
        <f>IF(E130=0, " ", 'DMT-Calcs'!O120)</f>
        <v xml:space="preserve"> </v>
      </c>
      <c r="N130" s="206" t="str">
        <f>IF('DMT-Calcs'!AB120&gt;3," ",IF(M130="CLAY","CONTACT GEOTECH ENGINEER - CHECK OCR PROFILE",IF(M130="Silty Clay", " CONTACT GEOTECH ENGINEER - CHECK OCR PROFILE",IF(M130="Clayey Silt", "CONTACT GEOTECH ENGINEER - CHECK OCR PROFILE"," "))))</f>
        <v xml:space="preserve"> </v>
      </c>
      <c r="O130" s="168"/>
      <c r="AC130" s="192"/>
      <c r="AI130" s="215">
        <f t="shared" si="4"/>
        <v>0</v>
      </c>
      <c r="AJ130" s="215">
        <f t="shared" si="5"/>
        <v>0</v>
      </c>
    </row>
    <row r="131" spans="4:36" ht="20.25" thickTop="1" thickBot="1">
      <c r="D131" s="174" t="s">
        <v>95</v>
      </c>
      <c r="E131" s="176"/>
      <c r="F131" s="176"/>
      <c r="G131" s="176"/>
      <c r="H131" s="168"/>
      <c r="I131" s="168"/>
      <c r="J131" s="206"/>
      <c r="K131" s="168"/>
      <c r="L131" s="217">
        <f t="shared" si="3"/>
        <v>0</v>
      </c>
      <c r="M131" s="217" t="str">
        <f>IF(E131=0, " ", 'DMT-Calcs'!O121)</f>
        <v xml:space="preserve"> </v>
      </c>
      <c r="N131" s="206" t="str">
        <f>IF('DMT-Calcs'!AB121&gt;3," ",IF(M131="CLAY","CONTACT GEOTECH ENGINEER - CHECK OCR PROFILE",IF(M131="Silty Clay", " CONTACT GEOTECH ENGINEER - CHECK OCR PROFILE",IF(M131="Clayey Silt", "CONTACT GEOTECH ENGINEER - CHECK OCR PROFILE"," "))))</f>
        <v xml:space="preserve"> </v>
      </c>
      <c r="O131" s="168"/>
      <c r="AC131" s="192"/>
      <c r="AI131" s="215">
        <f t="shared" si="4"/>
        <v>0</v>
      </c>
      <c r="AJ131" s="215">
        <f t="shared" si="5"/>
        <v>0</v>
      </c>
    </row>
    <row r="132" spans="4:36" ht="20.25" thickTop="1" thickBot="1">
      <c r="D132" s="174" t="s">
        <v>95</v>
      </c>
      <c r="E132" s="176"/>
      <c r="F132" s="176"/>
      <c r="G132" s="176"/>
      <c r="H132" s="168"/>
      <c r="I132" s="168"/>
      <c r="J132" s="206"/>
      <c r="K132" s="168"/>
      <c r="L132" s="217">
        <f t="shared" si="3"/>
        <v>0</v>
      </c>
      <c r="M132" s="217" t="str">
        <f>IF(E132=0, " ", 'DMT-Calcs'!O122)</f>
        <v xml:space="preserve"> </v>
      </c>
      <c r="N132" s="206" t="str">
        <f>IF('DMT-Calcs'!AB122&gt;3," ",IF(M132="CLAY","CONTACT GEOTECH ENGINEER - CHECK OCR PROFILE",IF(M132="Silty Clay", " CONTACT GEOTECH ENGINEER - CHECK OCR PROFILE",IF(M132="Clayey Silt", "CONTACT GEOTECH ENGINEER - CHECK OCR PROFILE"," "))))</f>
        <v xml:space="preserve"> </v>
      </c>
      <c r="O132" s="168"/>
      <c r="AC132" s="192"/>
      <c r="AI132" s="215">
        <f t="shared" si="4"/>
        <v>0</v>
      </c>
      <c r="AJ132" s="215">
        <f t="shared" si="5"/>
        <v>0</v>
      </c>
    </row>
    <row r="133" spans="4:36" ht="20.25" thickTop="1" thickBot="1">
      <c r="D133" s="174" t="s">
        <v>95</v>
      </c>
      <c r="E133" s="176"/>
      <c r="F133" s="176"/>
      <c r="G133" s="176"/>
      <c r="H133" s="168"/>
      <c r="I133" s="168"/>
      <c r="J133" s="206"/>
      <c r="K133" s="168"/>
      <c r="L133" s="217">
        <f t="shared" si="3"/>
        <v>0</v>
      </c>
      <c r="M133" s="217" t="str">
        <f>IF(E133=0, " ", 'DMT-Calcs'!O123)</f>
        <v xml:space="preserve"> </v>
      </c>
      <c r="N133" s="206" t="str">
        <f>IF('DMT-Calcs'!AB123&gt;3," ",IF(M133="CLAY","CONTACT GEOTECH ENGINEER - CHECK OCR PROFILE",IF(M133="Silty Clay", " CONTACT GEOTECH ENGINEER - CHECK OCR PROFILE",IF(M133="Clayey Silt", "CONTACT GEOTECH ENGINEER - CHECK OCR PROFILE"," "))))</f>
        <v xml:space="preserve"> </v>
      </c>
      <c r="O133" s="168"/>
      <c r="AC133" s="192"/>
      <c r="AI133" s="215">
        <f t="shared" si="4"/>
        <v>0</v>
      </c>
      <c r="AJ133" s="215">
        <f t="shared" si="5"/>
        <v>0</v>
      </c>
    </row>
    <row r="134" spans="4:36" ht="20.25" thickTop="1" thickBot="1">
      <c r="D134" s="174" t="s">
        <v>95</v>
      </c>
      <c r="E134" s="176"/>
      <c r="F134" s="176"/>
      <c r="G134" s="176"/>
      <c r="H134" s="168"/>
      <c r="I134" s="168"/>
      <c r="J134" s="206"/>
      <c r="K134" s="168"/>
      <c r="L134" s="217">
        <f t="shared" si="3"/>
        <v>0</v>
      </c>
      <c r="M134" s="217" t="str">
        <f>IF(E134=0, " ", 'DMT-Calcs'!O124)</f>
        <v xml:space="preserve"> </v>
      </c>
      <c r="N134" s="206" t="str">
        <f>IF('DMT-Calcs'!AB124&gt;3," ",IF(M134="CLAY","CONTACT GEOTECH ENGINEER - CHECK OCR PROFILE",IF(M134="Silty Clay", " CONTACT GEOTECH ENGINEER - CHECK OCR PROFILE",IF(M134="Clayey Silt", "CONTACT GEOTECH ENGINEER - CHECK OCR PROFILE"," "))))</f>
        <v xml:space="preserve"> </v>
      </c>
      <c r="O134" s="168"/>
      <c r="AC134" s="192"/>
      <c r="AI134" s="215">
        <f t="shared" si="4"/>
        <v>0</v>
      </c>
      <c r="AJ134" s="215">
        <f t="shared" si="5"/>
        <v>0</v>
      </c>
    </row>
    <row r="135" spans="4:36" ht="20.25" thickTop="1" thickBot="1">
      <c r="D135" s="174" t="s">
        <v>95</v>
      </c>
      <c r="E135" s="176"/>
      <c r="F135" s="176"/>
      <c r="G135" s="176"/>
      <c r="H135" s="168"/>
      <c r="I135" s="168"/>
      <c r="J135" s="206"/>
      <c r="K135" s="168"/>
      <c r="L135" s="217">
        <f t="shared" si="3"/>
        <v>0</v>
      </c>
      <c r="M135" s="217" t="str">
        <f>IF(E135=0, " ", 'DMT-Calcs'!O125)</f>
        <v xml:space="preserve"> </v>
      </c>
      <c r="N135" s="206" t="str">
        <f>IF('DMT-Calcs'!AB125&gt;3," ",IF(M135="CLAY","CONTACT GEOTECH ENGINEER - CHECK OCR PROFILE",IF(M135="Silty Clay", " CONTACT GEOTECH ENGINEER - CHECK OCR PROFILE",IF(M135="Clayey Silt", "CONTACT GEOTECH ENGINEER - CHECK OCR PROFILE"," "))))</f>
        <v xml:space="preserve"> </v>
      </c>
      <c r="O135" s="168"/>
      <c r="AC135" s="192"/>
      <c r="AI135" s="215">
        <f t="shared" si="4"/>
        <v>0</v>
      </c>
      <c r="AJ135" s="215">
        <f t="shared" si="5"/>
        <v>0</v>
      </c>
    </row>
    <row r="136" spans="4:36" ht="20.25" thickTop="1" thickBot="1">
      <c r="D136" s="174" t="s">
        <v>95</v>
      </c>
      <c r="E136" s="176"/>
      <c r="F136" s="176"/>
      <c r="G136" s="176"/>
      <c r="H136" s="168"/>
      <c r="I136" s="168"/>
      <c r="J136" s="206"/>
      <c r="K136" s="168"/>
      <c r="L136" s="217">
        <f t="shared" si="3"/>
        <v>0</v>
      </c>
      <c r="M136" s="217" t="str">
        <f>IF(E136=0, " ", 'DMT-Calcs'!O126)</f>
        <v xml:space="preserve"> </v>
      </c>
      <c r="N136" s="206" t="str">
        <f>IF('DMT-Calcs'!AB126&gt;3," ",IF(M136="CLAY","CONTACT GEOTECH ENGINEER - CHECK OCR PROFILE",IF(M136="Silty Clay", " CONTACT GEOTECH ENGINEER - CHECK OCR PROFILE",IF(M136="Clayey Silt", "CONTACT GEOTECH ENGINEER - CHECK OCR PROFILE"," "))))</f>
        <v xml:space="preserve"> </v>
      </c>
      <c r="O136" s="168"/>
      <c r="AC136" s="192"/>
      <c r="AI136" s="215">
        <f t="shared" si="4"/>
        <v>0</v>
      </c>
      <c r="AJ136" s="215">
        <f t="shared" si="5"/>
        <v>0</v>
      </c>
    </row>
    <row r="137" spans="4:36" ht="20.25" thickTop="1" thickBot="1">
      <c r="D137" s="174" t="s">
        <v>95</v>
      </c>
      <c r="E137" s="176"/>
      <c r="F137" s="176"/>
      <c r="G137" s="176"/>
      <c r="H137" s="168"/>
      <c r="I137" s="168"/>
      <c r="J137" s="206"/>
      <c r="K137" s="168"/>
      <c r="L137" s="217">
        <f t="shared" si="3"/>
        <v>0</v>
      </c>
      <c r="M137" s="217" t="str">
        <f>IF(E137=0, " ", 'DMT-Calcs'!O127)</f>
        <v xml:space="preserve"> </v>
      </c>
      <c r="N137" s="206" t="str">
        <f>IF('DMT-Calcs'!AB127&gt;3," ",IF(M137="CLAY","CONTACT GEOTECH ENGINEER - CHECK OCR PROFILE",IF(M137="Silty Clay", " CONTACT GEOTECH ENGINEER - CHECK OCR PROFILE",IF(M137="Clayey Silt", "CONTACT GEOTECH ENGINEER - CHECK OCR PROFILE"," "))))</f>
        <v xml:space="preserve"> </v>
      </c>
      <c r="O137" s="168"/>
      <c r="AC137" s="192"/>
      <c r="AI137" s="215">
        <f t="shared" si="4"/>
        <v>0</v>
      </c>
      <c r="AJ137" s="215">
        <f t="shared" si="5"/>
        <v>0</v>
      </c>
    </row>
    <row r="138" spans="4:36" ht="20.25" thickTop="1" thickBot="1">
      <c r="D138" s="174" t="s">
        <v>95</v>
      </c>
      <c r="E138" s="176"/>
      <c r="F138" s="176"/>
      <c r="G138" s="176"/>
      <c r="H138" s="168"/>
      <c r="I138" s="168"/>
      <c r="J138" s="206"/>
      <c r="K138" s="168"/>
      <c r="L138" s="217">
        <f t="shared" si="3"/>
        <v>0</v>
      </c>
      <c r="M138" s="217" t="str">
        <f>IF(E138=0, " ", 'DMT-Calcs'!O128)</f>
        <v xml:space="preserve"> </v>
      </c>
      <c r="N138" s="206" t="str">
        <f>IF('DMT-Calcs'!AB128&gt;3," ",IF(M138="CLAY","CONTACT GEOTECH ENGINEER - CHECK OCR PROFILE",IF(M138="Silty Clay", " CONTACT GEOTECH ENGINEER - CHECK OCR PROFILE",IF(M138="Clayey Silt", "CONTACT GEOTECH ENGINEER - CHECK OCR PROFILE"," "))))</f>
        <v xml:space="preserve"> </v>
      </c>
      <c r="O138" s="168"/>
      <c r="AC138" s="192"/>
      <c r="AI138" s="215">
        <f t="shared" si="4"/>
        <v>0</v>
      </c>
      <c r="AJ138" s="215">
        <f t="shared" si="5"/>
        <v>0</v>
      </c>
    </row>
    <row r="139" spans="4:36" ht="20.25" thickTop="1" thickBot="1">
      <c r="D139" s="174" t="s">
        <v>95</v>
      </c>
      <c r="E139" s="176"/>
      <c r="F139" s="176"/>
      <c r="G139" s="176"/>
      <c r="H139" s="168"/>
      <c r="I139" s="168"/>
      <c r="J139" s="206"/>
      <c r="K139" s="168"/>
      <c r="L139" s="217">
        <f t="shared" si="3"/>
        <v>0</v>
      </c>
      <c r="M139" s="217" t="str">
        <f>IF(E139=0, " ", 'DMT-Calcs'!O129)</f>
        <v xml:space="preserve"> </v>
      </c>
      <c r="N139" s="206" t="str">
        <f>IF('DMT-Calcs'!AB129&gt;3," ",IF(M139="CLAY","CONTACT GEOTECH ENGINEER - CHECK OCR PROFILE",IF(M139="Silty Clay", " CONTACT GEOTECH ENGINEER - CHECK OCR PROFILE",IF(M139="Clayey Silt", "CONTACT GEOTECH ENGINEER - CHECK OCR PROFILE"," "))))</f>
        <v xml:space="preserve"> </v>
      </c>
      <c r="O139" s="168"/>
      <c r="AC139" s="192"/>
      <c r="AI139" s="215">
        <f t="shared" si="4"/>
        <v>0</v>
      </c>
      <c r="AJ139" s="215">
        <f t="shared" si="5"/>
        <v>0</v>
      </c>
    </row>
    <row r="140" spans="4:36" ht="20.25" thickTop="1" thickBot="1">
      <c r="D140" s="174" t="s">
        <v>95</v>
      </c>
      <c r="E140" s="176"/>
      <c r="F140" s="176"/>
      <c r="G140" s="176"/>
      <c r="H140" s="168"/>
      <c r="I140" s="168"/>
      <c r="J140" s="206"/>
      <c r="K140" s="168"/>
      <c r="L140" s="217">
        <f t="shared" si="3"/>
        <v>0</v>
      </c>
      <c r="M140" s="217" t="str">
        <f>IF(E140=0, " ", 'DMT-Calcs'!O130)</f>
        <v xml:space="preserve"> </v>
      </c>
      <c r="N140" s="206" t="str">
        <f>IF('DMT-Calcs'!AB130&gt;3," ",IF(M140="CLAY","CONTACT GEOTECH ENGINEER - CHECK OCR PROFILE",IF(M140="Silty Clay", " CONTACT GEOTECH ENGINEER - CHECK OCR PROFILE",IF(M140="Clayey Silt", "CONTACT GEOTECH ENGINEER - CHECK OCR PROFILE"," "))))</f>
        <v xml:space="preserve"> </v>
      </c>
      <c r="O140" s="168"/>
      <c r="AC140" s="192"/>
      <c r="AI140" s="215">
        <f t="shared" si="4"/>
        <v>0</v>
      </c>
      <c r="AJ140" s="215">
        <f t="shared" si="5"/>
        <v>0</v>
      </c>
    </row>
    <row r="141" spans="4:36" ht="20.25" thickTop="1" thickBot="1">
      <c r="D141" s="174" t="s">
        <v>95</v>
      </c>
      <c r="E141" s="176"/>
      <c r="F141" s="176"/>
      <c r="G141" s="176"/>
      <c r="H141" s="168"/>
      <c r="I141" s="168"/>
      <c r="J141" s="206"/>
      <c r="K141" s="168"/>
      <c r="L141" s="217">
        <f t="shared" si="3"/>
        <v>0</v>
      </c>
      <c r="M141" s="217" t="str">
        <f>IF(E141=0, " ", 'DMT-Calcs'!O131)</f>
        <v xml:space="preserve"> </v>
      </c>
      <c r="N141" s="206" t="str">
        <f>IF('DMT-Calcs'!AB131&gt;3," ",IF(M141="CLAY","CONTACT GEOTECH ENGINEER - CHECK OCR PROFILE",IF(M141="Silty Clay", " CONTACT GEOTECH ENGINEER - CHECK OCR PROFILE",IF(M141="Clayey Silt", "CONTACT GEOTECH ENGINEER - CHECK OCR PROFILE"," "))))</f>
        <v xml:space="preserve"> </v>
      </c>
      <c r="O141" s="168"/>
      <c r="AC141" s="192"/>
      <c r="AI141" s="215">
        <f t="shared" si="4"/>
        <v>0</v>
      </c>
      <c r="AJ141" s="215">
        <f t="shared" si="5"/>
        <v>0</v>
      </c>
    </row>
    <row r="142" spans="4:36" ht="20.25" thickTop="1" thickBot="1">
      <c r="D142" s="174" t="s">
        <v>95</v>
      </c>
      <c r="E142" s="176"/>
      <c r="F142" s="176"/>
      <c r="G142" s="176"/>
      <c r="H142" s="168"/>
      <c r="I142" s="168"/>
      <c r="J142" s="206"/>
      <c r="K142" s="168"/>
      <c r="L142" s="217">
        <f t="shared" si="3"/>
        <v>0</v>
      </c>
      <c r="M142" s="217" t="str">
        <f>IF(E142=0, " ", 'DMT-Calcs'!O132)</f>
        <v xml:space="preserve"> </v>
      </c>
      <c r="N142" s="206" t="str">
        <f>IF('DMT-Calcs'!AB132&gt;3," ",IF(M142="CLAY","CONTACT GEOTECH ENGINEER - CHECK OCR PROFILE",IF(M142="Silty Clay", " CONTACT GEOTECH ENGINEER - CHECK OCR PROFILE",IF(M142="Clayey Silt", "CONTACT GEOTECH ENGINEER - CHECK OCR PROFILE"," "))))</f>
        <v xml:space="preserve"> </v>
      </c>
      <c r="O142" s="168"/>
      <c r="AC142" s="192"/>
      <c r="AI142" s="215">
        <f t="shared" si="4"/>
        <v>0</v>
      </c>
      <c r="AJ142" s="215">
        <f t="shared" si="5"/>
        <v>0</v>
      </c>
    </row>
    <row r="143" spans="4:36" ht="20.25" thickTop="1" thickBot="1">
      <c r="D143" s="174" t="s">
        <v>95</v>
      </c>
      <c r="E143" s="176"/>
      <c r="F143" s="176"/>
      <c r="G143" s="176"/>
      <c r="H143" s="168"/>
      <c r="I143" s="168"/>
      <c r="J143" s="206"/>
      <c r="K143" s="168"/>
      <c r="L143" s="217">
        <f t="shared" si="3"/>
        <v>0</v>
      </c>
      <c r="M143" s="217" t="str">
        <f>IF(E143=0, " ", 'DMT-Calcs'!O133)</f>
        <v xml:space="preserve"> </v>
      </c>
      <c r="N143" s="206" t="str">
        <f>IF('DMT-Calcs'!AB133&gt;3," ",IF(M143="CLAY","CONTACT GEOTECH ENGINEER - CHECK OCR PROFILE",IF(M143="Silty Clay", " CONTACT GEOTECH ENGINEER - CHECK OCR PROFILE",IF(M143="Clayey Silt", "CONTACT GEOTECH ENGINEER - CHECK OCR PROFILE"," "))))</f>
        <v xml:space="preserve"> </v>
      </c>
      <c r="O143" s="168"/>
      <c r="AC143" s="192"/>
      <c r="AI143" s="215">
        <f t="shared" si="4"/>
        <v>0</v>
      </c>
      <c r="AJ143" s="215">
        <f t="shared" si="5"/>
        <v>0</v>
      </c>
    </row>
    <row r="144" spans="4:36" ht="20.25" thickTop="1" thickBot="1">
      <c r="D144" s="174" t="s">
        <v>95</v>
      </c>
      <c r="E144" s="176"/>
      <c r="F144" s="176"/>
      <c r="G144" s="176"/>
      <c r="H144" s="168"/>
      <c r="I144" s="168"/>
      <c r="J144" s="206"/>
      <c r="K144" s="168"/>
      <c r="L144" s="217">
        <f t="shared" si="3"/>
        <v>0</v>
      </c>
      <c r="M144" s="217" t="str">
        <f>IF(E144=0, " ", 'DMT-Calcs'!O134)</f>
        <v xml:space="preserve"> </v>
      </c>
      <c r="N144" s="206" t="str">
        <f>IF('DMT-Calcs'!AB134&gt;3," ",IF(M144="CLAY","CONTACT GEOTECH ENGINEER - CHECK OCR PROFILE",IF(M144="Silty Clay", " CONTACT GEOTECH ENGINEER - CHECK OCR PROFILE",IF(M144="Clayey Silt", "CONTACT GEOTECH ENGINEER - CHECK OCR PROFILE"," "))))</f>
        <v xml:space="preserve"> </v>
      </c>
      <c r="O144" s="168"/>
      <c r="AC144" s="192"/>
      <c r="AI144" s="215">
        <f t="shared" si="4"/>
        <v>0</v>
      </c>
      <c r="AJ144" s="215">
        <f t="shared" si="5"/>
        <v>0</v>
      </c>
    </row>
    <row r="145" spans="4:36" ht="20.25" thickTop="1" thickBot="1">
      <c r="D145" s="174" t="s">
        <v>95</v>
      </c>
      <c r="E145" s="176"/>
      <c r="F145" s="176"/>
      <c r="G145" s="176"/>
      <c r="H145" s="168"/>
      <c r="I145" s="168"/>
      <c r="J145" s="206"/>
      <c r="K145" s="168"/>
      <c r="L145" s="217">
        <f t="shared" si="3"/>
        <v>0</v>
      </c>
      <c r="M145" s="217" t="str">
        <f>IF(E145=0, " ", 'DMT-Calcs'!O135)</f>
        <v xml:space="preserve"> </v>
      </c>
      <c r="N145" s="206" t="str">
        <f>IF('DMT-Calcs'!AB135&gt;3," ",IF(M145="CLAY","CONTACT GEOTECH ENGINEER - CHECK OCR PROFILE",IF(M145="Silty Clay", " CONTACT GEOTECH ENGINEER - CHECK OCR PROFILE",IF(M145="Clayey Silt", "CONTACT GEOTECH ENGINEER - CHECK OCR PROFILE"," "))))</f>
        <v xml:space="preserve"> </v>
      </c>
      <c r="O145" s="168"/>
      <c r="AC145" s="192"/>
      <c r="AI145" s="215">
        <f t="shared" si="4"/>
        <v>0</v>
      </c>
      <c r="AJ145" s="215">
        <f t="shared" si="5"/>
        <v>0</v>
      </c>
    </row>
    <row r="146" spans="4:36" ht="20.25" thickTop="1" thickBot="1">
      <c r="D146" s="174" t="s">
        <v>95</v>
      </c>
      <c r="E146" s="176"/>
      <c r="F146" s="176"/>
      <c r="G146" s="176"/>
      <c r="H146" s="168"/>
      <c r="I146" s="168"/>
      <c r="J146" s="206"/>
      <c r="K146" s="168"/>
      <c r="L146" s="217">
        <f t="shared" si="3"/>
        <v>0</v>
      </c>
      <c r="M146" s="217" t="str">
        <f>IF(E146=0, " ", 'DMT-Calcs'!O136)</f>
        <v xml:space="preserve"> </v>
      </c>
      <c r="N146" s="206" t="str">
        <f>IF('DMT-Calcs'!AB136&gt;3," ",IF(M146="CLAY","CONTACT GEOTECH ENGINEER - CHECK OCR PROFILE",IF(M146="Silty Clay", " CONTACT GEOTECH ENGINEER - CHECK OCR PROFILE",IF(M146="Clayey Silt", "CONTACT GEOTECH ENGINEER - CHECK OCR PROFILE"," "))))</f>
        <v xml:space="preserve"> </v>
      </c>
      <c r="O146" s="168"/>
      <c r="AC146" s="192"/>
      <c r="AI146" s="215">
        <f t="shared" si="4"/>
        <v>0</v>
      </c>
      <c r="AJ146" s="215">
        <f t="shared" si="5"/>
        <v>0</v>
      </c>
    </row>
    <row r="147" spans="4:36" ht="20.25" thickTop="1" thickBot="1">
      <c r="D147" s="174" t="s">
        <v>95</v>
      </c>
      <c r="E147" s="176"/>
      <c r="F147" s="176"/>
      <c r="G147" s="176"/>
      <c r="H147" s="168"/>
      <c r="I147" s="168"/>
      <c r="J147" s="206"/>
      <c r="K147" s="168"/>
      <c r="L147" s="217">
        <f t="shared" si="3"/>
        <v>0</v>
      </c>
      <c r="M147" s="217" t="str">
        <f>IF(E147=0, " ", 'DMT-Calcs'!O137)</f>
        <v xml:space="preserve"> </v>
      </c>
      <c r="N147" s="206" t="str">
        <f>IF('DMT-Calcs'!AB137&gt;3," ",IF(M147="CLAY","CONTACT GEOTECH ENGINEER - CHECK OCR PROFILE",IF(M147="Silty Clay", " CONTACT GEOTECH ENGINEER - CHECK OCR PROFILE",IF(M147="Clayey Silt", "CONTACT GEOTECH ENGINEER - CHECK OCR PROFILE"," "))))</f>
        <v xml:space="preserve"> </v>
      </c>
      <c r="O147" s="168"/>
      <c r="AC147" s="192"/>
      <c r="AI147" s="215">
        <f t="shared" si="4"/>
        <v>0</v>
      </c>
      <c r="AJ147" s="215">
        <f t="shared" si="5"/>
        <v>0</v>
      </c>
    </row>
    <row r="148" spans="4:36" ht="20.25" thickTop="1" thickBot="1">
      <c r="D148" s="174" t="s">
        <v>95</v>
      </c>
      <c r="E148" s="176"/>
      <c r="F148" s="176"/>
      <c r="G148" s="176"/>
      <c r="H148" s="168"/>
      <c r="I148" s="168"/>
      <c r="J148" s="206"/>
      <c r="K148" s="168"/>
      <c r="L148" s="217">
        <f t="shared" si="3"/>
        <v>0</v>
      </c>
      <c r="M148" s="217" t="str">
        <f>IF(E148=0, " ", 'DMT-Calcs'!O138)</f>
        <v xml:space="preserve"> </v>
      </c>
      <c r="N148" s="206" t="str">
        <f>IF('DMT-Calcs'!AB138&gt;3," ",IF(M148="CLAY","CONTACT GEOTECH ENGINEER - CHECK OCR PROFILE",IF(M148="Silty Clay", " CONTACT GEOTECH ENGINEER - CHECK OCR PROFILE",IF(M148="Clayey Silt", "CONTACT GEOTECH ENGINEER - CHECK OCR PROFILE"," "))))</f>
        <v xml:space="preserve"> </v>
      </c>
      <c r="O148" s="168"/>
      <c r="AC148" s="192"/>
      <c r="AI148" s="215">
        <f t="shared" si="4"/>
        <v>0</v>
      </c>
      <c r="AJ148" s="215">
        <f t="shared" si="5"/>
        <v>0</v>
      </c>
    </row>
    <row r="149" spans="4:36" ht="20.25" thickTop="1" thickBot="1">
      <c r="D149" s="174" t="s">
        <v>95</v>
      </c>
      <c r="E149" s="176"/>
      <c r="F149" s="176"/>
      <c r="G149" s="176"/>
      <c r="H149" s="168"/>
      <c r="I149" s="168"/>
      <c r="J149" s="206"/>
      <c r="K149" s="168"/>
      <c r="L149" s="217">
        <f t="shared" si="3"/>
        <v>0</v>
      </c>
      <c r="M149" s="217" t="str">
        <f>IF(E149=0, " ", 'DMT-Calcs'!O139)</f>
        <v xml:space="preserve"> </v>
      </c>
      <c r="N149" s="206" t="str">
        <f>IF('DMT-Calcs'!AB139&gt;3," ",IF(M149="CLAY","CONTACT GEOTECH ENGINEER - CHECK OCR PROFILE",IF(M149="Silty Clay", " CONTACT GEOTECH ENGINEER - CHECK OCR PROFILE",IF(M149="Clayey Silt", "CONTACT GEOTECH ENGINEER - CHECK OCR PROFILE"," "))))</f>
        <v xml:space="preserve"> </v>
      </c>
      <c r="O149" s="168"/>
      <c r="AC149" s="192"/>
      <c r="AI149" s="215">
        <f t="shared" si="4"/>
        <v>0</v>
      </c>
      <c r="AJ149" s="215">
        <f t="shared" si="5"/>
        <v>0</v>
      </c>
    </row>
    <row r="150" spans="4:36" ht="20.25" thickTop="1" thickBot="1">
      <c r="D150" s="174" t="s">
        <v>95</v>
      </c>
      <c r="E150" s="176"/>
      <c r="F150" s="176"/>
      <c r="G150" s="176"/>
      <c r="H150" s="168"/>
      <c r="I150" s="168"/>
      <c r="J150" s="206"/>
      <c r="K150" s="168"/>
      <c r="L150" s="217">
        <f t="shared" si="3"/>
        <v>0</v>
      </c>
      <c r="M150" s="217" t="str">
        <f>IF(E150=0, " ", 'DMT-Calcs'!O140)</f>
        <v xml:space="preserve"> </v>
      </c>
      <c r="N150" s="206" t="str">
        <f>IF('DMT-Calcs'!AB140&gt;3," ",IF(M150="CLAY","CONTACT GEOTECH ENGINEER - CHECK OCR PROFILE",IF(M150="Silty Clay", " CONTACT GEOTECH ENGINEER - CHECK OCR PROFILE",IF(M150="Clayey Silt", "CONTACT GEOTECH ENGINEER - CHECK OCR PROFILE"," "))))</f>
        <v xml:space="preserve"> </v>
      </c>
      <c r="O150" s="168"/>
      <c r="AC150" s="192"/>
      <c r="AI150" s="215">
        <f t="shared" si="4"/>
        <v>0</v>
      </c>
      <c r="AJ150" s="215">
        <f t="shared" si="5"/>
        <v>0</v>
      </c>
    </row>
    <row r="151" spans="4:36" ht="20.25" thickTop="1" thickBot="1">
      <c r="D151" s="174" t="s">
        <v>95</v>
      </c>
      <c r="E151" s="176"/>
      <c r="F151" s="176"/>
      <c r="G151" s="176"/>
      <c r="H151" s="168"/>
      <c r="I151" s="168"/>
      <c r="J151" s="206"/>
      <c r="K151" s="168"/>
      <c r="L151" s="217">
        <f t="shared" si="3"/>
        <v>0</v>
      </c>
      <c r="M151" s="217" t="str">
        <f>IF(E151=0, " ", 'DMT-Calcs'!O141)</f>
        <v xml:space="preserve"> </v>
      </c>
      <c r="N151" s="206" t="str">
        <f>IF('DMT-Calcs'!AB141&gt;3," ",IF(M151="CLAY","CONTACT GEOTECH ENGINEER - CHECK OCR PROFILE",IF(M151="Silty Clay", " CONTACT GEOTECH ENGINEER - CHECK OCR PROFILE",IF(M151="Clayey Silt", "CONTACT GEOTECH ENGINEER - CHECK OCR PROFILE"," "))))</f>
        <v xml:space="preserve"> </v>
      </c>
      <c r="O151" s="168"/>
      <c r="AC151" s="192"/>
      <c r="AI151" s="215">
        <f t="shared" si="4"/>
        <v>0</v>
      </c>
      <c r="AJ151" s="215">
        <f t="shared" si="5"/>
        <v>0</v>
      </c>
    </row>
    <row r="152" spans="4:36" ht="20.25" thickTop="1" thickBot="1">
      <c r="D152" s="174" t="s">
        <v>95</v>
      </c>
      <c r="E152" s="176"/>
      <c r="F152" s="176"/>
      <c r="G152" s="176"/>
      <c r="H152" s="168"/>
      <c r="I152" s="168"/>
      <c r="J152" s="206"/>
      <c r="K152" s="168"/>
      <c r="L152" s="217">
        <f t="shared" si="3"/>
        <v>0</v>
      </c>
      <c r="M152" s="217" t="str">
        <f>IF(E152=0, " ", 'DMT-Calcs'!O142)</f>
        <v xml:space="preserve"> </v>
      </c>
      <c r="N152" s="206" t="str">
        <f>IF('DMT-Calcs'!AB142&gt;3," ",IF(M152="CLAY","CONTACT GEOTECH ENGINEER - CHECK OCR PROFILE",IF(M152="Silty Clay", " CONTACT GEOTECH ENGINEER - CHECK OCR PROFILE",IF(M152="Clayey Silt", "CONTACT GEOTECH ENGINEER - CHECK OCR PROFILE"," "))))</f>
        <v xml:space="preserve"> </v>
      </c>
      <c r="O152" s="168"/>
      <c r="AC152" s="192"/>
      <c r="AI152" s="215">
        <f t="shared" si="4"/>
        <v>0</v>
      </c>
      <c r="AJ152" s="215">
        <f t="shared" si="5"/>
        <v>0</v>
      </c>
    </row>
    <row r="153" spans="4:36" ht="20.25" thickTop="1" thickBot="1">
      <c r="D153" s="174" t="s">
        <v>95</v>
      </c>
      <c r="E153" s="176"/>
      <c r="F153" s="176"/>
      <c r="G153" s="176"/>
      <c r="H153" s="168"/>
      <c r="I153" s="168"/>
      <c r="J153" s="206"/>
      <c r="K153" s="168"/>
      <c r="L153" s="217">
        <f t="shared" si="3"/>
        <v>0</v>
      </c>
      <c r="M153" s="217" t="str">
        <f>IF(E153=0, " ", 'DMT-Calcs'!O143)</f>
        <v xml:space="preserve"> </v>
      </c>
      <c r="N153" s="206" t="str">
        <f>IF('DMT-Calcs'!AB143&gt;3," ",IF(M153="CLAY","CONTACT GEOTECH ENGINEER - CHECK OCR PROFILE",IF(M153="Silty Clay", " CONTACT GEOTECH ENGINEER - CHECK OCR PROFILE",IF(M153="Clayey Silt", "CONTACT GEOTECH ENGINEER - CHECK OCR PROFILE"," "))))</f>
        <v xml:space="preserve"> </v>
      </c>
      <c r="O153" s="168"/>
      <c r="AC153" s="192"/>
      <c r="AI153" s="215">
        <f t="shared" si="4"/>
        <v>0</v>
      </c>
      <c r="AJ153" s="215">
        <f t="shared" si="5"/>
        <v>0</v>
      </c>
    </row>
    <row r="154" spans="4:36" ht="20.25" thickTop="1" thickBot="1">
      <c r="D154" s="174" t="s">
        <v>95</v>
      </c>
      <c r="E154" s="176"/>
      <c r="F154" s="176"/>
      <c r="G154" s="176"/>
      <c r="H154" s="168"/>
      <c r="I154" s="168"/>
      <c r="J154" s="206"/>
      <c r="K154" s="168"/>
      <c r="L154" s="217">
        <f t="shared" si="3"/>
        <v>0</v>
      </c>
      <c r="M154" s="217" t="str">
        <f>IF(E154=0, " ", 'DMT-Calcs'!O144)</f>
        <v xml:space="preserve"> </v>
      </c>
      <c r="N154" s="206" t="str">
        <f>IF('DMT-Calcs'!AB144&gt;3," ",IF(M154="CLAY","CONTACT GEOTECH ENGINEER - CHECK OCR PROFILE",IF(M154="Silty Clay", " CONTACT GEOTECH ENGINEER - CHECK OCR PROFILE",IF(M154="Clayey Silt", "CONTACT GEOTECH ENGINEER - CHECK OCR PROFILE"," "))))</f>
        <v xml:space="preserve"> </v>
      </c>
      <c r="O154" s="168"/>
      <c r="AC154" s="192"/>
      <c r="AI154" s="215">
        <f t="shared" si="4"/>
        <v>0</v>
      </c>
      <c r="AJ154" s="215">
        <f t="shared" si="5"/>
        <v>0</v>
      </c>
    </row>
    <row r="155" spans="4:36" ht="20.25" thickTop="1" thickBot="1">
      <c r="D155" s="174" t="s">
        <v>95</v>
      </c>
      <c r="E155" s="176"/>
      <c r="F155" s="176"/>
      <c r="G155" s="176"/>
      <c r="H155" s="168"/>
      <c r="I155" s="168"/>
      <c r="J155" s="206"/>
      <c r="K155" s="168"/>
      <c r="L155" s="217">
        <f t="shared" ref="L155:L218" si="6">E155</f>
        <v>0</v>
      </c>
      <c r="M155" s="217" t="str">
        <f>IF(E155=0, " ", 'DMT-Calcs'!O145)</f>
        <v xml:space="preserve"> </v>
      </c>
      <c r="N155" s="206" t="str">
        <f>IF('DMT-Calcs'!AB145&gt;3," ",IF(M155="CLAY","CONTACT GEOTECH ENGINEER - CHECK OCR PROFILE",IF(M155="Silty Clay", " CONTACT GEOTECH ENGINEER - CHECK OCR PROFILE",IF(M155="Clayey Silt", "CONTACT GEOTECH ENGINEER - CHECK OCR PROFILE"," "))))</f>
        <v xml:space="preserve"> </v>
      </c>
      <c r="O155" s="168"/>
      <c r="AC155" s="192"/>
      <c r="AI155" s="215">
        <f t="shared" si="4"/>
        <v>0</v>
      </c>
      <c r="AJ155" s="215">
        <f t="shared" si="5"/>
        <v>0</v>
      </c>
    </row>
    <row r="156" spans="4:36" ht="20.25" thickTop="1" thickBot="1">
      <c r="D156" s="174" t="s">
        <v>95</v>
      </c>
      <c r="E156" s="176"/>
      <c r="F156" s="176"/>
      <c r="G156" s="176"/>
      <c r="H156" s="168"/>
      <c r="I156" s="168"/>
      <c r="J156" s="206"/>
      <c r="K156" s="168"/>
      <c r="L156" s="217">
        <f t="shared" si="6"/>
        <v>0</v>
      </c>
      <c r="M156" s="217" t="str">
        <f>IF(E156=0, " ", 'DMT-Calcs'!O146)</f>
        <v xml:space="preserve"> </v>
      </c>
      <c r="N156" s="206" t="str">
        <f>IF('DMT-Calcs'!AB146&gt;3," ",IF(M156="CLAY","CONTACT GEOTECH ENGINEER - CHECK OCR PROFILE",IF(M156="Silty Clay", " CONTACT GEOTECH ENGINEER - CHECK OCR PROFILE",IF(M156="Clayey Silt", "CONTACT GEOTECH ENGINEER - CHECK OCR PROFILE"," "))))</f>
        <v xml:space="preserve"> </v>
      </c>
      <c r="O156" s="168"/>
      <c r="AC156" s="192"/>
      <c r="AI156" s="215">
        <f t="shared" ref="AI156:AI219" si="7">IF(M156="clayey silt",1,IF(M156="silt",1,IF(M156="Clay",1,IF(M156="Silty Clay",1,0))))</f>
        <v>0</v>
      </c>
      <c r="AJ156" s="215">
        <f t="shared" ref="AJ156:AJ219" si="8">IF(E156&gt;0,1,0)</f>
        <v>0</v>
      </c>
    </row>
    <row r="157" spans="4:36" ht="20.25" thickTop="1" thickBot="1">
      <c r="D157" s="174" t="s">
        <v>95</v>
      </c>
      <c r="E157" s="176"/>
      <c r="F157" s="176"/>
      <c r="G157" s="176"/>
      <c r="H157" s="168"/>
      <c r="I157" s="168"/>
      <c r="J157" s="206"/>
      <c r="K157" s="168"/>
      <c r="L157" s="217">
        <f t="shared" si="6"/>
        <v>0</v>
      </c>
      <c r="M157" s="217" t="str">
        <f>IF(E157=0, " ", 'DMT-Calcs'!O147)</f>
        <v xml:space="preserve"> </v>
      </c>
      <c r="N157" s="206" t="str">
        <f>IF('DMT-Calcs'!AB147&gt;3," ",IF(M157="CLAY","CONTACT GEOTECH ENGINEER - CHECK OCR PROFILE",IF(M157="Silty Clay", " CONTACT GEOTECH ENGINEER - CHECK OCR PROFILE",IF(M157="Clayey Silt", "CONTACT GEOTECH ENGINEER - CHECK OCR PROFILE"," "))))</f>
        <v xml:space="preserve"> </v>
      </c>
      <c r="O157" s="168"/>
      <c r="AC157" s="192"/>
      <c r="AI157" s="215">
        <f t="shared" si="7"/>
        <v>0</v>
      </c>
      <c r="AJ157" s="215">
        <f t="shared" si="8"/>
        <v>0</v>
      </c>
    </row>
    <row r="158" spans="4:36" ht="20.25" thickTop="1" thickBot="1">
      <c r="D158" s="174" t="s">
        <v>95</v>
      </c>
      <c r="E158" s="176"/>
      <c r="F158" s="176"/>
      <c r="G158" s="176"/>
      <c r="H158" s="168"/>
      <c r="I158" s="168"/>
      <c r="J158" s="206"/>
      <c r="K158" s="168"/>
      <c r="L158" s="217">
        <f t="shared" si="6"/>
        <v>0</v>
      </c>
      <c r="M158" s="217" t="str">
        <f>IF(E158=0, " ", 'DMT-Calcs'!O148)</f>
        <v xml:space="preserve"> </v>
      </c>
      <c r="N158" s="206" t="str">
        <f>IF('DMT-Calcs'!AB148&gt;3," ",IF(M158="CLAY","CONTACT GEOTECH ENGINEER - CHECK OCR PROFILE",IF(M158="Silty Clay", " CONTACT GEOTECH ENGINEER - CHECK OCR PROFILE",IF(M158="Clayey Silt", "CONTACT GEOTECH ENGINEER - CHECK OCR PROFILE"," "))))</f>
        <v xml:space="preserve"> </v>
      </c>
      <c r="O158" s="168"/>
      <c r="AC158" s="192"/>
      <c r="AI158" s="215">
        <f t="shared" si="7"/>
        <v>0</v>
      </c>
      <c r="AJ158" s="215">
        <f t="shared" si="8"/>
        <v>0</v>
      </c>
    </row>
    <row r="159" spans="4:36" ht="20.25" thickTop="1" thickBot="1">
      <c r="D159" s="174" t="s">
        <v>95</v>
      </c>
      <c r="E159" s="176"/>
      <c r="F159" s="176"/>
      <c r="G159" s="176"/>
      <c r="H159" s="168"/>
      <c r="I159" s="168"/>
      <c r="J159" s="206"/>
      <c r="K159" s="168"/>
      <c r="L159" s="217">
        <f t="shared" si="6"/>
        <v>0</v>
      </c>
      <c r="M159" s="217" t="str">
        <f>IF(E159=0, " ", 'DMT-Calcs'!O149)</f>
        <v xml:space="preserve"> </v>
      </c>
      <c r="N159" s="206" t="str">
        <f>IF('DMT-Calcs'!AB149&gt;3," ",IF(M159="CLAY","CONTACT GEOTECH ENGINEER - CHECK OCR PROFILE",IF(M159="Silty Clay", " CONTACT GEOTECH ENGINEER - CHECK OCR PROFILE",IF(M159="Clayey Silt", "CONTACT GEOTECH ENGINEER - CHECK OCR PROFILE"," "))))</f>
        <v xml:space="preserve"> </v>
      </c>
      <c r="O159" s="168"/>
      <c r="AC159" s="192"/>
      <c r="AI159" s="215">
        <f t="shared" si="7"/>
        <v>0</v>
      </c>
      <c r="AJ159" s="215">
        <f t="shared" si="8"/>
        <v>0</v>
      </c>
    </row>
    <row r="160" spans="4:36" ht="20.25" thickTop="1" thickBot="1">
      <c r="D160" s="174" t="s">
        <v>95</v>
      </c>
      <c r="E160" s="176"/>
      <c r="F160" s="176"/>
      <c r="G160" s="176"/>
      <c r="H160" s="168"/>
      <c r="I160" s="168"/>
      <c r="J160" s="206"/>
      <c r="K160" s="168"/>
      <c r="L160" s="217">
        <f t="shared" si="6"/>
        <v>0</v>
      </c>
      <c r="M160" s="217" t="str">
        <f>IF(E160=0, " ", 'DMT-Calcs'!O150)</f>
        <v xml:space="preserve"> </v>
      </c>
      <c r="N160" s="206" t="str">
        <f>IF('DMT-Calcs'!AB150&gt;3," ",IF(M160="CLAY","CONTACT GEOTECH ENGINEER - CHECK OCR PROFILE",IF(M160="Silty Clay", " CONTACT GEOTECH ENGINEER - CHECK OCR PROFILE",IF(M160="Clayey Silt", "CONTACT GEOTECH ENGINEER - CHECK OCR PROFILE"," "))))</f>
        <v xml:space="preserve"> </v>
      </c>
      <c r="O160" s="168"/>
      <c r="AC160" s="192"/>
      <c r="AI160" s="215">
        <f t="shared" si="7"/>
        <v>0</v>
      </c>
      <c r="AJ160" s="215">
        <f t="shared" si="8"/>
        <v>0</v>
      </c>
    </row>
    <row r="161" spans="4:36" ht="20.25" thickTop="1" thickBot="1">
      <c r="D161" s="174" t="s">
        <v>95</v>
      </c>
      <c r="E161" s="176"/>
      <c r="F161" s="176"/>
      <c r="G161" s="176"/>
      <c r="H161" s="168"/>
      <c r="I161" s="168"/>
      <c r="J161" s="206"/>
      <c r="K161" s="168"/>
      <c r="L161" s="217">
        <f t="shared" si="6"/>
        <v>0</v>
      </c>
      <c r="M161" s="217" t="str">
        <f>IF(E161=0, " ", 'DMT-Calcs'!O151)</f>
        <v xml:space="preserve"> </v>
      </c>
      <c r="N161" s="206" t="str">
        <f>IF('DMT-Calcs'!AB151&gt;3," ",IF(M161="CLAY","CONTACT GEOTECH ENGINEER - CHECK OCR PROFILE",IF(M161="Silty Clay", " CONTACT GEOTECH ENGINEER - CHECK OCR PROFILE",IF(M161="Clayey Silt", "CONTACT GEOTECH ENGINEER - CHECK OCR PROFILE"," "))))</f>
        <v xml:space="preserve"> </v>
      </c>
      <c r="O161" s="168"/>
      <c r="AC161" s="192"/>
      <c r="AI161" s="215">
        <f t="shared" si="7"/>
        <v>0</v>
      </c>
      <c r="AJ161" s="215">
        <f t="shared" si="8"/>
        <v>0</v>
      </c>
    </row>
    <row r="162" spans="4:36" ht="20.25" thickTop="1" thickBot="1">
      <c r="D162" s="174" t="s">
        <v>95</v>
      </c>
      <c r="E162" s="176"/>
      <c r="F162" s="176"/>
      <c r="G162" s="176"/>
      <c r="H162" s="168"/>
      <c r="I162" s="168"/>
      <c r="J162" s="206"/>
      <c r="K162" s="168"/>
      <c r="L162" s="217">
        <f t="shared" si="6"/>
        <v>0</v>
      </c>
      <c r="M162" s="217" t="str">
        <f>IF(E162=0, " ", 'DMT-Calcs'!O152)</f>
        <v xml:space="preserve"> </v>
      </c>
      <c r="N162" s="206" t="str">
        <f>IF('DMT-Calcs'!AB152&gt;3," ",IF(M162="CLAY","CONTACT GEOTECH ENGINEER - CHECK OCR PROFILE",IF(M162="Silty Clay", " CONTACT GEOTECH ENGINEER - CHECK OCR PROFILE",IF(M162="Clayey Silt", "CONTACT GEOTECH ENGINEER - CHECK OCR PROFILE"," "))))</f>
        <v xml:space="preserve"> </v>
      </c>
      <c r="O162" s="168"/>
      <c r="AC162" s="192"/>
      <c r="AI162" s="215">
        <f t="shared" si="7"/>
        <v>0</v>
      </c>
      <c r="AJ162" s="215">
        <f t="shared" si="8"/>
        <v>0</v>
      </c>
    </row>
    <row r="163" spans="4:36" ht="20.25" thickTop="1" thickBot="1">
      <c r="D163" s="174" t="s">
        <v>95</v>
      </c>
      <c r="E163" s="176"/>
      <c r="F163" s="176"/>
      <c r="G163" s="176"/>
      <c r="H163" s="168"/>
      <c r="I163" s="168"/>
      <c r="J163" s="206"/>
      <c r="K163" s="168"/>
      <c r="L163" s="217">
        <f t="shared" si="6"/>
        <v>0</v>
      </c>
      <c r="M163" s="217" t="str">
        <f>IF(E163=0, " ", 'DMT-Calcs'!O153)</f>
        <v xml:space="preserve"> </v>
      </c>
      <c r="N163" s="206" t="str">
        <f>IF('DMT-Calcs'!AB153&gt;3," ",IF(M163="CLAY","CONTACT GEOTECH ENGINEER - CHECK OCR PROFILE",IF(M163="Silty Clay", " CONTACT GEOTECH ENGINEER - CHECK OCR PROFILE",IF(M163="Clayey Silt", "CONTACT GEOTECH ENGINEER - CHECK OCR PROFILE"," "))))</f>
        <v xml:space="preserve"> </v>
      </c>
      <c r="O163" s="168"/>
      <c r="AC163" s="192"/>
      <c r="AI163" s="215">
        <f t="shared" si="7"/>
        <v>0</v>
      </c>
      <c r="AJ163" s="215">
        <f t="shared" si="8"/>
        <v>0</v>
      </c>
    </row>
    <row r="164" spans="4:36" ht="20.25" thickTop="1" thickBot="1">
      <c r="D164" s="174" t="s">
        <v>95</v>
      </c>
      <c r="E164" s="176"/>
      <c r="F164" s="176"/>
      <c r="G164" s="176"/>
      <c r="H164" s="168"/>
      <c r="I164" s="168"/>
      <c r="J164" s="206"/>
      <c r="K164" s="168"/>
      <c r="L164" s="217">
        <f t="shared" si="6"/>
        <v>0</v>
      </c>
      <c r="M164" s="217" t="str">
        <f>IF(E164=0, " ", 'DMT-Calcs'!O154)</f>
        <v xml:space="preserve"> </v>
      </c>
      <c r="N164" s="206" t="str">
        <f>IF('DMT-Calcs'!AB154&gt;3," ",IF(M164="CLAY","CONTACT GEOTECH ENGINEER - CHECK OCR PROFILE",IF(M164="Silty Clay", " CONTACT GEOTECH ENGINEER - CHECK OCR PROFILE",IF(M164="Clayey Silt", "CONTACT GEOTECH ENGINEER - CHECK OCR PROFILE"," "))))</f>
        <v xml:space="preserve"> </v>
      </c>
      <c r="O164" s="168"/>
      <c r="AC164" s="192"/>
      <c r="AI164" s="215">
        <f t="shared" si="7"/>
        <v>0</v>
      </c>
      <c r="AJ164" s="215">
        <f t="shared" si="8"/>
        <v>0</v>
      </c>
    </row>
    <row r="165" spans="4:36" ht="20.25" thickTop="1" thickBot="1">
      <c r="D165" s="174" t="s">
        <v>95</v>
      </c>
      <c r="E165" s="176"/>
      <c r="F165" s="176"/>
      <c r="G165" s="176"/>
      <c r="H165" s="168"/>
      <c r="I165" s="168"/>
      <c r="J165" s="206"/>
      <c r="K165" s="168"/>
      <c r="L165" s="217">
        <f t="shared" si="6"/>
        <v>0</v>
      </c>
      <c r="M165" s="217" t="str">
        <f>IF(E165=0, " ", 'DMT-Calcs'!O155)</f>
        <v xml:space="preserve"> </v>
      </c>
      <c r="N165" s="206" t="str">
        <f>IF('DMT-Calcs'!AB155&gt;3," ",IF(M165="CLAY","CONTACT GEOTECH ENGINEER - CHECK OCR PROFILE",IF(M165="Silty Clay", " CONTACT GEOTECH ENGINEER - CHECK OCR PROFILE",IF(M165="Clayey Silt", "CONTACT GEOTECH ENGINEER - CHECK OCR PROFILE"," "))))</f>
        <v xml:space="preserve"> </v>
      </c>
      <c r="O165" s="168"/>
      <c r="AC165" s="192"/>
      <c r="AI165" s="215">
        <f t="shared" si="7"/>
        <v>0</v>
      </c>
      <c r="AJ165" s="215">
        <f t="shared" si="8"/>
        <v>0</v>
      </c>
    </row>
    <row r="166" spans="4:36" ht="20.25" thickTop="1" thickBot="1">
      <c r="D166" s="174" t="s">
        <v>95</v>
      </c>
      <c r="E166" s="176"/>
      <c r="F166" s="176"/>
      <c r="G166" s="176"/>
      <c r="H166" s="168"/>
      <c r="I166" s="168"/>
      <c r="J166" s="206"/>
      <c r="K166" s="168"/>
      <c r="L166" s="217">
        <f t="shared" si="6"/>
        <v>0</v>
      </c>
      <c r="M166" s="217" t="str">
        <f>IF(E166=0, " ", 'DMT-Calcs'!O156)</f>
        <v xml:space="preserve"> </v>
      </c>
      <c r="N166" s="206" t="str">
        <f>IF('DMT-Calcs'!AB156&gt;3," ",IF(M166="CLAY","CONTACT GEOTECH ENGINEER - CHECK OCR PROFILE",IF(M166="Silty Clay", " CONTACT GEOTECH ENGINEER - CHECK OCR PROFILE",IF(M166="Clayey Silt", "CONTACT GEOTECH ENGINEER - CHECK OCR PROFILE"," "))))</f>
        <v xml:space="preserve"> </v>
      </c>
      <c r="O166" s="168"/>
      <c r="AC166" s="192"/>
      <c r="AI166" s="215">
        <f t="shared" si="7"/>
        <v>0</v>
      </c>
      <c r="AJ166" s="215">
        <f t="shared" si="8"/>
        <v>0</v>
      </c>
    </row>
    <row r="167" spans="4:36" ht="20.25" thickTop="1" thickBot="1">
      <c r="D167" s="174" t="s">
        <v>95</v>
      </c>
      <c r="E167" s="176"/>
      <c r="F167" s="176"/>
      <c r="G167" s="176"/>
      <c r="H167" s="168"/>
      <c r="I167" s="168"/>
      <c r="J167" s="206"/>
      <c r="K167" s="168"/>
      <c r="L167" s="217">
        <f t="shared" si="6"/>
        <v>0</v>
      </c>
      <c r="M167" s="217" t="str">
        <f>IF(E167=0, " ", 'DMT-Calcs'!O157)</f>
        <v xml:space="preserve"> </v>
      </c>
      <c r="N167" s="206" t="str">
        <f>IF('DMT-Calcs'!AB157&gt;3," ",IF(M167="CLAY","CONTACT GEOTECH ENGINEER - CHECK OCR PROFILE",IF(M167="Silty Clay", " CONTACT GEOTECH ENGINEER - CHECK OCR PROFILE",IF(M167="Clayey Silt", "CONTACT GEOTECH ENGINEER - CHECK OCR PROFILE"," "))))</f>
        <v xml:space="preserve"> </v>
      </c>
      <c r="O167" s="168"/>
      <c r="AC167" s="192"/>
      <c r="AI167" s="215">
        <f t="shared" si="7"/>
        <v>0</v>
      </c>
      <c r="AJ167" s="215">
        <f t="shared" si="8"/>
        <v>0</v>
      </c>
    </row>
    <row r="168" spans="4:36" ht="20.25" thickTop="1" thickBot="1">
      <c r="D168" s="174" t="s">
        <v>95</v>
      </c>
      <c r="E168" s="176"/>
      <c r="F168" s="176"/>
      <c r="G168" s="176"/>
      <c r="H168" s="168"/>
      <c r="I168" s="168"/>
      <c r="J168" s="206"/>
      <c r="K168" s="168"/>
      <c r="L168" s="217">
        <f t="shared" si="6"/>
        <v>0</v>
      </c>
      <c r="M168" s="217" t="str">
        <f>IF(E168=0, " ", 'DMT-Calcs'!O158)</f>
        <v xml:space="preserve"> </v>
      </c>
      <c r="N168" s="206" t="str">
        <f>IF('DMT-Calcs'!AB158&gt;3," ",IF(M168="CLAY","CONTACT GEOTECH ENGINEER - CHECK OCR PROFILE",IF(M168="Silty Clay", " CONTACT GEOTECH ENGINEER - CHECK OCR PROFILE",IF(M168="Clayey Silt", "CONTACT GEOTECH ENGINEER - CHECK OCR PROFILE"," "))))</f>
        <v xml:space="preserve"> </v>
      </c>
      <c r="O168" s="168"/>
      <c r="AC168" s="192"/>
      <c r="AI168" s="215">
        <f t="shared" si="7"/>
        <v>0</v>
      </c>
      <c r="AJ168" s="215">
        <f t="shared" si="8"/>
        <v>0</v>
      </c>
    </row>
    <row r="169" spans="4:36" ht="20.25" thickTop="1" thickBot="1">
      <c r="D169" s="174" t="s">
        <v>95</v>
      </c>
      <c r="E169" s="176"/>
      <c r="F169" s="176"/>
      <c r="G169" s="176"/>
      <c r="H169" s="168"/>
      <c r="I169" s="168"/>
      <c r="J169" s="206"/>
      <c r="K169" s="168"/>
      <c r="L169" s="217">
        <f t="shared" si="6"/>
        <v>0</v>
      </c>
      <c r="M169" s="217" t="str">
        <f>IF(E169=0, " ", 'DMT-Calcs'!O159)</f>
        <v xml:space="preserve"> </v>
      </c>
      <c r="N169" s="206" t="str">
        <f>IF('DMT-Calcs'!AB159&gt;3," ",IF(M169="CLAY","CONTACT GEOTECH ENGINEER - CHECK OCR PROFILE",IF(M169="Silty Clay", " CONTACT GEOTECH ENGINEER - CHECK OCR PROFILE",IF(M169="Clayey Silt", "CONTACT GEOTECH ENGINEER - CHECK OCR PROFILE"," "))))</f>
        <v xml:space="preserve"> </v>
      </c>
      <c r="O169" s="168"/>
      <c r="AC169" s="192"/>
      <c r="AI169" s="215">
        <f t="shared" si="7"/>
        <v>0</v>
      </c>
      <c r="AJ169" s="215">
        <f t="shared" si="8"/>
        <v>0</v>
      </c>
    </row>
    <row r="170" spans="4:36" ht="20.25" thickTop="1" thickBot="1">
      <c r="D170" s="174" t="s">
        <v>95</v>
      </c>
      <c r="E170" s="176"/>
      <c r="F170" s="176"/>
      <c r="G170" s="176"/>
      <c r="H170" s="168"/>
      <c r="I170" s="168"/>
      <c r="J170" s="206"/>
      <c r="K170" s="168"/>
      <c r="L170" s="217">
        <f t="shared" si="6"/>
        <v>0</v>
      </c>
      <c r="M170" s="217" t="str">
        <f>IF(E170=0, " ", 'DMT-Calcs'!O160)</f>
        <v xml:space="preserve"> </v>
      </c>
      <c r="N170" s="206" t="str">
        <f>IF('DMT-Calcs'!AB160&gt;3," ",IF(M170="CLAY","CONTACT GEOTECH ENGINEER - CHECK OCR PROFILE",IF(M170="Silty Clay", " CONTACT GEOTECH ENGINEER - CHECK OCR PROFILE",IF(M170="Clayey Silt", "CONTACT GEOTECH ENGINEER - CHECK OCR PROFILE"," "))))</f>
        <v xml:space="preserve"> </v>
      </c>
      <c r="O170" s="168"/>
      <c r="AC170" s="192"/>
      <c r="AI170" s="215">
        <f t="shared" si="7"/>
        <v>0</v>
      </c>
      <c r="AJ170" s="215">
        <f t="shared" si="8"/>
        <v>0</v>
      </c>
    </row>
    <row r="171" spans="4:36" ht="20.25" thickTop="1" thickBot="1">
      <c r="D171" s="174" t="s">
        <v>95</v>
      </c>
      <c r="E171" s="176"/>
      <c r="F171" s="176"/>
      <c r="G171" s="176"/>
      <c r="H171" s="168"/>
      <c r="I171" s="168"/>
      <c r="J171" s="206"/>
      <c r="K171" s="168"/>
      <c r="L171" s="217">
        <f t="shared" si="6"/>
        <v>0</v>
      </c>
      <c r="M171" s="217" t="str">
        <f>IF(E171=0, " ", 'DMT-Calcs'!O161)</f>
        <v xml:space="preserve"> </v>
      </c>
      <c r="N171" s="206" t="str">
        <f>IF('DMT-Calcs'!AB161&gt;3," ",IF(M171="CLAY","CONTACT GEOTECH ENGINEER - CHECK OCR PROFILE",IF(M171="Silty Clay", " CONTACT GEOTECH ENGINEER - CHECK OCR PROFILE",IF(M171="Clayey Silt", "CONTACT GEOTECH ENGINEER - CHECK OCR PROFILE"," "))))</f>
        <v xml:space="preserve"> </v>
      </c>
      <c r="O171" s="168"/>
      <c r="AC171" s="192"/>
      <c r="AI171" s="215">
        <f t="shared" si="7"/>
        <v>0</v>
      </c>
      <c r="AJ171" s="215">
        <f t="shared" si="8"/>
        <v>0</v>
      </c>
    </row>
    <row r="172" spans="4:36" ht="20.25" thickTop="1" thickBot="1">
      <c r="D172" s="174" t="s">
        <v>95</v>
      </c>
      <c r="E172" s="176"/>
      <c r="F172" s="176"/>
      <c r="G172" s="176"/>
      <c r="H172" s="168"/>
      <c r="I172" s="168"/>
      <c r="J172" s="206"/>
      <c r="K172" s="168"/>
      <c r="L172" s="217">
        <f t="shared" si="6"/>
        <v>0</v>
      </c>
      <c r="M172" s="217" t="str">
        <f>IF(E172=0, " ", 'DMT-Calcs'!O162)</f>
        <v xml:space="preserve"> </v>
      </c>
      <c r="N172" s="206" t="str">
        <f>IF('DMT-Calcs'!AB162&gt;3," ",IF(M172="CLAY","CONTACT GEOTECH ENGINEER - CHECK OCR PROFILE",IF(M172="Silty Clay", " CONTACT GEOTECH ENGINEER - CHECK OCR PROFILE",IF(M172="Clayey Silt", "CONTACT GEOTECH ENGINEER - CHECK OCR PROFILE"," "))))</f>
        <v xml:space="preserve"> </v>
      </c>
      <c r="O172" s="168"/>
      <c r="AC172" s="192"/>
      <c r="AI172" s="215">
        <f t="shared" si="7"/>
        <v>0</v>
      </c>
      <c r="AJ172" s="215">
        <f t="shared" si="8"/>
        <v>0</v>
      </c>
    </row>
    <row r="173" spans="4:36" ht="20.25" thickTop="1" thickBot="1">
      <c r="D173" s="174" t="s">
        <v>95</v>
      </c>
      <c r="E173" s="176"/>
      <c r="F173" s="176"/>
      <c r="G173" s="176"/>
      <c r="H173" s="168"/>
      <c r="I173" s="168"/>
      <c r="J173" s="206"/>
      <c r="K173" s="168"/>
      <c r="L173" s="217">
        <f t="shared" si="6"/>
        <v>0</v>
      </c>
      <c r="M173" s="217" t="str">
        <f>IF(E173=0, " ", 'DMT-Calcs'!O163)</f>
        <v xml:space="preserve"> </v>
      </c>
      <c r="N173" s="206" t="str">
        <f>IF('DMT-Calcs'!AB163&gt;3," ",IF(M173="CLAY","CONTACT GEOTECH ENGINEER - CHECK OCR PROFILE",IF(M173="Silty Clay", " CONTACT GEOTECH ENGINEER - CHECK OCR PROFILE",IF(M173="Clayey Silt", "CONTACT GEOTECH ENGINEER - CHECK OCR PROFILE"," "))))</f>
        <v xml:space="preserve"> </v>
      </c>
      <c r="O173" s="168"/>
      <c r="AC173" s="192"/>
      <c r="AI173" s="215">
        <f t="shared" si="7"/>
        <v>0</v>
      </c>
      <c r="AJ173" s="215">
        <f t="shared" si="8"/>
        <v>0</v>
      </c>
    </row>
    <row r="174" spans="4:36" ht="20.25" thickTop="1" thickBot="1">
      <c r="D174" s="174" t="s">
        <v>95</v>
      </c>
      <c r="E174" s="176"/>
      <c r="F174" s="176"/>
      <c r="G174" s="176"/>
      <c r="H174" s="168"/>
      <c r="I174" s="168"/>
      <c r="J174" s="206"/>
      <c r="K174" s="168"/>
      <c r="L174" s="217">
        <f t="shared" si="6"/>
        <v>0</v>
      </c>
      <c r="M174" s="217" t="str">
        <f>IF(E174=0, " ", 'DMT-Calcs'!O164)</f>
        <v xml:space="preserve"> </v>
      </c>
      <c r="N174" s="206" t="str">
        <f>IF('DMT-Calcs'!AB164&gt;3," ",IF(M174="CLAY","CONTACT GEOTECH ENGINEER - CHECK OCR PROFILE",IF(M174="Silty Clay", " CONTACT GEOTECH ENGINEER - CHECK OCR PROFILE",IF(M174="Clayey Silt", "CONTACT GEOTECH ENGINEER - CHECK OCR PROFILE"," "))))</f>
        <v xml:space="preserve"> </v>
      </c>
      <c r="O174" s="168"/>
      <c r="AC174" s="192"/>
      <c r="AI174" s="215">
        <f t="shared" si="7"/>
        <v>0</v>
      </c>
      <c r="AJ174" s="215">
        <f t="shared" si="8"/>
        <v>0</v>
      </c>
    </row>
    <row r="175" spans="4:36" ht="20.25" thickTop="1" thickBot="1">
      <c r="D175" s="174" t="s">
        <v>95</v>
      </c>
      <c r="E175" s="176"/>
      <c r="F175" s="176"/>
      <c r="G175" s="176"/>
      <c r="H175" s="168"/>
      <c r="I175" s="168"/>
      <c r="J175" s="206"/>
      <c r="K175" s="168"/>
      <c r="L175" s="217">
        <f t="shared" si="6"/>
        <v>0</v>
      </c>
      <c r="M175" s="217" t="str">
        <f>IF(E175=0, " ", 'DMT-Calcs'!O165)</f>
        <v xml:space="preserve"> </v>
      </c>
      <c r="N175" s="206" t="str">
        <f>IF('DMT-Calcs'!AB165&gt;3," ",IF(M175="CLAY","CONTACT GEOTECH ENGINEER - CHECK OCR PROFILE",IF(M175="Silty Clay", " CONTACT GEOTECH ENGINEER - CHECK OCR PROFILE",IF(M175="Clayey Silt", "CONTACT GEOTECH ENGINEER - CHECK OCR PROFILE"," "))))</f>
        <v xml:space="preserve"> </v>
      </c>
      <c r="O175" s="168"/>
      <c r="AC175" s="192"/>
      <c r="AI175" s="215">
        <f t="shared" si="7"/>
        <v>0</v>
      </c>
      <c r="AJ175" s="215">
        <f t="shared" si="8"/>
        <v>0</v>
      </c>
    </row>
    <row r="176" spans="4:36" ht="20.25" thickTop="1" thickBot="1">
      <c r="D176" s="174" t="s">
        <v>95</v>
      </c>
      <c r="E176" s="176"/>
      <c r="F176" s="176"/>
      <c r="G176" s="176"/>
      <c r="H176" s="168"/>
      <c r="I176" s="168"/>
      <c r="J176" s="206"/>
      <c r="K176" s="168"/>
      <c r="L176" s="217">
        <f t="shared" si="6"/>
        <v>0</v>
      </c>
      <c r="M176" s="217" t="str">
        <f>IF(E176=0, " ", 'DMT-Calcs'!O166)</f>
        <v xml:space="preserve"> </v>
      </c>
      <c r="N176" s="206" t="str">
        <f>IF('DMT-Calcs'!AB166&gt;3," ",IF(M176="CLAY","CONTACT GEOTECH ENGINEER - CHECK OCR PROFILE",IF(M176="Silty Clay", " CONTACT GEOTECH ENGINEER - CHECK OCR PROFILE",IF(M176="Clayey Silt", "CONTACT GEOTECH ENGINEER - CHECK OCR PROFILE"," "))))</f>
        <v xml:space="preserve"> </v>
      </c>
      <c r="O176" s="168"/>
      <c r="AC176" s="192"/>
      <c r="AI176" s="215">
        <f t="shared" si="7"/>
        <v>0</v>
      </c>
      <c r="AJ176" s="215">
        <f t="shared" si="8"/>
        <v>0</v>
      </c>
    </row>
    <row r="177" spans="4:36" ht="20.25" thickTop="1" thickBot="1">
      <c r="D177" s="174" t="s">
        <v>95</v>
      </c>
      <c r="E177" s="176"/>
      <c r="F177" s="176"/>
      <c r="G177" s="176"/>
      <c r="H177" s="168"/>
      <c r="I177" s="168"/>
      <c r="J177" s="206"/>
      <c r="K177" s="168"/>
      <c r="L177" s="217">
        <f t="shared" si="6"/>
        <v>0</v>
      </c>
      <c r="M177" s="217" t="str">
        <f>IF(E177=0, " ", 'DMT-Calcs'!O167)</f>
        <v xml:space="preserve"> </v>
      </c>
      <c r="N177" s="206" t="str">
        <f>IF('DMT-Calcs'!AB167&gt;3," ",IF(M177="CLAY","CONTACT GEOTECH ENGINEER - CHECK OCR PROFILE",IF(M177="Silty Clay", " CONTACT GEOTECH ENGINEER - CHECK OCR PROFILE",IF(M177="Clayey Silt", "CONTACT GEOTECH ENGINEER - CHECK OCR PROFILE"," "))))</f>
        <v xml:space="preserve"> </v>
      </c>
      <c r="O177" s="168"/>
      <c r="AC177" s="192"/>
      <c r="AI177" s="215">
        <f t="shared" si="7"/>
        <v>0</v>
      </c>
      <c r="AJ177" s="215">
        <f t="shared" si="8"/>
        <v>0</v>
      </c>
    </row>
    <row r="178" spans="4:36" ht="20.25" thickTop="1" thickBot="1">
      <c r="D178" s="174" t="s">
        <v>95</v>
      </c>
      <c r="E178" s="176"/>
      <c r="F178" s="176"/>
      <c r="G178" s="176"/>
      <c r="H178" s="168"/>
      <c r="I178" s="168"/>
      <c r="J178" s="206"/>
      <c r="K178" s="168"/>
      <c r="L178" s="217">
        <f t="shared" si="6"/>
        <v>0</v>
      </c>
      <c r="M178" s="217" t="str">
        <f>IF(E178=0, " ", 'DMT-Calcs'!O168)</f>
        <v xml:space="preserve"> </v>
      </c>
      <c r="N178" s="206" t="str">
        <f>IF('DMT-Calcs'!AB168&gt;3," ",IF(M178="CLAY","CONTACT GEOTECH ENGINEER - CHECK OCR PROFILE",IF(M178="Silty Clay", " CONTACT GEOTECH ENGINEER - CHECK OCR PROFILE",IF(M178="Clayey Silt", "CONTACT GEOTECH ENGINEER - CHECK OCR PROFILE"," "))))</f>
        <v xml:space="preserve"> </v>
      </c>
      <c r="O178" s="168"/>
      <c r="AC178" s="192"/>
      <c r="AI178" s="215">
        <f t="shared" si="7"/>
        <v>0</v>
      </c>
      <c r="AJ178" s="215">
        <f t="shared" si="8"/>
        <v>0</v>
      </c>
    </row>
    <row r="179" spans="4:36" ht="20.25" thickTop="1" thickBot="1">
      <c r="D179" s="174" t="s">
        <v>95</v>
      </c>
      <c r="E179" s="176"/>
      <c r="F179" s="176"/>
      <c r="G179" s="176"/>
      <c r="H179" s="168"/>
      <c r="I179" s="168"/>
      <c r="J179" s="206"/>
      <c r="K179" s="168"/>
      <c r="L179" s="217">
        <f t="shared" si="6"/>
        <v>0</v>
      </c>
      <c r="M179" s="217" t="str">
        <f>IF(E179=0, " ", 'DMT-Calcs'!O169)</f>
        <v xml:space="preserve"> </v>
      </c>
      <c r="N179" s="206" t="str">
        <f>IF('DMT-Calcs'!AB169&gt;3," ",IF(M179="CLAY","CONTACT GEOTECH ENGINEER - CHECK OCR PROFILE",IF(M179="Silty Clay", " CONTACT GEOTECH ENGINEER - CHECK OCR PROFILE",IF(M179="Clayey Silt", "CONTACT GEOTECH ENGINEER - CHECK OCR PROFILE"," "))))</f>
        <v xml:space="preserve"> </v>
      </c>
      <c r="O179" s="168"/>
      <c r="AC179" s="192"/>
      <c r="AI179" s="215">
        <f t="shared" si="7"/>
        <v>0</v>
      </c>
      <c r="AJ179" s="215">
        <f t="shared" si="8"/>
        <v>0</v>
      </c>
    </row>
    <row r="180" spans="4:36" ht="20.25" thickTop="1" thickBot="1">
      <c r="D180" s="174" t="s">
        <v>95</v>
      </c>
      <c r="E180" s="176"/>
      <c r="F180" s="176"/>
      <c r="G180" s="176"/>
      <c r="H180" s="168"/>
      <c r="I180" s="168"/>
      <c r="J180" s="206"/>
      <c r="K180" s="168"/>
      <c r="L180" s="217">
        <f t="shared" si="6"/>
        <v>0</v>
      </c>
      <c r="M180" s="217" t="str">
        <f>IF(E180=0, " ", 'DMT-Calcs'!O170)</f>
        <v xml:space="preserve"> </v>
      </c>
      <c r="N180" s="206" t="str">
        <f>IF('DMT-Calcs'!AB170&gt;3," ",IF(M180="CLAY","CONTACT GEOTECH ENGINEER - CHECK OCR PROFILE",IF(M180="Silty Clay", " CONTACT GEOTECH ENGINEER - CHECK OCR PROFILE",IF(M180="Clayey Silt", "CONTACT GEOTECH ENGINEER - CHECK OCR PROFILE"," "))))</f>
        <v xml:space="preserve"> </v>
      </c>
      <c r="O180" s="168"/>
      <c r="AC180" s="192"/>
      <c r="AI180" s="215">
        <f t="shared" si="7"/>
        <v>0</v>
      </c>
      <c r="AJ180" s="215">
        <f t="shared" si="8"/>
        <v>0</v>
      </c>
    </row>
    <row r="181" spans="4:36" ht="20.25" thickTop="1" thickBot="1">
      <c r="D181" s="174" t="s">
        <v>95</v>
      </c>
      <c r="E181" s="176"/>
      <c r="F181" s="176"/>
      <c r="G181" s="176"/>
      <c r="H181" s="168"/>
      <c r="I181" s="168"/>
      <c r="J181" s="206"/>
      <c r="K181" s="168"/>
      <c r="L181" s="217">
        <f t="shared" si="6"/>
        <v>0</v>
      </c>
      <c r="M181" s="217" t="str">
        <f>IF(E181=0, " ", 'DMT-Calcs'!O171)</f>
        <v xml:space="preserve"> </v>
      </c>
      <c r="N181" s="206" t="str">
        <f>IF('DMT-Calcs'!AB171&gt;3," ",IF(M181="CLAY","CONTACT GEOTECH ENGINEER - CHECK OCR PROFILE",IF(M181="Silty Clay", " CONTACT GEOTECH ENGINEER - CHECK OCR PROFILE",IF(M181="Clayey Silt", "CONTACT GEOTECH ENGINEER - CHECK OCR PROFILE"," "))))</f>
        <v xml:space="preserve"> </v>
      </c>
      <c r="O181" s="168"/>
      <c r="AC181" s="192"/>
      <c r="AI181" s="215">
        <f t="shared" si="7"/>
        <v>0</v>
      </c>
      <c r="AJ181" s="215">
        <f t="shared" si="8"/>
        <v>0</v>
      </c>
    </row>
    <row r="182" spans="4:36" ht="20.25" thickTop="1" thickBot="1">
      <c r="D182" s="174" t="s">
        <v>95</v>
      </c>
      <c r="E182" s="176"/>
      <c r="F182" s="176"/>
      <c r="G182" s="176"/>
      <c r="H182" s="168"/>
      <c r="I182" s="168"/>
      <c r="J182" s="206"/>
      <c r="K182" s="168"/>
      <c r="L182" s="217">
        <f t="shared" si="6"/>
        <v>0</v>
      </c>
      <c r="M182" s="217" t="str">
        <f>IF(E182=0, " ", 'DMT-Calcs'!O172)</f>
        <v xml:space="preserve"> </v>
      </c>
      <c r="N182" s="206" t="str">
        <f>IF('DMT-Calcs'!AB172&gt;3," ",IF(M182="CLAY","CONTACT GEOTECH ENGINEER - CHECK OCR PROFILE",IF(M182="Silty Clay", " CONTACT GEOTECH ENGINEER - CHECK OCR PROFILE",IF(M182="Clayey Silt", "CONTACT GEOTECH ENGINEER - CHECK OCR PROFILE"," "))))</f>
        <v xml:space="preserve"> </v>
      </c>
      <c r="O182" s="168"/>
      <c r="AC182" s="192"/>
      <c r="AI182" s="215">
        <f t="shared" si="7"/>
        <v>0</v>
      </c>
      <c r="AJ182" s="215">
        <f t="shared" si="8"/>
        <v>0</v>
      </c>
    </row>
    <row r="183" spans="4:36" ht="20.25" thickTop="1" thickBot="1">
      <c r="D183" s="174" t="s">
        <v>95</v>
      </c>
      <c r="E183" s="176"/>
      <c r="F183" s="176"/>
      <c r="G183" s="176"/>
      <c r="H183" s="168"/>
      <c r="I183" s="168"/>
      <c r="J183" s="206"/>
      <c r="K183" s="168"/>
      <c r="L183" s="217">
        <f t="shared" si="6"/>
        <v>0</v>
      </c>
      <c r="M183" s="217" t="str">
        <f>IF(E183=0, " ", 'DMT-Calcs'!O173)</f>
        <v xml:space="preserve"> </v>
      </c>
      <c r="N183" s="206" t="str">
        <f>IF('DMT-Calcs'!AB173&gt;3," ",IF(M183="CLAY","CONTACT GEOTECH ENGINEER - CHECK OCR PROFILE",IF(M183="Silty Clay", " CONTACT GEOTECH ENGINEER - CHECK OCR PROFILE",IF(M183="Clayey Silt", "CONTACT GEOTECH ENGINEER - CHECK OCR PROFILE"," "))))</f>
        <v xml:space="preserve"> </v>
      </c>
      <c r="O183" s="168"/>
      <c r="AC183" s="192"/>
      <c r="AI183" s="215">
        <f t="shared" si="7"/>
        <v>0</v>
      </c>
      <c r="AJ183" s="215">
        <f t="shared" si="8"/>
        <v>0</v>
      </c>
    </row>
    <row r="184" spans="4:36" ht="20.25" thickTop="1" thickBot="1">
      <c r="D184" s="174" t="s">
        <v>95</v>
      </c>
      <c r="E184" s="176"/>
      <c r="F184" s="176"/>
      <c r="G184" s="176"/>
      <c r="H184" s="168"/>
      <c r="I184" s="168"/>
      <c r="J184" s="206"/>
      <c r="K184" s="168"/>
      <c r="L184" s="217">
        <f t="shared" si="6"/>
        <v>0</v>
      </c>
      <c r="M184" s="217" t="str">
        <f>IF(E184=0, " ", 'DMT-Calcs'!O174)</f>
        <v xml:space="preserve"> </v>
      </c>
      <c r="N184" s="206" t="str">
        <f>IF('DMT-Calcs'!AB174&gt;3," ",IF(M184="CLAY","CONTACT GEOTECH ENGINEER - CHECK OCR PROFILE",IF(M184="Silty Clay", " CONTACT GEOTECH ENGINEER - CHECK OCR PROFILE",IF(M184="Clayey Silt", "CONTACT GEOTECH ENGINEER - CHECK OCR PROFILE"," "))))</f>
        <v xml:space="preserve"> </v>
      </c>
      <c r="O184" s="168"/>
      <c r="AC184" s="192"/>
      <c r="AI184" s="215">
        <f t="shared" si="7"/>
        <v>0</v>
      </c>
      <c r="AJ184" s="215">
        <f t="shared" si="8"/>
        <v>0</v>
      </c>
    </row>
    <row r="185" spans="4:36" ht="20.25" thickTop="1" thickBot="1">
      <c r="D185" s="174" t="s">
        <v>95</v>
      </c>
      <c r="E185" s="176"/>
      <c r="F185" s="176"/>
      <c r="G185" s="176"/>
      <c r="H185" s="168"/>
      <c r="I185" s="168"/>
      <c r="J185" s="206"/>
      <c r="K185" s="168"/>
      <c r="L185" s="217">
        <f t="shared" si="6"/>
        <v>0</v>
      </c>
      <c r="M185" s="217" t="str">
        <f>IF(E185=0, " ", 'DMT-Calcs'!O175)</f>
        <v xml:space="preserve"> </v>
      </c>
      <c r="N185" s="206" t="str">
        <f>IF('DMT-Calcs'!AB175&gt;3," ",IF(M185="CLAY","CONTACT GEOTECH ENGINEER - CHECK OCR PROFILE",IF(M185="Silty Clay", " CONTACT GEOTECH ENGINEER - CHECK OCR PROFILE",IF(M185="Clayey Silt", "CONTACT GEOTECH ENGINEER - CHECK OCR PROFILE"," "))))</f>
        <v xml:space="preserve"> </v>
      </c>
      <c r="O185" s="168"/>
      <c r="AC185" s="192"/>
      <c r="AI185" s="215">
        <f t="shared" si="7"/>
        <v>0</v>
      </c>
      <c r="AJ185" s="215">
        <f t="shared" si="8"/>
        <v>0</v>
      </c>
    </row>
    <row r="186" spans="4:36" ht="20.25" thickTop="1" thickBot="1">
      <c r="D186" s="174" t="s">
        <v>95</v>
      </c>
      <c r="E186" s="176"/>
      <c r="F186" s="176"/>
      <c r="G186" s="176"/>
      <c r="H186" s="168"/>
      <c r="I186" s="168"/>
      <c r="J186" s="206"/>
      <c r="K186" s="168"/>
      <c r="L186" s="217">
        <f t="shared" si="6"/>
        <v>0</v>
      </c>
      <c r="M186" s="217" t="str">
        <f>IF(E186=0, " ", 'DMT-Calcs'!O176)</f>
        <v xml:space="preserve"> </v>
      </c>
      <c r="N186" s="206" t="str">
        <f>IF('DMT-Calcs'!AB176&gt;3," ",IF(M186="CLAY","CONTACT GEOTECH ENGINEER - CHECK OCR PROFILE",IF(M186="Silty Clay", " CONTACT GEOTECH ENGINEER - CHECK OCR PROFILE",IF(M186="Clayey Silt", "CONTACT GEOTECH ENGINEER - CHECK OCR PROFILE"," "))))</f>
        <v xml:space="preserve"> </v>
      </c>
      <c r="O186" s="168"/>
      <c r="AC186" s="192"/>
      <c r="AI186" s="215">
        <f t="shared" si="7"/>
        <v>0</v>
      </c>
      <c r="AJ186" s="215">
        <f t="shared" si="8"/>
        <v>0</v>
      </c>
    </row>
    <row r="187" spans="4:36" ht="20.25" thickTop="1" thickBot="1">
      <c r="D187" s="174" t="s">
        <v>95</v>
      </c>
      <c r="E187" s="176"/>
      <c r="F187" s="176"/>
      <c r="G187" s="176"/>
      <c r="H187" s="168"/>
      <c r="I187" s="168"/>
      <c r="J187" s="206"/>
      <c r="K187" s="168"/>
      <c r="L187" s="217">
        <f t="shared" si="6"/>
        <v>0</v>
      </c>
      <c r="M187" s="217" t="str">
        <f>IF(E187=0, " ", 'DMT-Calcs'!O177)</f>
        <v xml:space="preserve"> </v>
      </c>
      <c r="N187" s="206" t="str">
        <f>IF('DMT-Calcs'!AB177&gt;3," ",IF(M187="CLAY","CONTACT GEOTECH ENGINEER - CHECK OCR PROFILE",IF(M187="Silty Clay", " CONTACT GEOTECH ENGINEER - CHECK OCR PROFILE",IF(M187="Clayey Silt", "CONTACT GEOTECH ENGINEER - CHECK OCR PROFILE"," "))))</f>
        <v xml:space="preserve"> </v>
      </c>
      <c r="O187" s="168"/>
      <c r="AC187" s="192"/>
      <c r="AI187" s="215">
        <f t="shared" si="7"/>
        <v>0</v>
      </c>
      <c r="AJ187" s="215">
        <f t="shared" si="8"/>
        <v>0</v>
      </c>
    </row>
    <row r="188" spans="4:36" ht="20.25" thickTop="1" thickBot="1">
      <c r="D188" s="174" t="s">
        <v>95</v>
      </c>
      <c r="E188" s="176"/>
      <c r="F188" s="176"/>
      <c r="G188" s="176"/>
      <c r="H188" s="168"/>
      <c r="I188" s="168"/>
      <c r="J188" s="206"/>
      <c r="K188" s="168"/>
      <c r="L188" s="217">
        <f t="shared" si="6"/>
        <v>0</v>
      </c>
      <c r="M188" s="217" t="str">
        <f>IF(E188=0, " ", 'DMT-Calcs'!O178)</f>
        <v xml:space="preserve"> </v>
      </c>
      <c r="N188" s="206" t="str">
        <f>IF('DMT-Calcs'!AB178&gt;3," ",IF(M188="CLAY","CONTACT GEOTECH ENGINEER - CHECK OCR PROFILE",IF(M188="Silty Clay", " CONTACT GEOTECH ENGINEER - CHECK OCR PROFILE",IF(M188="Clayey Silt", "CONTACT GEOTECH ENGINEER - CHECK OCR PROFILE"," "))))</f>
        <v xml:space="preserve"> </v>
      </c>
      <c r="O188" s="168"/>
      <c r="AC188" s="192"/>
      <c r="AI188" s="215">
        <f t="shared" si="7"/>
        <v>0</v>
      </c>
      <c r="AJ188" s="215">
        <f t="shared" si="8"/>
        <v>0</v>
      </c>
    </row>
    <row r="189" spans="4:36" ht="20.25" thickTop="1" thickBot="1">
      <c r="D189" s="174" t="s">
        <v>95</v>
      </c>
      <c r="E189" s="176"/>
      <c r="F189" s="176"/>
      <c r="G189" s="176"/>
      <c r="H189" s="168"/>
      <c r="I189" s="168"/>
      <c r="J189" s="206"/>
      <c r="K189" s="168"/>
      <c r="L189" s="217">
        <f t="shared" si="6"/>
        <v>0</v>
      </c>
      <c r="M189" s="217" t="str">
        <f>IF(E189=0, " ", 'DMT-Calcs'!O179)</f>
        <v xml:space="preserve"> </v>
      </c>
      <c r="N189" s="206" t="str">
        <f>IF('DMT-Calcs'!AB179&gt;3," ",IF(M189="CLAY","CONTACT GEOTECH ENGINEER - CHECK OCR PROFILE",IF(M189="Silty Clay", " CONTACT GEOTECH ENGINEER - CHECK OCR PROFILE",IF(M189="Clayey Silt", "CONTACT GEOTECH ENGINEER - CHECK OCR PROFILE"," "))))</f>
        <v xml:space="preserve"> </v>
      </c>
      <c r="O189" s="168"/>
      <c r="AC189" s="192"/>
      <c r="AI189" s="215">
        <f t="shared" si="7"/>
        <v>0</v>
      </c>
      <c r="AJ189" s="215">
        <f t="shared" si="8"/>
        <v>0</v>
      </c>
    </row>
    <row r="190" spans="4:36" ht="20.25" thickTop="1" thickBot="1">
      <c r="D190" s="174" t="s">
        <v>95</v>
      </c>
      <c r="E190" s="176"/>
      <c r="F190" s="176"/>
      <c r="G190" s="176"/>
      <c r="H190" s="168"/>
      <c r="I190" s="168"/>
      <c r="J190" s="206"/>
      <c r="K190" s="168"/>
      <c r="L190" s="217">
        <f t="shared" si="6"/>
        <v>0</v>
      </c>
      <c r="M190" s="217" t="str">
        <f>IF(E190=0, " ", 'DMT-Calcs'!O180)</f>
        <v xml:space="preserve"> </v>
      </c>
      <c r="N190" s="206" t="str">
        <f>IF('DMT-Calcs'!AB180&gt;3," ",IF(M190="CLAY","CONTACT GEOTECH ENGINEER - CHECK OCR PROFILE",IF(M190="Silty Clay", " CONTACT GEOTECH ENGINEER - CHECK OCR PROFILE",IF(M190="Clayey Silt", "CONTACT GEOTECH ENGINEER - CHECK OCR PROFILE"," "))))</f>
        <v xml:space="preserve"> </v>
      </c>
      <c r="O190" s="168"/>
      <c r="AC190" s="192"/>
      <c r="AI190" s="215">
        <f t="shared" si="7"/>
        <v>0</v>
      </c>
      <c r="AJ190" s="215">
        <f t="shared" si="8"/>
        <v>0</v>
      </c>
    </row>
    <row r="191" spans="4:36" ht="20.25" thickTop="1" thickBot="1">
      <c r="D191" s="174" t="s">
        <v>95</v>
      </c>
      <c r="E191" s="176"/>
      <c r="F191" s="176"/>
      <c r="G191" s="176"/>
      <c r="H191" s="168"/>
      <c r="I191" s="168"/>
      <c r="J191" s="206"/>
      <c r="K191" s="168"/>
      <c r="L191" s="217">
        <f t="shared" si="6"/>
        <v>0</v>
      </c>
      <c r="M191" s="217" t="str">
        <f>IF(E191=0, " ", 'DMT-Calcs'!O181)</f>
        <v xml:space="preserve"> </v>
      </c>
      <c r="N191" s="206" t="str">
        <f>IF('DMT-Calcs'!AB181&gt;3," ",IF(M191="CLAY","CONTACT GEOTECH ENGINEER - CHECK OCR PROFILE",IF(M191="Silty Clay", " CONTACT GEOTECH ENGINEER - CHECK OCR PROFILE",IF(M191="Clayey Silt", "CONTACT GEOTECH ENGINEER - CHECK OCR PROFILE"," "))))</f>
        <v xml:space="preserve"> </v>
      </c>
      <c r="O191" s="168"/>
      <c r="AC191" s="192"/>
      <c r="AI191" s="215">
        <f t="shared" si="7"/>
        <v>0</v>
      </c>
      <c r="AJ191" s="215">
        <f t="shared" si="8"/>
        <v>0</v>
      </c>
    </row>
    <row r="192" spans="4:36" ht="20.25" thickTop="1" thickBot="1">
      <c r="D192" s="174" t="s">
        <v>95</v>
      </c>
      <c r="E192" s="176"/>
      <c r="F192" s="176"/>
      <c r="G192" s="176"/>
      <c r="H192" s="168"/>
      <c r="I192" s="168"/>
      <c r="J192" s="206"/>
      <c r="K192" s="168"/>
      <c r="L192" s="217">
        <f t="shared" si="6"/>
        <v>0</v>
      </c>
      <c r="M192" s="217" t="str">
        <f>IF(E192=0, " ", 'DMT-Calcs'!O182)</f>
        <v xml:space="preserve"> </v>
      </c>
      <c r="N192" s="206" t="str">
        <f>IF('DMT-Calcs'!AB182&gt;3," ",IF(M192="CLAY","CONTACT GEOTECH ENGINEER - CHECK OCR PROFILE",IF(M192="Silty Clay", " CONTACT GEOTECH ENGINEER - CHECK OCR PROFILE",IF(M192="Clayey Silt", "CONTACT GEOTECH ENGINEER - CHECK OCR PROFILE"," "))))</f>
        <v xml:space="preserve"> </v>
      </c>
      <c r="O192" s="168"/>
      <c r="AC192" s="192"/>
      <c r="AI192" s="215">
        <f t="shared" si="7"/>
        <v>0</v>
      </c>
      <c r="AJ192" s="215">
        <f t="shared" si="8"/>
        <v>0</v>
      </c>
    </row>
    <row r="193" spans="4:36" ht="20.25" thickTop="1" thickBot="1">
      <c r="D193" s="174" t="s">
        <v>95</v>
      </c>
      <c r="E193" s="176"/>
      <c r="F193" s="176"/>
      <c r="G193" s="176"/>
      <c r="H193" s="168"/>
      <c r="I193" s="168"/>
      <c r="J193" s="206"/>
      <c r="K193" s="168"/>
      <c r="L193" s="217">
        <f t="shared" si="6"/>
        <v>0</v>
      </c>
      <c r="M193" s="217" t="str">
        <f>IF(E193=0, " ", 'DMT-Calcs'!O183)</f>
        <v xml:space="preserve"> </v>
      </c>
      <c r="N193" s="206" t="str">
        <f>IF('DMT-Calcs'!AB183&gt;3," ",IF(M193="CLAY","CONTACT GEOTECH ENGINEER - CHECK OCR PROFILE",IF(M193="Silty Clay", " CONTACT GEOTECH ENGINEER - CHECK OCR PROFILE",IF(M193="Clayey Silt", "CONTACT GEOTECH ENGINEER - CHECK OCR PROFILE"," "))))</f>
        <v xml:space="preserve"> </v>
      </c>
      <c r="O193" s="168"/>
      <c r="AC193" s="192"/>
      <c r="AI193" s="215">
        <f t="shared" si="7"/>
        <v>0</v>
      </c>
      <c r="AJ193" s="215">
        <f t="shared" si="8"/>
        <v>0</v>
      </c>
    </row>
    <row r="194" spans="4:36" ht="20.25" thickTop="1" thickBot="1">
      <c r="D194" s="174" t="s">
        <v>95</v>
      </c>
      <c r="E194" s="176"/>
      <c r="F194" s="176"/>
      <c r="G194" s="176"/>
      <c r="H194" s="168"/>
      <c r="I194" s="168"/>
      <c r="J194" s="206"/>
      <c r="K194" s="168"/>
      <c r="L194" s="217">
        <f t="shared" si="6"/>
        <v>0</v>
      </c>
      <c r="M194" s="217" t="str">
        <f>IF(E194=0, " ", 'DMT-Calcs'!O184)</f>
        <v xml:space="preserve"> </v>
      </c>
      <c r="N194" s="206" t="str">
        <f>IF('DMT-Calcs'!AB184&gt;3," ",IF(M194="CLAY","CONTACT GEOTECH ENGINEER - CHECK OCR PROFILE",IF(M194="Silty Clay", " CONTACT GEOTECH ENGINEER - CHECK OCR PROFILE",IF(M194="Clayey Silt", "CONTACT GEOTECH ENGINEER - CHECK OCR PROFILE"," "))))</f>
        <v xml:space="preserve"> </v>
      </c>
      <c r="O194" s="168"/>
      <c r="AC194" s="192"/>
      <c r="AI194" s="215">
        <f t="shared" si="7"/>
        <v>0</v>
      </c>
      <c r="AJ194" s="215">
        <f t="shared" si="8"/>
        <v>0</v>
      </c>
    </row>
    <row r="195" spans="4:36" ht="20.25" thickTop="1" thickBot="1">
      <c r="D195" s="174" t="s">
        <v>95</v>
      </c>
      <c r="E195" s="176"/>
      <c r="F195" s="176"/>
      <c r="G195" s="176"/>
      <c r="H195" s="168"/>
      <c r="I195" s="168"/>
      <c r="J195" s="206"/>
      <c r="K195" s="168"/>
      <c r="L195" s="217">
        <f t="shared" si="6"/>
        <v>0</v>
      </c>
      <c r="M195" s="217" t="str">
        <f>IF(E195=0, " ", 'DMT-Calcs'!O185)</f>
        <v xml:space="preserve"> </v>
      </c>
      <c r="N195" s="206" t="str">
        <f>IF('DMT-Calcs'!AB185&gt;3," ",IF(M195="CLAY","CONTACT GEOTECH ENGINEER - CHECK OCR PROFILE",IF(M195="Silty Clay", " CONTACT GEOTECH ENGINEER - CHECK OCR PROFILE",IF(M195="Clayey Silt", "CONTACT GEOTECH ENGINEER - CHECK OCR PROFILE"," "))))</f>
        <v xml:space="preserve"> </v>
      </c>
      <c r="O195" s="168"/>
      <c r="AC195" s="192"/>
      <c r="AI195" s="215">
        <f t="shared" si="7"/>
        <v>0</v>
      </c>
      <c r="AJ195" s="215">
        <f t="shared" si="8"/>
        <v>0</v>
      </c>
    </row>
    <row r="196" spans="4:36" ht="20.25" thickTop="1" thickBot="1">
      <c r="D196" s="174" t="s">
        <v>95</v>
      </c>
      <c r="E196" s="176"/>
      <c r="F196" s="176"/>
      <c r="G196" s="176"/>
      <c r="H196" s="168"/>
      <c r="I196" s="168"/>
      <c r="J196" s="206"/>
      <c r="K196" s="168"/>
      <c r="L196" s="217">
        <f t="shared" si="6"/>
        <v>0</v>
      </c>
      <c r="M196" s="217" t="str">
        <f>IF(E196=0, " ", 'DMT-Calcs'!O186)</f>
        <v xml:space="preserve"> </v>
      </c>
      <c r="N196" s="206" t="str">
        <f>IF('DMT-Calcs'!AB186&gt;3," ",IF(M196="CLAY","CONTACT GEOTECH ENGINEER - CHECK OCR PROFILE",IF(M196="Silty Clay", " CONTACT GEOTECH ENGINEER - CHECK OCR PROFILE",IF(M196="Clayey Silt", "CONTACT GEOTECH ENGINEER - CHECK OCR PROFILE"," "))))</f>
        <v xml:space="preserve"> </v>
      </c>
      <c r="O196" s="168"/>
      <c r="AC196" s="192"/>
      <c r="AI196" s="215">
        <f t="shared" si="7"/>
        <v>0</v>
      </c>
      <c r="AJ196" s="215">
        <f t="shared" si="8"/>
        <v>0</v>
      </c>
    </row>
    <row r="197" spans="4:36" ht="20.25" thickTop="1" thickBot="1">
      <c r="D197" s="174" t="s">
        <v>95</v>
      </c>
      <c r="E197" s="176"/>
      <c r="F197" s="176"/>
      <c r="G197" s="176"/>
      <c r="H197" s="168"/>
      <c r="I197" s="168"/>
      <c r="J197" s="206"/>
      <c r="K197" s="168"/>
      <c r="L197" s="217">
        <f t="shared" si="6"/>
        <v>0</v>
      </c>
      <c r="M197" s="217" t="str">
        <f>IF(E197=0, " ", 'DMT-Calcs'!O187)</f>
        <v xml:space="preserve"> </v>
      </c>
      <c r="N197" s="206" t="str">
        <f>IF('DMT-Calcs'!AB187&gt;3," ",IF(M197="CLAY","CONTACT GEOTECH ENGINEER - CHECK OCR PROFILE",IF(M197="Silty Clay", " CONTACT GEOTECH ENGINEER - CHECK OCR PROFILE",IF(M197="Clayey Silt", "CONTACT GEOTECH ENGINEER - CHECK OCR PROFILE"," "))))</f>
        <v xml:space="preserve"> </v>
      </c>
      <c r="O197" s="168"/>
      <c r="AC197" s="192"/>
      <c r="AI197" s="215">
        <f t="shared" si="7"/>
        <v>0</v>
      </c>
      <c r="AJ197" s="215">
        <f t="shared" si="8"/>
        <v>0</v>
      </c>
    </row>
    <row r="198" spans="4:36" ht="20.25" thickTop="1" thickBot="1">
      <c r="D198" s="174" t="s">
        <v>95</v>
      </c>
      <c r="E198" s="176"/>
      <c r="F198" s="176"/>
      <c r="G198" s="176"/>
      <c r="H198" s="168"/>
      <c r="I198" s="168"/>
      <c r="J198" s="206"/>
      <c r="K198" s="168"/>
      <c r="L198" s="217">
        <f t="shared" si="6"/>
        <v>0</v>
      </c>
      <c r="M198" s="217" t="str">
        <f>IF(E198=0, " ", 'DMT-Calcs'!O188)</f>
        <v xml:space="preserve"> </v>
      </c>
      <c r="N198" s="206" t="str">
        <f>IF('DMT-Calcs'!AB188&gt;3," ",IF(M198="CLAY","CONTACT GEOTECH ENGINEER - CHECK OCR PROFILE",IF(M198="Silty Clay", " CONTACT GEOTECH ENGINEER - CHECK OCR PROFILE",IF(M198="Clayey Silt", "CONTACT GEOTECH ENGINEER - CHECK OCR PROFILE"," "))))</f>
        <v xml:space="preserve"> </v>
      </c>
      <c r="O198" s="168"/>
      <c r="AC198" s="192"/>
      <c r="AI198" s="215">
        <f t="shared" si="7"/>
        <v>0</v>
      </c>
      <c r="AJ198" s="215">
        <f t="shared" si="8"/>
        <v>0</v>
      </c>
    </row>
    <row r="199" spans="4:36" ht="20.25" thickTop="1" thickBot="1">
      <c r="D199" s="174" t="s">
        <v>95</v>
      </c>
      <c r="E199" s="176"/>
      <c r="F199" s="176"/>
      <c r="G199" s="176"/>
      <c r="H199" s="168"/>
      <c r="I199" s="168"/>
      <c r="J199" s="206"/>
      <c r="K199" s="168"/>
      <c r="L199" s="217">
        <f t="shared" si="6"/>
        <v>0</v>
      </c>
      <c r="M199" s="217" t="str">
        <f>IF(E199=0, " ", 'DMT-Calcs'!O189)</f>
        <v xml:space="preserve"> </v>
      </c>
      <c r="N199" s="206" t="str">
        <f>IF('DMT-Calcs'!AB189&gt;3," ",IF(M199="CLAY","CONTACT GEOTECH ENGINEER - CHECK OCR PROFILE",IF(M199="Silty Clay", " CONTACT GEOTECH ENGINEER - CHECK OCR PROFILE",IF(M199="Clayey Silt", "CONTACT GEOTECH ENGINEER - CHECK OCR PROFILE"," "))))</f>
        <v xml:space="preserve"> </v>
      </c>
      <c r="O199" s="168"/>
      <c r="AC199" s="192"/>
      <c r="AI199" s="215">
        <f t="shared" si="7"/>
        <v>0</v>
      </c>
      <c r="AJ199" s="215">
        <f t="shared" si="8"/>
        <v>0</v>
      </c>
    </row>
    <row r="200" spans="4:36" ht="20.25" thickTop="1" thickBot="1">
      <c r="D200" s="174" t="s">
        <v>95</v>
      </c>
      <c r="E200" s="176"/>
      <c r="F200" s="176"/>
      <c r="G200" s="176"/>
      <c r="H200" s="168"/>
      <c r="I200" s="168"/>
      <c r="J200" s="206"/>
      <c r="K200" s="168"/>
      <c r="L200" s="217">
        <f t="shared" si="6"/>
        <v>0</v>
      </c>
      <c r="M200" s="217" t="str">
        <f>IF(E200=0, " ", 'DMT-Calcs'!O190)</f>
        <v xml:space="preserve"> </v>
      </c>
      <c r="N200" s="206" t="str">
        <f>IF('DMT-Calcs'!AB190&gt;3," ",IF(M200="CLAY","CONTACT GEOTECH ENGINEER - CHECK OCR PROFILE",IF(M200="Silty Clay", " CONTACT GEOTECH ENGINEER - CHECK OCR PROFILE",IF(M200="Clayey Silt", "CONTACT GEOTECH ENGINEER - CHECK OCR PROFILE"," "))))</f>
        <v xml:space="preserve"> </v>
      </c>
      <c r="O200" s="168"/>
      <c r="AC200" s="192"/>
      <c r="AI200" s="215">
        <f t="shared" si="7"/>
        <v>0</v>
      </c>
      <c r="AJ200" s="215">
        <f t="shared" si="8"/>
        <v>0</v>
      </c>
    </row>
    <row r="201" spans="4:36" ht="20.25" thickTop="1" thickBot="1">
      <c r="D201" s="174" t="s">
        <v>95</v>
      </c>
      <c r="E201" s="176"/>
      <c r="F201" s="176"/>
      <c r="G201" s="176"/>
      <c r="H201" s="168"/>
      <c r="I201" s="168"/>
      <c r="J201" s="206"/>
      <c r="K201" s="168"/>
      <c r="L201" s="217">
        <f t="shared" si="6"/>
        <v>0</v>
      </c>
      <c r="M201" s="217" t="str">
        <f>IF(E201=0, " ", 'DMT-Calcs'!O191)</f>
        <v xml:space="preserve"> </v>
      </c>
      <c r="N201" s="206" t="str">
        <f>IF('DMT-Calcs'!AB191&gt;3," ",IF(M201="CLAY","CONTACT GEOTECH ENGINEER - CHECK OCR PROFILE",IF(M201="Silty Clay", " CONTACT GEOTECH ENGINEER - CHECK OCR PROFILE",IF(M201="Clayey Silt", "CONTACT GEOTECH ENGINEER - CHECK OCR PROFILE"," "))))</f>
        <v xml:space="preserve"> </v>
      </c>
      <c r="O201" s="168"/>
      <c r="AC201" s="192"/>
      <c r="AI201" s="215">
        <f t="shared" si="7"/>
        <v>0</v>
      </c>
      <c r="AJ201" s="215">
        <f t="shared" si="8"/>
        <v>0</v>
      </c>
    </row>
    <row r="202" spans="4:36" ht="20.25" thickTop="1" thickBot="1">
      <c r="D202" s="174" t="s">
        <v>95</v>
      </c>
      <c r="E202" s="176"/>
      <c r="F202" s="176"/>
      <c r="G202" s="176"/>
      <c r="H202" s="168"/>
      <c r="I202" s="168"/>
      <c r="J202" s="206"/>
      <c r="K202" s="168"/>
      <c r="L202" s="217">
        <f t="shared" si="6"/>
        <v>0</v>
      </c>
      <c r="M202" s="217" t="str">
        <f>IF(E202=0, " ", 'DMT-Calcs'!O192)</f>
        <v xml:space="preserve"> </v>
      </c>
      <c r="N202" s="206" t="str">
        <f>IF('DMT-Calcs'!AB192&gt;3," ",IF(M202="CLAY","CONTACT GEOTECH ENGINEER - CHECK OCR PROFILE",IF(M202="Silty Clay", " CONTACT GEOTECH ENGINEER - CHECK OCR PROFILE",IF(M202="Clayey Silt", "CONTACT GEOTECH ENGINEER - CHECK OCR PROFILE"," "))))</f>
        <v xml:space="preserve"> </v>
      </c>
      <c r="O202" s="168"/>
      <c r="AC202" s="192"/>
      <c r="AI202" s="215">
        <f t="shared" si="7"/>
        <v>0</v>
      </c>
      <c r="AJ202" s="215">
        <f t="shared" si="8"/>
        <v>0</v>
      </c>
    </row>
    <row r="203" spans="4:36" ht="20.25" thickTop="1" thickBot="1">
      <c r="D203" s="174" t="s">
        <v>95</v>
      </c>
      <c r="E203" s="176"/>
      <c r="F203" s="176"/>
      <c r="G203" s="176"/>
      <c r="H203" s="168"/>
      <c r="I203" s="168"/>
      <c r="J203" s="206"/>
      <c r="K203" s="168"/>
      <c r="L203" s="217">
        <f t="shared" si="6"/>
        <v>0</v>
      </c>
      <c r="M203" s="217" t="str">
        <f>IF(E203=0, " ", 'DMT-Calcs'!O193)</f>
        <v xml:space="preserve"> </v>
      </c>
      <c r="N203" s="206" t="str">
        <f>IF('DMT-Calcs'!AB193&gt;3," ",IF(M203="CLAY","CONTACT GEOTECH ENGINEER - CHECK OCR PROFILE",IF(M203="Silty Clay", " CONTACT GEOTECH ENGINEER - CHECK OCR PROFILE",IF(M203="Clayey Silt", "CONTACT GEOTECH ENGINEER - CHECK OCR PROFILE"," "))))</f>
        <v xml:space="preserve"> </v>
      </c>
      <c r="O203" s="168"/>
      <c r="AC203" s="192"/>
      <c r="AI203" s="215">
        <f t="shared" si="7"/>
        <v>0</v>
      </c>
      <c r="AJ203" s="215">
        <f t="shared" si="8"/>
        <v>0</v>
      </c>
    </row>
    <row r="204" spans="4:36" ht="20.25" thickTop="1" thickBot="1">
      <c r="D204" s="174" t="s">
        <v>95</v>
      </c>
      <c r="E204" s="176"/>
      <c r="F204" s="176"/>
      <c r="G204" s="176"/>
      <c r="H204" s="168"/>
      <c r="I204" s="168"/>
      <c r="J204" s="206"/>
      <c r="K204" s="168"/>
      <c r="L204" s="217">
        <f t="shared" si="6"/>
        <v>0</v>
      </c>
      <c r="M204" s="217" t="str">
        <f>IF(E204=0, " ", 'DMT-Calcs'!O194)</f>
        <v xml:space="preserve"> </v>
      </c>
      <c r="N204" s="206" t="str">
        <f>IF('DMT-Calcs'!AB194&gt;3," ",IF(M204="CLAY","CONTACT GEOTECH ENGINEER - CHECK OCR PROFILE",IF(M204="Silty Clay", " CONTACT GEOTECH ENGINEER - CHECK OCR PROFILE",IF(M204="Clayey Silt", "CONTACT GEOTECH ENGINEER - CHECK OCR PROFILE"," "))))</f>
        <v xml:space="preserve"> </v>
      </c>
      <c r="O204" s="168"/>
      <c r="AC204" s="192"/>
      <c r="AI204" s="215">
        <f t="shared" si="7"/>
        <v>0</v>
      </c>
      <c r="AJ204" s="215">
        <f t="shared" si="8"/>
        <v>0</v>
      </c>
    </row>
    <row r="205" spans="4:36" ht="20.25" thickTop="1" thickBot="1">
      <c r="D205" s="174" t="s">
        <v>95</v>
      </c>
      <c r="E205" s="176"/>
      <c r="F205" s="176"/>
      <c r="G205" s="176"/>
      <c r="H205" s="168"/>
      <c r="I205" s="168"/>
      <c r="J205" s="206"/>
      <c r="K205" s="168"/>
      <c r="L205" s="217">
        <f t="shared" si="6"/>
        <v>0</v>
      </c>
      <c r="M205" s="217" t="str">
        <f>IF(E205=0, " ", 'DMT-Calcs'!O195)</f>
        <v xml:space="preserve"> </v>
      </c>
      <c r="N205" s="206" t="str">
        <f>IF('DMT-Calcs'!AB195&gt;3," ",IF(M205="CLAY","CONTACT GEOTECH ENGINEER - CHECK OCR PROFILE",IF(M205="Silty Clay", " CONTACT GEOTECH ENGINEER - CHECK OCR PROFILE",IF(M205="Clayey Silt", "CONTACT GEOTECH ENGINEER - CHECK OCR PROFILE"," "))))</f>
        <v xml:space="preserve"> </v>
      </c>
      <c r="O205" s="168"/>
      <c r="AC205" s="192"/>
      <c r="AI205" s="215">
        <f t="shared" si="7"/>
        <v>0</v>
      </c>
      <c r="AJ205" s="215">
        <f t="shared" si="8"/>
        <v>0</v>
      </c>
    </row>
    <row r="206" spans="4:36" ht="20.25" thickTop="1" thickBot="1">
      <c r="D206" s="174" t="s">
        <v>95</v>
      </c>
      <c r="E206" s="176"/>
      <c r="F206" s="176"/>
      <c r="G206" s="176"/>
      <c r="H206" s="168"/>
      <c r="I206" s="168"/>
      <c r="J206" s="206"/>
      <c r="K206" s="168"/>
      <c r="L206" s="217">
        <f t="shared" si="6"/>
        <v>0</v>
      </c>
      <c r="M206" s="217" t="str">
        <f>IF(E206=0, " ", 'DMT-Calcs'!O196)</f>
        <v xml:space="preserve"> </v>
      </c>
      <c r="N206" s="206" t="str">
        <f>IF('DMT-Calcs'!AB196&gt;3," ",IF(M206="CLAY","CONTACT GEOTECH ENGINEER - CHECK OCR PROFILE",IF(M206="Silty Clay", " CONTACT GEOTECH ENGINEER - CHECK OCR PROFILE",IF(M206="Clayey Silt", "CONTACT GEOTECH ENGINEER - CHECK OCR PROFILE"," "))))</f>
        <v xml:space="preserve"> </v>
      </c>
      <c r="O206" s="168"/>
      <c r="AC206" s="192"/>
      <c r="AI206" s="215">
        <f t="shared" si="7"/>
        <v>0</v>
      </c>
      <c r="AJ206" s="215">
        <f t="shared" si="8"/>
        <v>0</v>
      </c>
    </row>
    <row r="207" spans="4:36" ht="20.25" thickTop="1" thickBot="1">
      <c r="D207" s="174" t="s">
        <v>95</v>
      </c>
      <c r="E207" s="176"/>
      <c r="F207" s="176"/>
      <c r="G207" s="176"/>
      <c r="H207" s="168"/>
      <c r="I207" s="168"/>
      <c r="J207" s="206"/>
      <c r="K207" s="168"/>
      <c r="L207" s="217">
        <f t="shared" si="6"/>
        <v>0</v>
      </c>
      <c r="M207" s="217" t="str">
        <f>IF(E207=0, " ", 'DMT-Calcs'!O197)</f>
        <v xml:space="preserve"> </v>
      </c>
      <c r="N207" s="206" t="str">
        <f>IF('DMT-Calcs'!AB197&gt;3," ",IF(M207="CLAY","CONTACT GEOTECH ENGINEER - CHECK OCR PROFILE",IF(M207="Silty Clay", " CONTACT GEOTECH ENGINEER - CHECK OCR PROFILE",IF(M207="Clayey Silt", "CONTACT GEOTECH ENGINEER - CHECK OCR PROFILE"," "))))</f>
        <v xml:space="preserve"> </v>
      </c>
      <c r="O207" s="168"/>
      <c r="AC207" s="192"/>
      <c r="AI207" s="215">
        <f t="shared" si="7"/>
        <v>0</v>
      </c>
      <c r="AJ207" s="215">
        <f t="shared" si="8"/>
        <v>0</v>
      </c>
    </row>
    <row r="208" spans="4:36" ht="20.25" thickTop="1" thickBot="1">
      <c r="D208" s="174" t="s">
        <v>95</v>
      </c>
      <c r="E208" s="176"/>
      <c r="F208" s="176"/>
      <c r="G208" s="176"/>
      <c r="H208" s="168"/>
      <c r="I208" s="168"/>
      <c r="J208" s="206"/>
      <c r="K208" s="168"/>
      <c r="L208" s="217">
        <f t="shared" si="6"/>
        <v>0</v>
      </c>
      <c r="M208" s="217" t="str">
        <f>IF(E208=0, " ", 'DMT-Calcs'!O198)</f>
        <v xml:space="preserve"> </v>
      </c>
      <c r="N208" s="206" t="str">
        <f>IF('DMT-Calcs'!AB198&gt;3," ",IF(M208="CLAY","CONTACT GEOTECH ENGINEER - CHECK OCR PROFILE",IF(M208="Silty Clay", " CONTACT GEOTECH ENGINEER - CHECK OCR PROFILE",IF(M208="Clayey Silt", "CONTACT GEOTECH ENGINEER - CHECK OCR PROFILE"," "))))</f>
        <v xml:space="preserve"> </v>
      </c>
      <c r="O208" s="168"/>
      <c r="AC208" s="192"/>
      <c r="AI208" s="215">
        <f t="shared" si="7"/>
        <v>0</v>
      </c>
      <c r="AJ208" s="215">
        <f t="shared" si="8"/>
        <v>0</v>
      </c>
    </row>
    <row r="209" spans="4:36" ht="20.25" thickTop="1" thickBot="1">
      <c r="D209" s="174" t="s">
        <v>95</v>
      </c>
      <c r="E209" s="176"/>
      <c r="F209" s="176"/>
      <c r="G209" s="176"/>
      <c r="H209" s="168"/>
      <c r="I209" s="168"/>
      <c r="J209" s="206"/>
      <c r="K209" s="168"/>
      <c r="L209" s="217">
        <f t="shared" si="6"/>
        <v>0</v>
      </c>
      <c r="M209" s="217" t="str">
        <f>IF(E209=0, " ", 'DMT-Calcs'!O199)</f>
        <v xml:space="preserve"> </v>
      </c>
      <c r="N209" s="206" t="str">
        <f>IF('DMT-Calcs'!AB199&gt;3," ",IF(M209="CLAY","CONTACT GEOTECH ENGINEER - CHECK OCR PROFILE",IF(M209="Silty Clay", " CONTACT GEOTECH ENGINEER - CHECK OCR PROFILE",IF(M209="Clayey Silt", "CONTACT GEOTECH ENGINEER - CHECK OCR PROFILE"," "))))</f>
        <v xml:space="preserve"> </v>
      </c>
      <c r="O209" s="168"/>
      <c r="AC209" s="192"/>
      <c r="AI209" s="215">
        <f t="shared" si="7"/>
        <v>0</v>
      </c>
      <c r="AJ209" s="215">
        <f t="shared" si="8"/>
        <v>0</v>
      </c>
    </row>
    <row r="210" spans="4:36" ht="20.25" thickTop="1" thickBot="1">
      <c r="D210" s="174" t="s">
        <v>95</v>
      </c>
      <c r="E210" s="176"/>
      <c r="F210" s="176"/>
      <c r="G210" s="176"/>
      <c r="H210" s="168"/>
      <c r="I210" s="168"/>
      <c r="J210" s="206"/>
      <c r="K210" s="168"/>
      <c r="L210" s="217">
        <f t="shared" si="6"/>
        <v>0</v>
      </c>
      <c r="M210" s="217" t="str">
        <f>IF(E210=0, " ", 'DMT-Calcs'!O200)</f>
        <v xml:space="preserve"> </v>
      </c>
      <c r="N210" s="206" t="str">
        <f>IF('DMT-Calcs'!AB200&gt;3," ",IF(M210="CLAY","CONTACT GEOTECH ENGINEER - CHECK OCR PROFILE",IF(M210="Silty Clay", " CONTACT GEOTECH ENGINEER - CHECK OCR PROFILE",IF(M210="Clayey Silt", "CONTACT GEOTECH ENGINEER - CHECK OCR PROFILE"," "))))</f>
        <v xml:space="preserve"> </v>
      </c>
      <c r="O210" s="168"/>
      <c r="AC210" s="192"/>
      <c r="AI210" s="215">
        <f t="shared" si="7"/>
        <v>0</v>
      </c>
      <c r="AJ210" s="215">
        <f t="shared" si="8"/>
        <v>0</v>
      </c>
    </row>
    <row r="211" spans="4:36" ht="20.25" thickTop="1" thickBot="1">
      <c r="D211" s="174" t="s">
        <v>95</v>
      </c>
      <c r="E211" s="176"/>
      <c r="F211" s="176"/>
      <c r="G211" s="176"/>
      <c r="H211" s="168"/>
      <c r="I211" s="168"/>
      <c r="J211" s="206"/>
      <c r="K211" s="168"/>
      <c r="L211" s="217">
        <f t="shared" si="6"/>
        <v>0</v>
      </c>
      <c r="M211" s="217" t="str">
        <f>IF(E211=0, " ", 'DMT-Calcs'!O201)</f>
        <v xml:space="preserve"> </v>
      </c>
      <c r="N211" s="206" t="str">
        <f>IF('DMT-Calcs'!AB201&gt;3," ",IF(M211="CLAY","CONTACT GEOTECH ENGINEER - CHECK OCR PROFILE",IF(M211="Silty Clay", " CONTACT GEOTECH ENGINEER - CHECK OCR PROFILE",IF(M211="Clayey Silt", "CONTACT GEOTECH ENGINEER - CHECK OCR PROFILE"," "))))</f>
        <v xml:space="preserve"> </v>
      </c>
      <c r="O211" s="168"/>
      <c r="AC211" s="192"/>
      <c r="AI211" s="215">
        <f t="shared" si="7"/>
        <v>0</v>
      </c>
      <c r="AJ211" s="215">
        <f t="shared" si="8"/>
        <v>0</v>
      </c>
    </row>
    <row r="212" spans="4:36" ht="20.25" thickTop="1" thickBot="1">
      <c r="D212" s="174" t="s">
        <v>95</v>
      </c>
      <c r="E212" s="176"/>
      <c r="F212" s="176"/>
      <c r="G212" s="176"/>
      <c r="H212" s="168"/>
      <c r="I212" s="168"/>
      <c r="J212" s="206"/>
      <c r="K212" s="168"/>
      <c r="L212" s="217">
        <f t="shared" si="6"/>
        <v>0</v>
      </c>
      <c r="M212" s="217" t="str">
        <f>IF(E212=0, " ", 'DMT-Calcs'!O202)</f>
        <v xml:space="preserve"> </v>
      </c>
      <c r="N212" s="206" t="str">
        <f>IF('DMT-Calcs'!AB202&gt;3," ",IF(M212="CLAY","CONTACT GEOTECH ENGINEER - CHECK OCR PROFILE",IF(M212="Silty Clay", " CONTACT GEOTECH ENGINEER - CHECK OCR PROFILE",IF(M212="Clayey Silt", "CONTACT GEOTECH ENGINEER - CHECK OCR PROFILE"," "))))</f>
        <v xml:space="preserve"> </v>
      </c>
      <c r="O212" s="168"/>
      <c r="AC212" s="192"/>
      <c r="AI212" s="215">
        <f t="shared" si="7"/>
        <v>0</v>
      </c>
      <c r="AJ212" s="215">
        <f t="shared" si="8"/>
        <v>0</v>
      </c>
    </row>
    <row r="213" spans="4:36" ht="20.25" thickTop="1" thickBot="1">
      <c r="D213" s="174" t="s">
        <v>95</v>
      </c>
      <c r="E213" s="176"/>
      <c r="F213" s="176"/>
      <c r="G213" s="176"/>
      <c r="H213" s="168"/>
      <c r="I213" s="168"/>
      <c r="J213" s="206"/>
      <c r="K213" s="168"/>
      <c r="L213" s="217">
        <f t="shared" si="6"/>
        <v>0</v>
      </c>
      <c r="M213" s="217" t="str">
        <f>IF(E213=0, " ", 'DMT-Calcs'!O203)</f>
        <v xml:space="preserve"> </v>
      </c>
      <c r="N213" s="206" t="str">
        <f>IF('DMT-Calcs'!AB203&gt;3," ",IF(M213="CLAY","CONTACT GEOTECH ENGINEER - CHECK OCR PROFILE",IF(M213="Silty Clay", " CONTACT GEOTECH ENGINEER - CHECK OCR PROFILE",IF(M213="Clayey Silt", "CONTACT GEOTECH ENGINEER - CHECK OCR PROFILE"," "))))</f>
        <v xml:space="preserve"> </v>
      </c>
      <c r="O213" s="168"/>
      <c r="AC213" s="192"/>
      <c r="AI213" s="215">
        <f t="shared" si="7"/>
        <v>0</v>
      </c>
      <c r="AJ213" s="215">
        <f t="shared" si="8"/>
        <v>0</v>
      </c>
    </row>
    <row r="214" spans="4:36" ht="20.25" thickTop="1" thickBot="1">
      <c r="D214" s="174" t="s">
        <v>95</v>
      </c>
      <c r="E214" s="176"/>
      <c r="F214" s="176"/>
      <c r="G214" s="176"/>
      <c r="H214" s="168"/>
      <c r="I214" s="168"/>
      <c r="J214" s="206"/>
      <c r="K214" s="168"/>
      <c r="L214" s="217">
        <f t="shared" si="6"/>
        <v>0</v>
      </c>
      <c r="M214" s="217" t="str">
        <f>IF(E214=0, " ", 'DMT-Calcs'!O204)</f>
        <v xml:space="preserve"> </v>
      </c>
      <c r="N214" s="206" t="str">
        <f>IF('DMT-Calcs'!AB204&gt;3," ",IF(M214="CLAY","CONTACT GEOTECH ENGINEER - CHECK OCR PROFILE",IF(M214="Silty Clay", " CONTACT GEOTECH ENGINEER - CHECK OCR PROFILE",IF(M214="Clayey Silt", "CONTACT GEOTECH ENGINEER - CHECK OCR PROFILE"," "))))</f>
        <v xml:space="preserve"> </v>
      </c>
      <c r="O214" s="168"/>
      <c r="AC214" s="192"/>
      <c r="AI214" s="215">
        <f t="shared" si="7"/>
        <v>0</v>
      </c>
      <c r="AJ214" s="215">
        <f t="shared" si="8"/>
        <v>0</v>
      </c>
    </row>
    <row r="215" spans="4:36" ht="20.25" thickTop="1" thickBot="1">
      <c r="D215" s="174" t="s">
        <v>95</v>
      </c>
      <c r="E215" s="176"/>
      <c r="F215" s="176"/>
      <c r="G215" s="176"/>
      <c r="H215" s="168"/>
      <c r="I215" s="168"/>
      <c r="J215" s="206"/>
      <c r="K215" s="168"/>
      <c r="L215" s="217">
        <f t="shared" si="6"/>
        <v>0</v>
      </c>
      <c r="M215" s="217" t="str">
        <f>IF(E215=0, " ", 'DMT-Calcs'!O205)</f>
        <v xml:space="preserve"> </v>
      </c>
      <c r="N215" s="206" t="str">
        <f>IF('DMT-Calcs'!AB205&gt;3," ",IF(M215="CLAY","CONTACT GEOTECH ENGINEER - CHECK OCR PROFILE",IF(M215="Silty Clay", " CONTACT GEOTECH ENGINEER - CHECK OCR PROFILE",IF(M215="Clayey Silt", "CONTACT GEOTECH ENGINEER - CHECK OCR PROFILE"," "))))</f>
        <v xml:space="preserve"> </v>
      </c>
      <c r="O215" s="168"/>
      <c r="AC215" s="192"/>
      <c r="AI215" s="215">
        <f t="shared" si="7"/>
        <v>0</v>
      </c>
      <c r="AJ215" s="215">
        <f t="shared" si="8"/>
        <v>0</v>
      </c>
    </row>
    <row r="216" spans="4:36" ht="20.25" thickTop="1" thickBot="1">
      <c r="D216" s="174" t="s">
        <v>95</v>
      </c>
      <c r="E216" s="176"/>
      <c r="F216" s="176"/>
      <c r="G216" s="176"/>
      <c r="H216" s="168"/>
      <c r="I216" s="168"/>
      <c r="J216" s="206"/>
      <c r="K216" s="168"/>
      <c r="L216" s="217">
        <f t="shared" si="6"/>
        <v>0</v>
      </c>
      <c r="M216" s="217" t="str">
        <f>IF(E216=0, " ", 'DMT-Calcs'!O206)</f>
        <v xml:space="preserve"> </v>
      </c>
      <c r="N216" s="206" t="str">
        <f>IF('DMT-Calcs'!AB206&gt;3," ",IF(M216="CLAY","CONTACT GEOTECH ENGINEER - CHECK OCR PROFILE",IF(M216="Silty Clay", " CONTACT GEOTECH ENGINEER - CHECK OCR PROFILE",IF(M216="Clayey Silt", "CONTACT GEOTECH ENGINEER - CHECK OCR PROFILE"," "))))</f>
        <v xml:space="preserve"> </v>
      </c>
      <c r="O216" s="168"/>
      <c r="AC216" s="192"/>
      <c r="AI216" s="215">
        <f t="shared" si="7"/>
        <v>0</v>
      </c>
      <c r="AJ216" s="215">
        <f t="shared" si="8"/>
        <v>0</v>
      </c>
    </row>
    <row r="217" spans="4:36" ht="20.25" thickTop="1" thickBot="1">
      <c r="D217" s="174" t="s">
        <v>95</v>
      </c>
      <c r="E217" s="176"/>
      <c r="F217" s="176"/>
      <c r="G217" s="176"/>
      <c r="H217" s="168"/>
      <c r="I217" s="168"/>
      <c r="J217" s="206"/>
      <c r="K217" s="168"/>
      <c r="L217" s="217">
        <f t="shared" si="6"/>
        <v>0</v>
      </c>
      <c r="M217" s="217" t="str">
        <f>IF(E217=0, " ", 'DMT-Calcs'!O207)</f>
        <v xml:space="preserve"> </v>
      </c>
      <c r="N217" s="206" t="str">
        <f>IF('DMT-Calcs'!AB207&gt;3," ",IF(M217="CLAY","CONTACT GEOTECH ENGINEER - CHECK OCR PROFILE",IF(M217="Silty Clay", " CONTACT GEOTECH ENGINEER - CHECK OCR PROFILE",IF(M217="Clayey Silt", "CONTACT GEOTECH ENGINEER - CHECK OCR PROFILE"," "))))</f>
        <v xml:space="preserve"> </v>
      </c>
      <c r="O217" s="168"/>
      <c r="AC217" s="192"/>
      <c r="AI217" s="215">
        <f t="shared" si="7"/>
        <v>0</v>
      </c>
      <c r="AJ217" s="215">
        <f t="shared" si="8"/>
        <v>0</v>
      </c>
    </row>
    <row r="218" spans="4:36" ht="20.25" thickTop="1" thickBot="1">
      <c r="D218" s="174" t="s">
        <v>95</v>
      </c>
      <c r="E218" s="176"/>
      <c r="F218" s="176"/>
      <c r="G218" s="176"/>
      <c r="H218" s="168"/>
      <c r="I218" s="168"/>
      <c r="J218" s="206"/>
      <c r="K218" s="168"/>
      <c r="L218" s="217">
        <f t="shared" si="6"/>
        <v>0</v>
      </c>
      <c r="M218" s="217" t="str">
        <f>IF(E218=0, " ", 'DMT-Calcs'!O208)</f>
        <v xml:space="preserve"> </v>
      </c>
      <c r="N218" s="206" t="str">
        <f>IF('DMT-Calcs'!AB208&gt;3," ",IF(M218="CLAY","CONTACT GEOTECH ENGINEER - CHECK OCR PROFILE",IF(M218="Silty Clay", " CONTACT GEOTECH ENGINEER - CHECK OCR PROFILE",IF(M218="Clayey Silt", "CONTACT GEOTECH ENGINEER - CHECK OCR PROFILE"," "))))</f>
        <v xml:space="preserve"> </v>
      </c>
      <c r="O218" s="168"/>
      <c r="AC218" s="192"/>
      <c r="AI218" s="215">
        <f t="shared" si="7"/>
        <v>0</v>
      </c>
      <c r="AJ218" s="215">
        <f t="shared" si="8"/>
        <v>0</v>
      </c>
    </row>
    <row r="219" spans="4:36" ht="20.25" thickTop="1" thickBot="1">
      <c r="D219" s="174" t="s">
        <v>95</v>
      </c>
      <c r="E219" s="176"/>
      <c r="F219" s="176"/>
      <c r="G219" s="176"/>
      <c r="H219" s="168"/>
      <c r="I219" s="168"/>
      <c r="J219" s="206"/>
      <c r="K219" s="168"/>
      <c r="L219" s="217">
        <f t="shared" ref="L219:L282" si="9">E219</f>
        <v>0</v>
      </c>
      <c r="M219" s="217" t="str">
        <f>IF(E219=0, " ", 'DMT-Calcs'!O209)</f>
        <v xml:space="preserve"> </v>
      </c>
      <c r="N219" s="206" t="str">
        <f>IF('DMT-Calcs'!AB209&gt;3," ",IF(M219="CLAY","CONTACT GEOTECH ENGINEER - CHECK OCR PROFILE",IF(M219="Silty Clay", " CONTACT GEOTECH ENGINEER - CHECK OCR PROFILE",IF(M219="Clayey Silt", "CONTACT GEOTECH ENGINEER - CHECK OCR PROFILE"," "))))</f>
        <v xml:space="preserve"> </v>
      </c>
      <c r="O219" s="168"/>
      <c r="AC219" s="192"/>
      <c r="AI219" s="215">
        <f t="shared" si="7"/>
        <v>0</v>
      </c>
      <c r="AJ219" s="215">
        <f t="shared" si="8"/>
        <v>0</v>
      </c>
    </row>
    <row r="220" spans="4:36" ht="20.25" thickTop="1" thickBot="1">
      <c r="D220" s="174" t="s">
        <v>95</v>
      </c>
      <c r="E220" s="176"/>
      <c r="F220" s="176"/>
      <c r="G220" s="176"/>
      <c r="H220" s="168"/>
      <c r="I220" s="168"/>
      <c r="J220" s="206"/>
      <c r="K220" s="168"/>
      <c r="L220" s="217">
        <f t="shared" si="9"/>
        <v>0</v>
      </c>
      <c r="M220" s="217" t="str">
        <f>IF(E220=0, " ", 'DMT-Calcs'!O210)</f>
        <v xml:space="preserve"> </v>
      </c>
      <c r="N220" s="206" t="str">
        <f>IF('DMT-Calcs'!AB210&gt;3," ",IF(M220="CLAY","CONTACT GEOTECH ENGINEER - CHECK OCR PROFILE",IF(M220="Silty Clay", " CONTACT GEOTECH ENGINEER - CHECK OCR PROFILE",IF(M220="Clayey Silt", "CONTACT GEOTECH ENGINEER - CHECK OCR PROFILE"," "))))</f>
        <v xml:space="preserve"> </v>
      </c>
      <c r="O220" s="168"/>
      <c r="AC220" s="192"/>
      <c r="AI220" s="215">
        <f t="shared" ref="AI220:AI283" si="10">IF(M220="clayey silt",1,IF(M220="silt",1,IF(M220="Clay",1,IF(M220="Silty Clay",1,0))))</f>
        <v>0</v>
      </c>
      <c r="AJ220" s="215">
        <f t="shared" ref="AJ220:AJ283" si="11">IF(E220&gt;0,1,0)</f>
        <v>0</v>
      </c>
    </row>
    <row r="221" spans="4:36" ht="20.25" thickTop="1" thickBot="1">
      <c r="D221" s="174" t="s">
        <v>95</v>
      </c>
      <c r="E221" s="176"/>
      <c r="F221" s="176"/>
      <c r="G221" s="176"/>
      <c r="H221" s="168"/>
      <c r="I221" s="168"/>
      <c r="J221" s="206"/>
      <c r="K221" s="168"/>
      <c r="L221" s="217">
        <f t="shared" si="9"/>
        <v>0</v>
      </c>
      <c r="M221" s="217" t="str">
        <f>IF(E221=0, " ", 'DMT-Calcs'!O211)</f>
        <v xml:space="preserve"> </v>
      </c>
      <c r="N221" s="206" t="str">
        <f>IF('DMT-Calcs'!AB211&gt;3," ",IF(M221="CLAY","CONTACT GEOTECH ENGINEER - CHECK OCR PROFILE",IF(M221="Silty Clay", " CONTACT GEOTECH ENGINEER - CHECK OCR PROFILE",IF(M221="Clayey Silt", "CONTACT GEOTECH ENGINEER - CHECK OCR PROFILE"," "))))</f>
        <v xml:space="preserve"> </v>
      </c>
      <c r="O221" s="168"/>
      <c r="AC221" s="192"/>
      <c r="AI221" s="215">
        <f t="shared" si="10"/>
        <v>0</v>
      </c>
      <c r="AJ221" s="215">
        <f t="shared" si="11"/>
        <v>0</v>
      </c>
    </row>
    <row r="222" spans="4:36" ht="20.25" thickTop="1" thickBot="1">
      <c r="D222" s="174" t="s">
        <v>95</v>
      </c>
      <c r="E222" s="176"/>
      <c r="F222" s="176"/>
      <c r="G222" s="176"/>
      <c r="H222" s="168"/>
      <c r="I222" s="168"/>
      <c r="J222" s="206"/>
      <c r="K222" s="168"/>
      <c r="L222" s="217">
        <f t="shared" si="9"/>
        <v>0</v>
      </c>
      <c r="M222" s="217" t="str">
        <f>IF(E222=0, " ", 'DMT-Calcs'!O212)</f>
        <v xml:space="preserve"> </v>
      </c>
      <c r="N222" s="206" t="str">
        <f>IF('DMT-Calcs'!AB212&gt;3," ",IF(M222="CLAY","CONTACT GEOTECH ENGINEER - CHECK OCR PROFILE",IF(M222="Silty Clay", " CONTACT GEOTECH ENGINEER - CHECK OCR PROFILE",IF(M222="Clayey Silt", "CONTACT GEOTECH ENGINEER - CHECK OCR PROFILE"," "))))</f>
        <v xml:space="preserve"> </v>
      </c>
      <c r="O222" s="168"/>
      <c r="AC222" s="192"/>
      <c r="AI222" s="215">
        <f t="shared" si="10"/>
        <v>0</v>
      </c>
      <c r="AJ222" s="215">
        <f t="shared" si="11"/>
        <v>0</v>
      </c>
    </row>
    <row r="223" spans="4:36" ht="20.25" thickTop="1" thickBot="1">
      <c r="D223" s="174" t="s">
        <v>95</v>
      </c>
      <c r="E223" s="176"/>
      <c r="F223" s="176"/>
      <c r="G223" s="176"/>
      <c r="H223" s="168"/>
      <c r="I223" s="168"/>
      <c r="J223" s="206"/>
      <c r="K223" s="168"/>
      <c r="L223" s="217">
        <f t="shared" si="9"/>
        <v>0</v>
      </c>
      <c r="M223" s="217" t="str">
        <f>IF(E223=0, " ", 'DMT-Calcs'!O213)</f>
        <v xml:space="preserve"> </v>
      </c>
      <c r="N223" s="206" t="str">
        <f>IF('DMT-Calcs'!AB213&gt;3," ",IF(M223="CLAY","CONTACT GEOTECH ENGINEER - CHECK OCR PROFILE",IF(M223="Silty Clay", " CONTACT GEOTECH ENGINEER - CHECK OCR PROFILE",IF(M223="Clayey Silt", "CONTACT GEOTECH ENGINEER - CHECK OCR PROFILE"," "))))</f>
        <v xml:space="preserve"> </v>
      </c>
      <c r="O223" s="168"/>
      <c r="AC223" s="192"/>
      <c r="AI223" s="215">
        <f t="shared" si="10"/>
        <v>0</v>
      </c>
      <c r="AJ223" s="215">
        <f t="shared" si="11"/>
        <v>0</v>
      </c>
    </row>
    <row r="224" spans="4:36" ht="20.25" thickTop="1" thickBot="1">
      <c r="D224" s="174" t="s">
        <v>95</v>
      </c>
      <c r="E224" s="176"/>
      <c r="F224" s="176"/>
      <c r="G224" s="176"/>
      <c r="H224" s="168"/>
      <c r="I224" s="168"/>
      <c r="J224" s="206"/>
      <c r="K224" s="168"/>
      <c r="L224" s="217">
        <f t="shared" si="9"/>
        <v>0</v>
      </c>
      <c r="M224" s="217" t="str">
        <f>IF(E224=0, " ", 'DMT-Calcs'!O214)</f>
        <v xml:space="preserve"> </v>
      </c>
      <c r="N224" s="206" t="str">
        <f>IF('DMT-Calcs'!AB214&gt;3," ",IF(M224="CLAY","CONTACT GEOTECH ENGINEER - CHECK OCR PROFILE",IF(M224="Silty Clay", " CONTACT GEOTECH ENGINEER - CHECK OCR PROFILE",IF(M224="Clayey Silt", "CONTACT GEOTECH ENGINEER - CHECK OCR PROFILE"," "))))</f>
        <v xml:space="preserve"> </v>
      </c>
      <c r="O224" s="168"/>
      <c r="AC224" s="192"/>
      <c r="AI224" s="215">
        <f t="shared" si="10"/>
        <v>0</v>
      </c>
      <c r="AJ224" s="215">
        <f t="shared" si="11"/>
        <v>0</v>
      </c>
    </row>
    <row r="225" spans="4:36" ht="20.25" thickTop="1" thickBot="1">
      <c r="D225" s="174" t="s">
        <v>95</v>
      </c>
      <c r="E225" s="176"/>
      <c r="F225" s="176"/>
      <c r="G225" s="176"/>
      <c r="H225" s="168"/>
      <c r="I225" s="168"/>
      <c r="J225" s="206"/>
      <c r="K225" s="168"/>
      <c r="L225" s="217">
        <f t="shared" si="9"/>
        <v>0</v>
      </c>
      <c r="M225" s="217" t="str">
        <f>IF(E225=0, " ", 'DMT-Calcs'!O215)</f>
        <v xml:space="preserve"> </v>
      </c>
      <c r="N225" s="206" t="str">
        <f>IF('DMT-Calcs'!AB215&gt;3," ",IF(M225="CLAY","CONTACT GEOTECH ENGINEER - CHECK OCR PROFILE",IF(M225="Silty Clay", " CONTACT GEOTECH ENGINEER - CHECK OCR PROFILE",IF(M225="Clayey Silt", "CONTACT GEOTECH ENGINEER - CHECK OCR PROFILE"," "))))</f>
        <v xml:space="preserve"> </v>
      </c>
      <c r="O225" s="168"/>
      <c r="AC225" s="192"/>
      <c r="AI225" s="215">
        <f t="shared" si="10"/>
        <v>0</v>
      </c>
      <c r="AJ225" s="215">
        <f t="shared" si="11"/>
        <v>0</v>
      </c>
    </row>
    <row r="226" spans="4:36" ht="20.25" thickTop="1" thickBot="1">
      <c r="D226" s="174" t="s">
        <v>95</v>
      </c>
      <c r="E226" s="176"/>
      <c r="F226" s="176"/>
      <c r="G226" s="176"/>
      <c r="H226" s="168"/>
      <c r="I226" s="168"/>
      <c r="J226" s="206"/>
      <c r="K226" s="168"/>
      <c r="L226" s="217">
        <f t="shared" si="9"/>
        <v>0</v>
      </c>
      <c r="M226" s="217" t="str">
        <f>IF(E226=0, " ", 'DMT-Calcs'!O216)</f>
        <v xml:space="preserve"> </v>
      </c>
      <c r="N226" s="206" t="str">
        <f>IF('DMT-Calcs'!AB216&gt;3," ",IF(M226="CLAY","CONTACT GEOTECH ENGINEER - CHECK OCR PROFILE",IF(M226="Silty Clay", " CONTACT GEOTECH ENGINEER - CHECK OCR PROFILE",IF(M226="Clayey Silt", "CONTACT GEOTECH ENGINEER - CHECK OCR PROFILE"," "))))</f>
        <v xml:space="preserve"> </v>
      </c>
      <c r="O226" s="168"/>
      <c r="AC226" s="192"/>
      <c r="AI226" s="215">
        <f t="shared" si="10"/>
        <v>0</v>
      </c>
      <c r="AJ226" s="215">
        <f t="shared" si="11"/>
        <v>0</v>
      </c>
    </row>
    <row r="227" spans="4:36" ht="20.25" thickTop="1" thickBot="1">
      <c r="D227" s="174" t="s">
        <v>95</v>
      </c>
      <c r="E227" s="176"/>
      <c r="F227" s="176"/>
      <c r="G227" s="176"/>
      <c r="H227" s="168"/>
      <c r="I227" s="168"/>
      <c r="J227" s="206"/>
      <c r="K227" s="168"/>
      <c r="L227" s="217">
        <f t="shared" si="9"/>
        <v>0</v>
      </c>
      <c r="M227" s="217" t="str">
        <f>IF(E227=0, " ", 'DMT-Calcs'!O217)</f>
        <v xml:space="preserve"> </v>
      </c>
      <c r="N227" s="206" t="str">
        <f>IF('DMT-Calcs'!AB217&gt;3," ",IF(M227="CLAY","CONTACT GEOTECH ENGINEER - CHECK OCR PROFILE",IF(M227="Silty Clay", " CONTACT GEOTECH ENGINEER - CHECK OCR PROFILE",IF(M227="Clayey Silt", "CONTACT GEOTECH ENGINEER - CHECK OCR PROFILE"," "))))</f>
        <v xml:space="preserve"> </v>
      </c>
      <c r="O227" s="168"/>
      <c r="AC227" s="192"/>
      <c r="AI227" s="215">
        <f t="shared" si="10"/>
        <v>0</v>
      </c>
      <c r="AJ227" s="215">
        <f t="shared" si="11"/>
        <v>0</v>
      </c>
    </row>
    <row r="228" spans="4:36" ht="20.25" thickTop="1" thickBot="1">
      <c r="D228" s="174" t="s">
        <v>95</v>
      </c>
      <c r="E228" s="176"/>
      <c r="F228" s="176"/>
      <c r="G228" s="176"/>
      <c r="H228" s="168"/>
      <c r="I228" s="168"/>
      <c r="J228" s="206"/>
      <c r="K228" s="168"/>
      <c r="L228" s="217">
        <f t="shared" si="9"/>
        <v>0</v>
      </c>
      <c r="M228" s="217" t="str">
        <f>IF(E228=0, " ", 'DMT-Calcs'!O218)</f>
        <v xml:space="preserve"> </v>
      </c>
      <c r="N228" s="206" t="str">
        <f>IF('DMT-Calcs'!AB218&gt;3," ",IF(M228="CLAY","CONTACT GEOTECH ENGINEER - CHECK OCR PROFILE",IF(M228="Silty Clay", " CONTACT GEOTECH ENGINEER - CHECK OCR PROFILE",IF(M228="Clayey Silt", "CONTACT GEOTECH ENGINEER - CHECK OCR PROFILE"," "))))</f>
        <v xml:space="preserve"> </v>
      </c>
      <c r="O228" s="168"/>
      <c r="AC228" s="192"/>
      <c r="AI228" s="215">
        <f t="shared" si="10"/>
        <v>0</v>
      </c>
      <c r="AJ228" s="215">
        <f t="shared" si="11"/>
        <v>0</v>
      </c>
    </row>
    <row r="229" spans="4:36" ht="20.25" thickTop="1" thickBot="1">
      <c r="D229" s="174" t="s">
        <v>95</v>
      </c>
      <c r="E229" s="176"/>
      <c r="F229" s="176"/>
      <c r="G229" s="176"/>
      <c r="H229" s="168"/>
      <c r="I229" s="168"/>
      <c r="J229" s="206"/>
      <c r="K229" s="168"/>
      <c r="L229" s="217">
        <f t="shared" si="9"/>
        <v>0</v>
      </c>
      <c r="M229" s="217" t="str">
        <f>IF(E229=0, " ", 'DMT-Calcs'!O219)</f>
        <v xml:space="preserve"> </v>
      </c>
      <c r="N229" s="206" t="str">
        <f>IF('DMT-Calcs'!AB219&gt;3," ",IF(M229="CLAY","CONTACT GEOTECH ENGINEER - CHECK OCR PROFILE",IF(M229="Silty Clay", " CONTACT GEOTECH ENGINEER - CHECK OCR PROFILE",IF(M229="Clayey Silt", "CONTACT GEOTECH ENGINEER - CHECK OCR PROFILE"," "))))</f>
        <v xml:space="preserve"> </v>
      </c>
      <c r="O229" s="168"/>
      <c r="AC229" s="192"/>
      <c r="AI229" s="215">
        <f t="shared" si="10"/>
        <v>0</v>
      </c>
      <c r="AJ229" s="215">
        <f t="shared" si="11"/>
        <v>0</v>
      </c>
    </row>
    <row r="230" spans="4:36" ht="20.25" thickTop="1" thickBot="1">
      <c r="D230" s="174" t="s">
        <v>95</v>
      </c>
      <c r="E230" s="176"/>
      <c r="F230" s="176"/>
      <c r="G230" s="176"/>
      <c r="H230" s="168"/>
      <c r="I230" s="168"/>
      <c r="J230" s="206"/>
      <c r="K230" s="168"/>
      <c r="L230" s="217">
        <f t="shared" si="9"/>
        <v>0</v>
      </c>
      <c r="M230" s="217" t="str">
        <f>IF(E230=0, " ", 'DMT-Calcs'!O220)</f>
        <v xml:space="preserve"> </v>
      </c>
      <c r="N230" s="206" t="str">
        <f>IF('DMT-Calcs'!AB220&gt;3," ",IF(M230="CLAY","CONTACT GEOTECH ENGINEER - CHECK OCR PROFILE",IF(M230="Silty Clay", " CONTACT GEOTECH ENGINEER - CHECK OCR PROFILE",IF(M230="Clayey Silt", "CONTACT GEOTECH ENGINEER - CHECK OCR PROFILE"," "))))</f>
        <v xml:space="preserve"> </v>
      </c>
      <c r="O230" s="168"/>
      <c r="AC230" s="192"/>
      <c r="AI230" s="215">
        <f t="shared" si="10"/>
        <v>0</v>
      </c>
      <c r="AJ230" s="215">
        <f t="shared" si="11"/>
        <v>0</v>
      </c>
    </row>
    <row r="231" spans="4:36" ht="20.25" thickTop="1" thickBot="1">
      <c r="D231" s="174" t="s">
        <v>95</v>
      </c>
      <c r="E231" s="176"/>
      <c r="F231" s="176"/>
      <c r="G231" s="176"/>
      <c r="H231" s="168"/>
      <c r="I231" s="168"/>
      <c r="J231" s="206"/>
      <c r="K231" s="168"/>
      <c r="L231" s="217">
        <f t="shared" si="9"/>
        <v>0</v>
      </c>
      <c r="M231" s="217" t="str">
        <f>IF(E231=0, " ", 'DMT-Calcs'!O221)</f>
        <v xml:space="preserve"> </v>
      </c>
      <c r="N231" s="206" t="str">
        <f>IF('DMT-Calcs'!AB221&gt;3," ",IF(M231="CLAY","CONTACT GEOTECH ENGINEER - CHECK OCR PROFILE",IF(M231="Silty Clay", " CONTACT GEOTECH ENGINEER - CHECK OCR PROFILE",IF(M231="Clayey Silt", "CONTACT GEOTECH ENGINEER - CHECK OCR PROFILE"," "))))</f>
        <v xml:space="preserve"> </v>
      </c>
      <c r="O231" s="168"/>
      <c r="AC231" s="192"/>
      <c r="AI231" s="215">
        <f t="shared" si="10"/>
        <v>0</v>
      </c>
      <c r="AJ231" s="215">
        <f t="shared" si="11"/>
        <v>0</v>
      </c>
    </row>
    <row r="232" spans="4:36" ht="20.25" thickTop="1" thickBot="1">
      <c r="D232" s="174" t="s">
        <v>95</v>
      </c>
      <c r="E232" s="176"/>
      <c r="F232" s="176"/>
      <c r="G232" s="176"/>
      <c r="H232" s="168"/>
      <c r="I232" s="168"/>
      <c r="J232" s="206"/>
      <c r="K232" s="168"/>
      <c r="L232" s="217">
        <f t="shared" si="9"/>
        <v>0</v>
      </c>
      <c r="M232" s="217" t="str">
        <f>IF(E232=0, " ", 'DMT-Calcs'!O222)</f>
        <v xml:space="preserve"> </v>
      </c>
      <c r="N232" s="206" t="str">
        <f>IF('DMT-Calcs'!AB222&gt;3," ",IF(M232="CLAY","CONTACT GEOTECH ENGINEER - CHECK OCR PROFILE",IF(M232="Silty Clay", " CONTACT GEOTECH ENGINEER - CHECK OCR PROFILE",IF(M232="Clayey Silt", "CONTACT GEOTECH ENGINEER - CHECK OCR PROFILE"," "))))</f>
        <v xml:space="preserve"> </v>
      </c>
      <c r="O232" s="168"/>
      <c r="AC232" s="192"/>
      <c r="AI232" s="215">
        <f t="shared" si="10"/>
        <v>0</v>
      </c>
      <c r="AJ232" s="215">
        <f t="shared" si="11"/>
        <v>0</v>
      </c>
    </row>
    <row r="233" spans="4:36" ht="20.25" thickTop="1" thickBot="1">
      <c r="D233" s="174" t="s">
        <v>95</v>
      </c>
      <c r="E233" s="176"/>
      <c r="F233" s="176"/>
      <c r="G233" s="176"/>
      <c r="H233" s="168"/>
      <c r="I233" s="168"/>
      <c r="J233" s="206"/>
      <c r="K233" s="168"/>
      <c r="L233" s="217">
        <f t="shared" si="9"/>
        <v>0</v>
      </c>
      <c r="M233" s="217" t="str">
        <f>IF(E233=0, " ", 'DMT-Calcs'!O223)</f>
        <v xml:space="preserve"> </v>
      </c>
      <c r="N233" s="206" t="str">
        <f>IF('DMT-Calcs'!AB223&gt;3," ",IF(M233="CLAY","CONTACT GEOTECH ENGINEER - CHECK OCR PROFILE",IF(M233="Silty Clay", " CONTACT GEOTECH ENGINEER - CHECK OCR PROFILE",IF(M233="Clayey Silt", "CONTACT GEOTECH ENGINEER - CHECK OCR PROFILE"," "))))</f>
        <v xml:space="preserve"> </v>
      </c>
      <c r="O233" s="168"/>
      <c r="AC233" s="192"/>
      <c r="AI233" s="215">
        <f t="shared" si="10"/>
        <v>0</v>
      </c>
      <c r="AJ233" s="215">
        <f t="shared" si="11"/>
        <v>0</v>
      </c>
    </row>
    <row r="234" spans="4:36" ht="20.25" thickTop="1" thickBot="1">
      <c r="D234" s="174" t="s">
        <v>95</v>
      </c>
      <c r="E234" s="176"/>
      <c r="F234" s="176"/>
      <c r="G234" s="176"/>
      <c r="H234" s="168"/>
      <c r="I234" s="168"/>
      <c r="J234" s="206"/>
      <c r="K234" s="168"/>
      <c r="L234" s="217">
        <f t="shared" si="9"/>
        <v>0</v>
      </c>
      <c r="M234" s="217" t="str">
        <f>IF(E234=0, " ", 'DMT-Calcs'!O224)</f>
        <v xml:space="preserve"> </v>
      </c>
      <c r="N234" s="206" t="str">
        <f>IF('DMT-Calcs'!AB224&gt;3," ",IF(M234="CLAY","CONTACT GEOTECH ENGINEER - CHECK OCR PROFILE",IF(M234="Silty Clay", " CONTACT GEOTECH ENGINEER - CHECK OCR PROFILE",IF(M234="Clayey Silt", "CONTACT GEOTECH ENGINEER - CHECK OCR PROFILE"," "))))</f>
        <v xml:space="preserve"> </v>
      </c>
      <c r="O234" s="168"/>
      <c r="AC234" s="192"/>
      <c r="AI234" s="215">
        <f t="shared" si="10"/>
        <v>0</v>
      </c>
      <c r="AJ234" s="215">
        <f t="shared" si="11"/>
        <v>0</v>
      </c>
    </row>
    <row r="235" spans="4:36" ht="20.25" thickTop="1" thickBot="1">
      <c r="D235" s="174" t="s">
        <v>95</v>
      </c>
      <c r="E235" s="176"/>
      <c r="F235" s="176"/>
      <c r="G235" s="176"/>
      <c r="H235" s="168"/>
      <c r="I235" s="168"/>
      <c r="J235" s="206"/>
      <c r="K235" s="168"/>
      <c r="L235" s="217">
        <f t="shared" si="9"/>
        <v>0</v>
      </c>
      <c r="M235" s="217" t="str">
        <f>IF(E235=0, " ", 'DMT-Calcs'!O225)</f>
        <v xml:space="preserve"> </v>
      </c>
      <c r="N235" s="206" t="str">
        <f>IF('DMT-Calcs'!AB225&gt;3," ",IF(M235="CLAY","CONTACT GEOTECH ENGINEER - CHECK OCR PROFILE",IF(M235="Silty Clay", " CONTACT GEOTECH ENGINEER - CHECK OCR PROFILE",IF(M235="Clayey Silt", "CONTACT GEOTECH ENGINEER - CHECK OCR PROFILE"," "))))</f>
        <v xml:space="preserve"> </v>
      </c>
      <c r="O235" s="168"/>
      <c r="AC235" s="192"/>
      <c r="AI235" s="215">
        <f t="shared" si="10"/>
        <v>0</v>
      </c>
      <c r="AJ235" s="215">
        <f t="shared" si="11"/>
        <v>0</v>
      </c>
    </row>
    <row r="236" spans="4:36" ht="20.25" thickTop="1" thickBot="1">
      <c r="D236" s="174" t="s">
        <v>95</v>
      </c>
      <c r="E236" s="176"/>
      <c r="F236" s="176"/>
      <c r="G236" s="176"/>
      <c r="H236" s="168"/>
      <c r="I236" s="168"/>
      <c r="J236" s="206"/>
      <c r="K236" s="168"/>
      <c r="L236" s="217">
        <f t="shared" si="9"/>
        <v>0</v>
      </c>
      <c r="M236" s="217" t="str">
        <f>IF(E236=0, " ", 'DMT-Calcs'!O226)</f>
        <v xml:space="preserve"> </v>
      </c>
      <c r="N236" s="206" t="str">
        <f>IF('DMT-Calcs'!AB226&gt;3," ",IF(M236="CLAY","CONTACT GEOTECH ENGINEER - CHECK OCR PROFILE",IF(M236="Silty Clay", " CONTACT GEOTECH ENGINEER - CHECK OCR PROFILE",IF(M236="Clayey Silt", "CONTACT GEOTECH ENGINEER - CHECK OCR PROFILE"," "))))</f>
        <v xml:space="preserve"> </v>
      </c>
      <c r="O236" s="168"/>
      <c r="AC236" s="192"/>
      <c r="AI236" s="215">
        <f t="shared" si="10"/>
        <v>0</v>
      </c>
      <c r="AJ236" s="215">
        <f t="shared" si="11"/>
        <v>0</v>
      </c>
    </row>
    <row r="237" spans="4:36" ht="20.25" thickTop="1" thickBot="1">
      <c r="D237" s="174" t="s">
        <v>95</v>
      </c>
      <c r="E237" s="176"/>
      <c r="F237" s="176"/>
      <c r="G237" s="176"/>
      <c r="H237" s="168"/>
      <c r="I237" s="168"/>
      <c r="J237" s="206"/>
      <c r="K237" s="168"/>
      <c r="L237" s="217">
        <f t="shared" si="9"/>
        <v>0</v>
      </c>
      <c r="M237" s="217" t="str">
        <f>IF(E237=0, " ", 'DMT-Calcs'!O227)</f>
        <v xml:space="preserve"> </v>
      </c>
      <c r="N237" s="206" t="str">
        <f>IF('DMT-Calcs'!AB227&gt;3," ",IF(M237="CLAY","CONTACT GEOTECH ENGINEER - CHECK OCR PROFILE",IF(M237="Silty Clay", " CONTACT GEOTECH ENGINEER - CHECK OCR PROFILE",IF(M237="Clayey Silt", "CONTACT GEOTECH ENGINEER - CHECK OCR PROFILE"," "))))</f>
        <v xml:space="preserve"> </v>
      </c>
      <c r="O237" s="168"/>
      <c r="AC237" s="192"/>
      <c r="AI237" s="215">
        <f t="shared" si="10"/>
        <v>0</v>
      </c>
      <c r="AJ237" s="215">
        <f t="shared" si="11"/>
        <v>0</v>
      </c>
    </row>
    <row r="238" spans="4:36" ht="20.25" thickTop="1" thickBot="1">
      <c r="D238" s="174" t="s">
        <v>95</v>
      </c>
      <c r="E238" s="176"/>
      <c r="F238" s="176"/>
      <c r="G238" s="176"/>
      <c r="H238" s="168"/>
      <c r="I238" s="168"/>
      <c r="J238" s="206"/>
      <c r="K238" s="168"/>
      <c r="L238" s="217">
        <f t="shared" si="9"/>
        <v>0</v>
      </c>
      <c r="M238" s="217" t="str">
        <f>IF(E238=0, " ", 'DMT-Calcs'!O228)</f>
        <v xml:space="preserve"> </v>
      </c>
      <c r="N238" s="206" t="str">
        <f>IF('DMT-Calcs'!AB228&gt;3," ",IF(M238="CLAY","CONTACT GEOTECH ENGINEER - CHECK OCR PROFILE",IF(M238="Silty Clay", " CONTACT GEOTECH ENGINEER - CHECK OCR PROFILE",IF(M238="Clayey Silt", "CONTACT GEOTECH ENGINEER - CHECK OCR PROFILE"," "))))</f>
        <v xml:space="preserve"> </v>
      </c>
      <c r="O238" s="168"/>
      <c r="AC238" s="192"/>
      <c r="AI238" s="215">
        <f t="shared" si="10"/>
        <v>0</v>
      </c>
      <c r="AJ238" s="215">
        <f t="shared" si="11"/>
        <v>0</v>
      </c>
    </row>
    <row r="239" spans="4:36" ht="20.25" thickTop="1" thickBot="1">
      <c r="D239" s="174" t="s">
        <v>95</v>
      </c>
      <c r="E239" s="176"/>
      <c r="F239" s="176"/>
      <c r="G239" s="176"/>
      <c r="H239" s="168"/>
      <c r="I239" s="168"/>
      <c r="J239" s="206"/>
      <c r="K239" s="168"/>
      <c r="L239" s="217">
        <f t="shared" si="9"/>
        <v>0</v>
      </c>
      <c r="M239" s="217" t="str">
        <f>IF(E239=0, " ", 'DMT-Calcs'!O229)</f>
        <v xml:space="preserve"> </v>
      </c>
      <c r="N239" s="206" t="str">
        <f>IF('DMT-Calcs'!AB229&gt;3," ",IF(M239="CLAY","CONTACT GEOTECH ENGINEER - CHECK OCR PROFILE",IF(M239="Silty Clay", " CONTACT GEOTECH ENGINEER - CHECK OCR PROFILE",IF(M239="Clayey Silt", "CONTACT GEOTECH ENGINEER - CHECK OCR PROFILE"," "))))</f>
        <v xml:space="preserve"> </v>
      </c>
      <c r="O239" s="168"/>
      <c r="AC239" s="192"/>
      <c r="AI239" s="215">
        <f t="shared" si="10"/>
        <v>0</v>
      </c>
      <c r="AJ239" s="215">
        <f t="shared" si="11"/>
        <v>0</v>
      </c>
    </row>
    <row r="240" spans="4:36" ht="20.25" thickTop="1" thickBot="1">
      <c r="D240" s="174" t="s">
        <v>95</v>
      </c>
      <c r="E240" s="176"/>
      <c r="F240" s="176"/>
      <c r="G240" s="176"/>
      <c r="H240" s="168"/>
      <c r="I240" s="168"/>
      <c r="J240" s="206"/>
      <c r="K240" s="168"/>
      <c r="L240" s="217">
        <f t="shared" si="9"/>
        <v>0</v>
      </c>
      <c r="M240" s="217" t="str">
        <f>IF(E240=0, " ", 'DMT-Calcs'!O230)</f>
        <v xml:space="preserve"> </v>
      </c>
      <c r="N240" s="206" t="str">
        <f>IF('DMT-Calcs'!AB230&gt;3," ",IF(M240="CLAY","CONTACT GEOTECH ENGINEER - CHECK OCR PROFILE",IF(M240="Silty Clay", " CONTACT GEOTECH ENGINEER - CHECK OCR PROFILE",IF(M240="Clayey Silt", "CONTACT GEOTECH ENGINEER - CHECK OCR PROFILE"," "))))</f>
        <v xml:space="preserve"> </v>
      </c>
      <c r="O240" s="168"/>
      <c r="AC240" s="192"/>
      <c r="AI240" s="215">
        <f t="shared" si="10"/>
        <v>0</v>
      </c>
      <c r="AJ240" s="215">
        <f t="shared" si="11"/>
        <v>0</v>
      </c>
    </row>
    <row r="241" spans="4:36" ht="20.25" thickTop="1" thickBot="1">
      <c r="D241" s="174" t="s">
        <v>95</v>
      </c>
      <c r="E241" s="176"/>
      <c r="F241" s="176"/>
      <c r="G241" s="176"/>
      <c r="H241" s="168"/>
      <c r="I241" s="168"/>
      <c r="J241" s="206"/>
      <c r="K241" s="168"/>
      <c r="L241" s="217">
        <f t="shared" si="9"/>
        <v>0</v>
      </c>
      <c r="M241" s="217" t="str">
        <f>IF(E241=0, " ", 'DMT-Calcs'!O231)</f>
        <v xml:space="preserve"> </v>
      </c>
      <c r="N241" s="206" t="str">
        <f>IF('DMT-Calcs'!AB231&gt;3," ",IF(M241="CLAY","CONTACT GEOTECH ENGINEER - CHECK OCR PROFILE",IF(M241="Silty Clay", " CONTACT GEOTECH ENGINEER - CHECK OCR PROFILE",IF(M241="Clayey Silt", "CONTACT GEOTECH ENGINEER - CHECK OCR PROFILE"," "))))</f>
        <v xml:space="preserve"> </v>
      </c>
      <c r="O241" s="168"/>
      <c r="AC241" s="192"/>
      <c r="AI241" s="215">
        <f t="shared" si="10"/>
        <v>0</v>
      </c>
      <c r="AJ241" s="215">
        <f t="shared" si="11"/>
        <v>0</v>
      </c>
    </row>
    <row r="242" spans="4:36" ht="20.25" thickTop="1" thickBot="1">
      <c r="D242" s="174" t="s">
        <v>95</v>
      </c>
      <c r="E242" s="176"/>
      <c r="F242" s="176"/>
      <c r="G242" s="176"/>
      <c r="H242" s="168"/>
      <c r="I242" s="168"/>
      <c r="J242" s="206"/>
      <c r="K242" s="168"/>
      <c r="L242" s="217">
        <f t="shared" si="9"/>
        <v>0</v>
      </c>
      <c r="M242" s="217" t="str">
        <f>IF(E242=0, " ", 'DMT-Calcs'!O232)</f>
        <v xml:space="preserve"> </v>
      </c>
      <c r="N242" s="206" t="str">
        <f>IF('DMT-Calcs'!AB232&gt;3," ",IF(M242="CLAY","CONTACT GEOTECH ENGINEER - CHECK OCR PROFILE",IF(M242="Silty Clay", " CONTACT GEOTECH ENGINEER - CHECK OCR PROFILE",IF(M242="Clayey Silt", "CONTACT GEOTECH ENGINEER - CHECK OCR PROFILE"," "))))</f>
        <v xml:space="preserve"> </v>
      </c>
      <c r="O242" s="168"/>
      <c r="AC242" s="192"/>
      <c r="AI242" s="215">
        <f t="shared" si="10"/>
        <v>0</v>
      </c>
      <c r="AJ242" s="215">
        <f t="shared" si="11"/>
        <v>0</v>
      </c>
    </row>
    <row r="243" spans="4:36" ht="20.25" thickTop="1" thickBot="1">
      <c r="D243" s="174" t="s">
        <v>95</v>
      </c>
      <c r="E243" s="176"/>
      <c r="F243" s="176"/>
      <c r="G243" s="176"/>
      <c r="H243" s="168"/>
      <c r="I243" s="168"/>
      <c r="J243" s="206"/>
      <c r="K243" s="168"/>
      <c r="L243" s="217">
        <f t="shared" si="9"/>
        <v>0</v>
      </c>
      <c r="M243" s="217" t="str">
        <f>IF(E243=0, " ", 'DMT-Calcs'!O233)</f>
        <v xml:space="preserve"> </v>
      </c>
      <c r="N243" s="206" t="str">
        <f>IF('DMT-Calcs'!AB233&gt;3," ",IF(M243="CLAY","CONTACT GEOTECH ENGINEER - CHECK OCR PROFILE",IF(M243="Silty Clay", " CONTACT GEOTECH ENGINEER - CHECK OCR PROFILE",IF(M243="Clayey Silt", "CONTACT GEOTECH ENGINEER - CHECK OCR PROFILE"," "))))</f>
        <v xml:space="preserve"> </v>
      </c>
      <c r="O243" s="168"/>
      <c r="AC243" s="192"/>
      <c r="AI243" s="215">
        <f t="shared" si="10"/>
        <v>0</v>
      </c>
      <c r="AJ243" s="215">
        <f t="shared" si="11"/>
        <v>0</v>
      </c>
    </row>
    <row r="244" spans="4:36" ht="20.25" thickTop="1" thickBot="1">
      <c r="D244" s="174" t="s">
        <v>95</v>
      </c>
      <c r="E244" s="176"/>
      <c r="F244" s="176"/>
      <c r="G244" s="176"/>
      <c r="H244" s="168"/>
      <c r="I244" s="168"/>
      <c r="J244" s="206"/>
      <c r="K244" s="168"/>
      <c r="L244" s="217">
        <f t="shared" si="9"/>
        <v>0</v>
      </c>
      <c r="M244" s="217" t="str">
        <f>IF(E244=0, " ", 'DMT-Calcs'!O234)</f>
        <v xml:space="preserve"> </v>
      </c>
      <c r="N244" s="206" t="str">
        <f>IF('DMT-Calcs'!AB234&gt;3," ",IF(M244="CLAY","CONTACT GEOTECH ENGINEER - CHECK OCR PROFILE",IF(M244="Silty Clay", " CONTACT GEOTECH ENGINEER - CHECK OCR PROFILE",IF(M244="Clayey Silt", "CONTACT GEOTECH ENGINEER - CHECK OCR PROFILE"," "))))</f>
        <v xml:space="preserve"> </v>
      </c>
      <c r="O244" s="168"/>
      <c r="AC244" s="192"/>
      <c r="AI244" s="215">
        <f t="shared" si="10"/>
        <v>0</v>
      </c>
      <c r="AJ244" s="215">
        <f t="shared" si="11"/>
        <v>0</v>
      </c>
    </row>
    <row r="245" spans="4:36" ht="20.25" thickTop="1" thickBot="1">
      <c r="D245" s="174" t="s">
        <v>95</v>
      </c>
      <c r="E245" s="176"/>
      <c r="F245" s="176"/>
      <c r="G245" s="176"/>
      <c r="H245" s="168"/>
      <c r="I245" s="168"/>
      <c r="J245" s="206"/>
      <c r="K245" s="168"/>
      <c r="L245" s="217">
        <f t="shared" si="9"/>
        <v>0</v>
      </c>
      <c r="M245" s="217" t="str">
        <f>IF(E245=0, " ", 'DMT-Calcs'!O235)</f>
        <v xml:space="preserve"> </v>
      </c>
      <c r="N245" s="206" t="str">
        <f>IF('DMT-Calcs'!AB235&gt;3," ",IF(M245="CLAY","CONTACT GEOTECH ENGINEER - CHECK OCR PROFILE",IF(M245="Silty Clay", " CONTACT GEOTECH ENGINEER - CHECK OCR PROFILE",IF(M245="Clayey Silt", "CONTACT GEOTECH ENGINEER - CHECK OCR PROFILE"," "))))</f>
        <v xml:space="preserve"> </v>
      </c>
      <c r="O245" s="168"/>
      <c r="AC245" s="192"/>
      <c r="AI245" s="215">
        <f t="shared" si="10"/>
        <v>0</v>
      </c>
      <c r="AJ245" s="215">
        <f t="shared" si="11"/>
        <v>0</v>
      </c>
    </row>
    <row r="246" spans="4:36" ht="20.25" thickTop="1" thickBot="1">
      <c r="D246" s="174" t="s">
        <v>95</v>
      </c>
      <c r="E246" s="176"/>
      <c r="F246" s="176"/>
      <c r="G246" s="176"/>
      <c r="H246" s="168"/>
      <c r="I246" s="168"/>
      <c r="J246" s="206"/>
      <c r="K246" s="168"/>
      <c r="L246" s="217">
        <f t="shared" si="9"/>
        <v>0</v>
      </c>
      <c r="M246" s="217" t="str">
        <f>IF(E246=0, " ", 'DMT-Calcs'!O236)</f>
        <v xml:space="preserve"> </v>
      </c>
      <c r="N246" s="206" t="str">
        <f>IF('DMT-Calcs'!AB236&gt;3," ",IF(M246="CLAY","CONTACT GEOTECH ENGINEER - CHECK OCR PROFILE",IF(M246="Silty Clay", " CONTACT GEOTECH ENGINEER - CHECK OCR PROFILE",IF(M246="Clayey Silt", "CONTACT GEOTECH ENGINEER - CHECK OCR PROFILE"," "))))</f>
        <v xml:space="preserve"> </v>
      </c>
      <c r="O246" s="168"/>
      <c r="AC246" s="192"/>
      <c r="AI246" s="215">
        <f t="shared" si="10"/>
        <v>0</v>
      </c>
      <c r="AJ246" s="215">
        <f t="shared" si="11"/>
        <v>0</v>
      </c>
    </row>
    <row r="247" spans="4:36" ht="20.25" thickTop="1" thickBot="1">
      <c r="D247" s="174" t="s">
        <v>95</v>
      </c>
      <c r="E247" s="176"/>
      <c r="F247" s="176"/>
      <c r="G247" s="176"/>
      <c r="H247" s="168"/>
      <c r="I247" s="168"/>
      <c r="J247" s="206"/>
      <c r="K247" s="168"/>
      <c r="L247" s="217">
        <f t="shared" si="9"/>
        <v>0</v>
      </c>
      <c r="M247" s="217" t="str">
        <f>IF(E247=0, " ", 'DMT-Calcs'!O237)</f>
        <v xml:space="preserve"> </v>
      </c>
      <c r="N247" s="206" t="str">
        <f>IF('DMT-Calcs'!AB237&gt;3," ",IF(M247="CLAY","CONTACT GEOTECH ENGINEER - CHECK OCR PROFILE",IF(M247="Silty Clay", " CONTACT GEOTECH ENGINEER - CHECK OCR PROFILE",IF(M247="Clayey Silt", "CONTACT GEOTECH ENGINEER - CHECK OCR PROFILE"," "))))</f>
        <v xml:space="preserve"> </v>
      </c>
      <c r="O247" s="168"/>
      <c r="AC247" s="192"/>
      <c r="AI247" s="215">
        <f t="shared" si="10"/>
        <v>0</v>
      </c>
      <c r="AJ247" s="215">
        <f t="shared" si="11"/>
        <v>0</v>
      </c>
    </row>
    <row r="248" spans="4:36" ht="20.25" thickTop="1" thickBot="1">
      <c r="D248" s="174" t="s">
        <v>95</v>
      </c>
      <c r="E248" s="176"/>
      <c r="F248" s="176"/>
      <c r="G248" s="176"/>
      <c r="H248" s="168"/>
      <c r="I248" s="168"/>
      <c r="J248" s="206"/>
      <c r="K248" s="168"/>
      <c r="L248" s="217">
        <f t="shared" si="9"/>
        <v>0</v>
      </c>
      <c r="M248" s="217" t="str">
        <f>IF(E248=0, " ", 'DMT-Calcs'!O238)</f>
        <v xml:space="preserve"> </v>
      </c>
      <c r="N248" s="206" t="str">
        <f>IF('DMT-Calcs'!AB238&gt;3," ",IF(M248="CLAY","CONTACT GEOTECH ENGINEER - CHECK OCR PROFILE",IF(M248="Silty Clay", " CONTACT GEOTECH ENGINEER - CHECK OCR PROFILE",IF(M248="Clayey Silt", "CONTACT GEOTECH ENGINEER - CHECK OCR PROFILE"," "))))</f>
        <v xml:space="preserve"> </v>
      </c>
      <c r="O248" s="168"/>
      <c r="AC248" s="192"/>
      <c r="AI248" s="215">
        <f t="shared" si="10"/>
        <v>0</v>
      </c>
      <c r="AJ248" s="215">
        <f t="shared" si="11"/>
        <v>0</v>
      </c>
    </row>
    <row r="249" spans="4:36" ht="20.25" thickTop="1" thickBot="1">
      <c r="D249" s="174" t="s">
        <v>95</v>
      </c>
      <c r="E249" s="176"/>
      <c r="F249" s="176"/>
      <c r="G249" s="176"/>
      <c r="H249" s="168"/>
      <c r="I249" s="168"/>
      <c r="J249" s="206"/>
      <c r="K249" s="168"/>
      <c r="L249" s="217">
        <f t="shared" si="9"/>
        <v>0</v>
      </c>
      <c r="M249" s="217" t="str">
        <f>IF(E249=0, " ", 'DMT-Calcs'!O239)</f>
        <v xml:space="preserve"> </v>
      </c>
      <c r="N249" s="206" t="str">
        <f>IF('DMT-Calcs'!AB239&gt;3," ",IF(M249="CLAY","CONTACT GEOTECH ENGINEER - CHECK OCR PROFILE",IF(M249="Silty Clay", " CONTACT GEOTECH ENGINEER - CHECK OCR PROFILE",IF(M249="Clayey Silt", "CONTACT GEOTECH ENGINEER - CHECK OCR PROFILE"," "))))</f>
        <v xml:space="preserve"> </v>
      </c>
      <c r="O249" s="168"/>
      <c r="AC249" s="192"/>
      <c r="AI249" s="215">
        <f t="shared" si="10"/>
        <v>0</v>
      </c>
      <c r="AJ249" s="215">
        <f t="shared" si="11"/>
        <v>0</v>
      </c>
    </row>
    <row r="250" spans="4:36" ht="20.25" thickTop="1" thickBot="1">
      <c r="D250" s="174" t="s">
        <v>95</v>
      </c>
      <c r="E250" s="176"/>
      <c r="F250" s="176"/>
      <c r="G250" s="176"/>
      <c r="H250" s="168"/>
      <c r="I250" s="168"/>
      <c r="J250" s="206"/>
      <c r="K250" s="168"/>
      <c r="L250" s="217">
        <f t="shared" si="9"/>
        <v>0</v>
      </c>
      <c r="M250" s="217" t="str">
        <f>IF(E250=0, " ", 'DMT-Calcs'!O240)</f>
        <v xml:space="preserve"> </v>
      </c>
      <c r="N250" s="206" t="str">
        <f>IF('DMT-Calcs'!AB240&gt;3," ",IF(M250="CLAY","CONTACT GEOTECH ENGINEER - CHECK OCR PROFILE",IF(M250="Silty Clay", " CONTACT GEOTECH ENGINEER - CHECK OCR PROFILE",IF(M250="Clayey Silt", "CONTACT GEOTECH ENGINEER - CHECK OCR PROFILE"," "))))</f>
        <v xml:space="preserve"> </v>
      </c>
      <c r="O250" s="168"/>
      <c r="AC250" s="192"/>
      <c r="AI250" s="215">
        <f t="shared" si="10"/>
        <v>0</v>
      </c>
      <c r="AJ250" s="215">
        <f t="shared" si="11"/>
        <v>0</v>
      </c>
    </row>
    <row r="251" spans="4:36" ht="20.25" thickTop="1" thickBot="1">
      <c r="D251" s="174" t="s">
        <v>95</v>
      </c>
      <c r="E251" s="176"/>
      <c r="F251" s="176"/>
      <c r="G251" s="176"/>
      <c r="H251" s="168"/>
      <c r="I251" s="168"/>
      <c r="J251" s="206"/>
      <c r="K251" s="168"/>
      <c r="L251" s="217">
        <f t="shared" si="9"/>
        <v>0</v>
      </c>
      <c r="M251" s="217" t="str">
        <f>IF(E251=0, " ", 'DMT-Calcs'!O241)</f>
        <v xml:space="preserve"> </v>
      </c>
      <c r="N251" s="206" t="str">
        <f>IF('DMT-Calcs'!AB241&gt;3," ",IF(M251="CLAY","CONTACT GEOTECH ENGINEER - CHECK OCR PROFILE",IF(M251="Silty Clay", " CONTACT GEOTECH ENGINEER - CHECK OCR PROFILE",IF(M251="Clayey Silt", "CONTACT GEOTECH ENGINEER - CHECK OCR PROFILE"," "))))</f>
        <v xml:space="preserve"> </v>
      </c>
      <c r="O251" s="168"/>
      <c r="AC251" s="192"/>
      <c r="AI251" s="215">
        <f t="shared" si="10"/>
        <v>0</v>
      </c>
      <c r="AJ251" s="215">
        <f t="shared" si="11"/>
        <v>0</v>
      </c>
    </row>
    <row r="252" spans="4:36" ht="20.25" thickTop="1" thickBot="1">
      <c r="D252" s="174" t="s">
        <v>95</v>
      </c>
      <c r="E252" s="176"/>
      <c r="F252" s="176"/>
      <c r="G252" s="176"/>
      <c r="H252" s="168"/>
      <c r="I252" s="168"/>
      <c r="J252" s="206"/>
      <c r="K252" s="168"/>
      <c r="L252" s="217">
        <f t="shared" si="9"/>
        <v>0</v>
      </c>
      <c r="M252" s="217" t="str">
        <f>IF(E252=0, " ", 'DMT-Calcs'!O242)</f>
        <v xml:space="preserve"> </v>
      </c>
      <c r="N252" s="206" t="str">
        <f>IF('DMT-Calcs'!AB242&gt;3," ",IF(M252="CLAY","CONTACT GEOTECH ENGINEER - CHECK OCR PROFILE",IF(M252="Silty Clay", " CONTACT GEOTECH ENGINEER - CHECK OCR PROFILE",IF(M252="Clayey Silt", "CONTACT GEOTECH ENGINEER - CHECK OCR PROFILE"," "))))</f>
        <v xml:space="preserve"> </v>
      </c>
      <c r="O252" s="168"/>
      <c r="AC252" s="192"/>
      <c r="AI252" s="215">
        <f t="shared" si="10"/>
        <v>0</v>
      </c>
      <c r="AJ252" s="215">
        <f t="shared" si="11"/>
        <v>0</v>
      </c>
    </row>
    <row r="253" spans="4:36" ht="20.25" thickTop="1" thickBot="1">
      <c r="D253" s="174" t="s">
        <v>95</v>
      </c>
      <c r="E253" s="176"/>
      <c r="F253" s="176"/>
      <c r="G253" s="176"/>
      <c r="H253" s="168"/>
      <c r="I253" s="168"/>
      <c r="J253" s="206"/>
      <c r="K253" s="168"/>
      <c r="L253" s="217">
        <f t="shared" si="9"/>
        <v>0</v>
      </c>
      <c r="M253" s="217" t="str">
        <f>IF(E253=0, " ", 'DMT-Calcs'!O243)</f>
        <v xml:space="preserve"> </v>
      </c>
      <c r="N253" s="206" t="str">
        <f>IF('DMT-Calcs'!AB243&gt;3," ",IF(M253="CLAY","CONTACT GEOTECH ENGINEER - CHECK OCR PROFILE",IF(M253="Silty Clay", " CONTACT GEOTECH ENGINEER - CHECK OCR PROFILE",IF(M253="Clayey Silt", "CONTACT GEOTECH ENGINEER - CHECK OCR PROFILE"," "))))</f>
        <v xml:space="preserve"> </v>
      </c>
      <c r="O253" s="168"/>
      <c r="AC253" s="192"/>
      <c r="AI253" s="215">
        <f t="shared" si="10"/>
        <v>0</v>
      </c>
      <c r="AJ253" s="215">
        <f t="shared" si="11"/>
        <v>0</v>
      </c>
    </row>
    <row r="254" spans="4:36" ht="20.25" thickTop="1" thickBot="1">
      <c r="D254" s="174" t="s">
        <v>95</v>
      </c>
      <c r="E254" s="176"/>
      <c r="F254" s="176"/>
      <c r="G254" s="176"/>
      <c r="H254" s="168"/>
      <c r="I254" s="168"/>
      <c r="J254" s="206"/>
      <c r="K254" s="168"/>
      <c r="L254" s="217">
        <f t="shared" si="9"/>
        <v>0</v>
      </c>
      <c r="M254" s="217" t="str">
        <f>IF(E254=0, " ", 'DMT-Calcs'!O244)</f>
        <v xml:space="preserve"> </v>
      </c>
      <c r="N254" s="206" t="str">
        <f>IF('DMT-Calcs'!AB244&gt;3," ",IF(M254="CLAY","CONTACT GEOTECH ENGINEER - CHECK OCR PROFILE",IF(M254="Silty Clay", " CONTACT GEOTECH ENGINEER - CHECK OCR PROFILE",IF(M254="Clayey Silt", "CONTACT GEOTECH ENGINEER - CHECK OCR PROFILE"," "))))</f>
        <v xml:space="preserve"> </v>
      </c>
      <c r="O254" s="168"/>
      <c r="AC254" s="192"/>
      <c r="AI254" s="215">
        <f t="shared" si="10"/>
        <v>0</v>
      </c>
      <c r="AJ254" s="215">
        <f t="shared" si="11"/>
        <v>0</v>
      </c>
    </row>
    <row r="255" spans="4:36" ht="20.25" thickTop="1" thickBot="1">
      <c r="D255" s="174" t="s">
        <v>95</v>
      </c>
      <c r="E255" s="176"/>
      <c r="F255" s="176"/>
      <c r="G255" s="176"/>
      <c r="H255" s="168"/>
      <c r="I255" s="168"/>
      <c r="J255" s="206"/>
      <c r="K255" s="168"/>
      <c r="L255" s="217">
        <f t="shared" si="9"/>
        <v>0</v>
      </c>
      <c r="M255" s="217" t="str">
        <f>IF(E255=0, " ", 'DMT-Calcs'!O245)</f>
        <v xml:space="preserve"> </v>
      </c>
      <c r="N255" s="206" t="str">
        <f>IF('DMT-Calcs'!AB245&gt;3," ",IF(M255="CLAY","CONTACT GEOTECH ENGINEER - CHECK OCR PROFILE",IF(M255="Silty Clay", " CONTACT GEOTECH ENGINEER - CHECK OCR PROFILE",IF(M255="Clayey Silt", "CONTACT GEOTECH ENGINEER - CHECK OCR PROFILE"," "))))</f>
        <v xml:space="preserve"> </v>
      </c>
      <c r="O255" s="168"/>
      <c r="AC255" s="192"/>
      <c r="AI255" s="215">
        <f t="shared" si="10"/>
        <v>0</v>
      </c>
      <c r="AJ255" s="215">
        <f t="shared" si="11"/>
        <v>0</v>
      </c>
    </row>
    <row r="256" spans="4:36" ht="20.25" thickTop="1" thickBot="1">
      <c r="D256" s="174" t="s">
        <v>95</v>
      </c>
      <c r="E256" s="176"/>
      <c r="F256" s="176"/>
      <c r="G256" s="176"/>
      <c r="H256" s="168"/>
      <c r="I256" s="168"/>
      <c r="J256" s="206"/>
      <c r="K256" s="168"/>
      <c r="L256" s="217">
        <f t="shared" si="9"/>
        <v>0</v>
      </c>
      <c r="M256" s="217" t="str">
        <f>IF(E256=0, " ", 'DMT-Calcs'!O246)</f>
        <v xml:space="preserve"> </v>
      </c>
      <c r="N256" s="206" t="str">
        <f>IF('DMT-Calcs'!AB246&gt;3," ",IF(M256="CLAY","CONTACT GEOTECH ENGINEER - CHECK OCR PROFILE",IF(M256="Silty Clay", " CONTACT GEOTECH ENGINEER - CHECK OCR PROFILE",IF(M256="Clayey Silt", "CONTACT GEOTECH ENGINEER - CHECK OCR PROFILE"," "))))</f>
        <v xml:space="preserve"> </v>
      </c>
      <c r="O256" s="168"/>
      <c r="AC256" s="192"/>
      <c r="AI256" s="215">
        <f t="shared" si="10"/>
        <v>0</v>
      </c>
      <c r="AJ256" s="215">
        <f t="shared" si="11"/>
        <v>0</v>
      </c>
    </row>
    <row r="257" spans="4:36" ht="20.25" thickTop="1" thickBot="1">
      <c r="D257" s="174" t="s">
        <v>95</v>
      </c>
      <c r="E257" s="176"/>
      <c r="F257" s="176"/>
      <c r="G257" s="176"/>
      <c r="H257" s="168"/>
      <c r="I257" s="168"/>
      <c r="J257" s="206"/>
      <c r="K257" s="168"/>
      <c r="L257" s="217">
        <f t="shared" si="9"/>
        <v>0</v>
      </c>
      <c r="M257" s="217" t="str">
        <f>IF(E257=0, " ", 'DMT-Calcs'!O247)</f>
        <v xml:space="preserve"> </v>
      </c>
      <c r="N257" s="206" t="str">
        <f>IF('DMT-Calcs'!AB247&gt;3," ",IF(M257="CLAY","CONTACT GEOTECH ENGINEER - CHECK OCR PROFILE",IF(M257="Silty Clay", " CONTACT GEOTECH ENGINEER - CHECK OCR PROFILE",IF(M257="Clayey Silt", "CONTACT GEOTECH ENGINEER - CHECK OCR PROFILE"," "))))</f>
        <v xml:space="preserve"> </v>
      </c>
      <c r="O257" s="168"/>
      <c r="AC257" s="192"/>
      <c r="AI257" s="215">
        <f t="shared" si="10"/>
        <v>0</v>
      </c>
      <c r="AJ257" s="215">
        <f t="shared" si="11"/>
        <v>0</v>
      </c>
    </row>
    <row r="258" spans="4:36" ht="20.25" thickTop="1" thickBot="1">
      <c r="D258" s="174" t="s">
        <v>95</v>
      </c>
      <c r="E258" s="176"/>
      <c r="F258" s="176"/>
      <c r="G258" s="176"/>
      <c r="H258" s="168"/>
      <c r="I258" s="168"/>
      <c r="J258" s="206"/>
      <c r="K258" s="168"/>
      <c r="L258" s="217">
        <f t="shared" si="9"/>
        <v>0</v>
      </c>
      <c r="M258" s="217" t="str">
        <f>IF(E258=0, " ", 'DMT-Calcs'!O248)</f>
        <v xml:space="preserve"> </v>
      </c>
      <c r="N258" s="206" t="str">
        <f>IF('DMT-Calcs'!AB248&gt;3," ",IF(M258="CLAY","CONTACT GEOTECH ENGINEER - CHECK OCR PROFILE",IF(M258="Silty Clay", " CONTACT GEOTECH ENGINEER - CHECK OCR PROFILE",IF(M258="Clayey Silt", "CONTACT GEOTECH ENGINEER - CHECK OCR PROFILE"," "))))</f>
        <v xml:space="preserve"> </v>
      </c>
      <c r="O258" s="168"/>
      <c r="AC258" s="192"/>
      <c r="AI258" s="215">
        <f t="shared" si="10"/>
        <v>0</v>
      </c>
      <c r="AJ258" s="215">
        <f t="shared" si="11"/>
        <v>0</v>
      </c>
    </row>
    <row r="259" spans="4:36" ht="20.25" thickTop="1" thickBot="1">
      <c r="D259" s="174" t="s">
        <v>95</v>
      </c>
      <c r="E259" s="176"/>
      <c r="F259" s="176"/>
      <c r="G259" s="176"/>
      <c r="H259" s="168"/>
      <c r="I259" s="168"/>
      <c r="J259" s="206"/>
      <c r="K259" s="168"/>
      <c r="L259" s="217">
        <f t="shared" si="9"/>
        <v>0</v>
      </c>
      <c r="M259" s="217" t="str">
        <f>IF(E259=0, " ", 'DMT-Calcs'!O249)</f>
        <v xml:space="preserve"> </v>
      </c>
      <c r="N259" s="206" t="str">
        <f>IF('DMT-Calcs'!AB249&gt;3," ",IF(M259="CLAY","CONTACT GEOTECH ENGINEER - CHECK OCR PROFILE",IF(M259="Silty Clay", " CONTACT GEOTECH ENGINEER - CHECK OCR PROFILE",IF(M259="Clayey Silt", "CONTACT GEOTECH ENGINEER - CHECK OCR PROFILE"," "))))</f>
        <v xml:space="preserve"> </v>
      </c>
      <c r="O259" s="168"/>
      <c r="AC259" s="192"/>
      <c r="AI259" s="215">
        <f t="shared" si="10"/>
        <v>0</v>
      </c>
      <c r="AJ259" s="215">
        <f t="shared" si="11"/>
        <v>0</v>
      </c>
    </row>
    <row r="260" spans="4:36" ht="20.25" thickTop="1" thickBot="1">
      <c r="D260" s="174" t="s">
        <v>95</v>
      </c>
      <c r="E260" s="176"/>
      <c r="F260" s="176"/>
      <c r="G260" s="176"/>
      <c r="H260" s="168"/>
      <c r="I260" s="168"/>
      <c r="J260" s="206"/>
      <c r="K260" s="168"/>
      <c r="L260" s="217">
        <f t="shared" si="9"/>
        <v>0</v>
      </c>
      <c r="M260" s="217" t="str">
        <f>IF(E260=0, " ", 'DMT-Calcs'!O250)</f>
        <v xml:space="preserve"> </v>
      </c>
      <c r="N260" s="206" t="str">
        <f>IF('DMT-Calcs'!AB250&gt;3," ",IF(M260="CLAY","CONTACT GEOTECH ENGINEER - CHECK OCR PROFILE",IF(M260="Silty Clay", " CONTACT GEOTECH ENGINEER - CHECK OCR PROFILE",IF(M260="Clayey Silt", "CONTACT GEOTECH ENGINEER - CHECK OCR PROFILE"," "))))</f>
        <v xml:space="preserve"> </v>
      </c>
      <c r="O260" s="168"/>
      <c r="AC260" s="192"/>
      <c r="AI260" s="215">
        <f t="shared" si="10"/>
        <v>0</v>
      </c>
      <c r="AJ260" s="215">
        <f t="shared" si="11"/>
        <v>0</v>
      </c>
    </row>
    <row r="261" spans="4:36" ht="20.25" thickTop="1" thickBot="1">
      <c r="D261" s="174" t="s">
        <v>95</v>
      </c>
      <c r="E261" s="176"/>
      <c r="F261" s="176"/>
      <c r="G261" s="176"/>
      <c r="H261" s="168"/>
      <c r="I261" s="168"/>
      <c r="J261" s="206"/>
      <c r="K261" s="168"/>
      <c r="L261" s="217">
        <f t="shared" si="9"/>
        <v>0</v>
      </c>
      <c r="M261" s="217" t="str">
        <f>IF(E261=0, " ", 'DMT-Calcs'!O251)</f>
        <v xml:space="preserve"> </v>
      </c>
      <c r="N261" s="206" t="str">
        <f>IF('DMT-Calcs'!AB251&gt;3," ",IF(M261="CLAY","CONTACT GEOTECH ENGINEER - CHECK OCR PROFILE",IF(M261="Silty Clay", " CONTACT GEOTECH ENGINEER - CHECK OCR PROFILE",IF(M261="Clayey Silt", "CONTACT GEOTECH ENGINEER - CHECK OCR PROFILE"," "))))</f>
        <v xml:space="preserve"> </v>
      </c>
      <c r="O261" s="168"/>
      <c r="AC261" s="192"/>
      <c r="AI261" s="215">
        <f t="shared" si="10"/>
        <v>0</v>
      </c>
      <c r="AJ261" s="215">
        <f t="shared" si="11"/>
        <v>0</v>
      </c>
    </row>
    <row r="262" spans="4:36" ht="20.25" thickTop="1" thickBot="1">
      <c r="D262" s="174" t="s">
        <v>95</v>
      </c>
      <c r="E262" s="176"/>
      <c r="F262" s="176"/>
      <c r="G262" s="176"/>
      <c r="H262" s="168"/>
      <c r="I262" s="168"/>
      <c r="J262" s="206"/>
      <c r="K262" s="168"/>
      <c r="L262" s="217">
        <f t="shared" si="9"/>
        <v>0</v>
      </c>
      <c r="M262" s="217" t="str">
        <f>IF(E262=0, " ", 'DMT-Calcs'!O252)</f>
        <v xml:space="preserve"> </v>
      </c>
      <c r="N262" s="206" t="str">
        <f>IF('DMT-Calcs'!AB252&gt;3," ",IF(M262="CLAY","CONTACT GEOTECH ENGINEER - CHECK OCR PROFILE",IF(M262="Silty Clay", " CONTACT GEOTECH ENGINEER - CHECK OCR PROFILE",IF(M262="Clayey Silt", "CONTACT GEOTECH ENGINEER - CHECK OCR PROFILE"," "))))</f>
        <v xml:space="preserve"> </v>
      </c>
      <c r="O262" s="168"/>
      <c r="AC262" s="192"/>
      <c r="AI262" s="215">
        <f t="shared" si="10"/>
        <v>0</v>
      </c>
      <c r="AJ262" s="215">
        <f t="shared" si="11"/>
        <v>0</v>
      </c>
    </row>
    <row r="263" spans="4:36" ht="20.25" thickTop="1" thickBot="1">
      <c r="D263" s="174" t="s">
        <v>95</v>
      </c>
      <c r="E263" s="176"/>
      <c r="F263" s="176"/>
      <c r="G263" s="176"/>
      <c r="H263" s="168"/>
      <c r="I263" s="168"/>
      <c r="J263" s="206"/>
      <c r="K263" s="168"/>
      <c r="L263" s="217">
        <f t="shared" si="9"/>
        <v>0</v>
      </c>
      <c r="M263" s="217" t="str">
        <f>IF(E263=0, " ", 'DMT-Calcs'!O253)</f>
        <v xml:space="preserve"> </v>
      </c>
      <c r="N263" s="206" t="str">
        <f>IF('DMT-Calcs'!AB253&gt;3," ",IF(M263="CLAY","CONTACT GEOTECH ENGINEER - CHECK OCR PROFILE",IF(M263="Silty Clay", " CONTACT GEOTECH ENGINEER - CHECK OCR PROFILE",IF(M263="Clayey Silt", "CONTACT GEOTECH ENGINEER - CHECK OCR PROFILE"," "))))</f>
        <v xml:space="preserve"> </v>
      </c>
      <c r="O263" s="168"/>
      <c r="AC263" s="192"/>
      <c r="AI263" s="215">
        <f t="shared" si="10"/>
        <v>0</v>
      </c>
      <c r="AJ263" s="215">
        <f t="shared" si="11"/>
        <v>0</v>
      </c>
    </row>
    <row r="264" spans="4:36" ht="20.25" thickTop="1" thickBot="1">
      <c r="D264" s="174" t="s">
        <v>95</v>
      </c>
      <c r="E264" s="176"/>
      <c r="F264" s="176"/>
      <c r="G264" s="176"/>
      <c r="H264" s="168"/>
      <c r="I264" s="168"/>
      <c r="J264" s="206"/>
      <c r="K264" s="168"/>
      <c r="L264" s="217">
        <f t="shared" si="9"/>
        <v>0</v>
      </c>
      <c r="M264" s="217" t="str">
        <f>IF(E264=0, " ", 'DMT-Calcs'!O254)</f>
        <v xml:space="preserve"> </v>
      </c>
      <c r="N264" s="206" t="str">
        <f>IF('DMT-Calcs'!AB254&gt;3," ",IF(M264="CLAY","CONTACT GEOTECH ENGINEER - CHECK OCR PROFILE",IF(M264="Silty Clay", " CONTACT GEOTECH ENGINEER - CHECK OCR PROFILE",IF(M264="Clayey Silt", "CONTACT GEOTECH ENGINEER - CHECK OCR PROFILE"," "))))</f>
        <v xml:space="preserve"> </v>
      </c>
      <c r="O264" s="168"/>
      <c r="AC264" s="192"/>
      <c r="AI264" s="215">
        <f t="shared" si="10"/>
        <v>0</v>
      </c>
      <c r="AJ264" s="215">
        <f t="shared" si="11"/>
        <v>0</v>
      </c>
    </row>
    <row r="265" spans="4:36" ht="20.25" thickTop="1" thickBot="1">
      <c r="D265" s="174" t="s">
        <v>95</v>
      </c>
      <c r="E265" s="176"/>
      <c r="F265" s="176"/>
      <c r="G265" s="176"/>
      <c r="H265" s="168"/>
      <c r="I265" s="168"/>
      <c r="J265" s="206"/>
      <c r="K265" s="168"/>
      <c r="L265" s="217">
        <f t="shared" si="9"/>
        <v>0</v>
      </c>
      <c r="M265" s="217" t="str">
        <f>IF(E265=0, " ", 'DMT-Calcs'!O255)</f>
        <v xml:space="preserve"> </v>
      </c>
      <c r="N265" s="206" t="str">
        <f>IF('DMT-Calcs'!AB255&gt;3," ",IF(M265="CLAY","CONTACT GEOTECH ENGINEER - CHECK OCR PROFILE",IF(M265="Silty Clay", " CONTACT GEOTECH ENGINEER - CHECK OCR PROFILE",IF(M265="Clayey Silt", "CONTACT GEOTECH ENGINEER - CHECK OCR PROFILE"," "))))</f>
        <v xml:space="preserve"> </v>
      </c>
      <c r="O265" s="168"/>
      <c r="AC265" s="192"/>
      <c r="AI265" s="215">
        <f t="shared" si="10"/>
        <v>0</v>
      </c>
      <c r="AJ265" s="215">
        <f t="shared" si="11"/>
        <v>0</v>
      </c>
    </row>
    <row r="266" spans="4:36" ht="20.25" thickTop="1" thickBot="1">
      <c r="D266" s="174" t="s">
        <v>95</v>
      </c>
      <c r="E266" s="176"/>
      <c r="F266" s="176"/>
      <c r="G266" s="176"/>
      <c r="H266" s="168"/>
      <c r="I266" s="168"/>
      <c r="J266" s="206"/>
      <c r="K266" s="168"/>
      <c r="L266" s="217">
        <f t="shared" si="9"/>
        <v>0</v>
      </c>
      <c r="M266" s="217" t="str">
        <f>IF(E266=0, " ", 'DMT-Calcs'!O256)</f>
        <v xml:space="preserve"> </v>
      </c>
      <c r="N266" s="206" t="str">
        <f>IF('DMT-Calcs'!AB256&gt;3," ",IF(M266="CLAY","CONTACT GEOTECH ENGINEER - CHECK OCR PROFILE",IF(M266="Silty Clay", " CONTACT GEOTECH ENGINEER - CHECK OCR PROFILE",IF(M266="Clayey Silt", "CONTACT GEOTECH ENGINEER - CHECK OCR PROFILE"," "))))</f>
        <v xml:space="preserve"> </v>
      </c>
      <c r="O266" s="168"/>
      <c r="AC266" s="192"/>
      <c r="AI266" s="215">
        <f t="shared" si="10"/>
        <v>0</v>
      </c>
      <c r="AJ266" s="215">
        <f t="shared" si="11"/>
        <v>0</v>
      </c>
    </row>
    <row r="267" spans="4:36" ht="20.25" thickTop="1" thickBot="1">
      <c r="D267" s="174" t="s">
        <v>95</v>
      </c>
      <c r="E267" s="176"/>
      <c r="F267" s="176"/>
      <c r="G267" s="176"/>
      <c r="H267" s="168"/>
      <c r="I267" s="168"/>
      <c r="J267" s="206"/>
      <c r="K267" s="168"/>
      <c r="L267" s="217">
        <f t="shared" si="9"/>
        <v>0</v>
      </c>
      <c r="M267" s="217" t="str">
        <f>IF(E267=0, " ", 'DMT-Calcs'!O257)</f>
        <v xml:space="preserve"> </v>
      </c>
      <c r="N267" s="206" t="str">
        <f>IF('DMT-Calcs'!AB257&gt;3," ",IF(M267="CLAY","CONTACT GEOTECH ENGINEER - CHECK OCR PROFILE",IF(M267="Silty Clay", " CONTACT GEOTECH ENGINEER - CHECK OCR PROFILE",IF(M267="Clayey Silt", "CONTACT GEOTECH ENGINEER - CHECK OCR PROFILE"," "))))</f>
        <v xml:space="preserve"> </v>
      </c>
      <c r="O267" s="168"/>
      <c r="AC267" s="192"/>
      <c r="AI267" s="215">
        <f t="shared" si="10"/>
        <v>0</v>
      </c>
      <c r="AJ267" s="215">
        <f t="shared" si="11"/>
        <v>0</v>
      </c>
    </row>
    <row r="268" spans="4:36" ht="20.25" thickTop="1" thickBot="1">
      <c r="D268" s="174" t="s">
        <v>95</v>
      </c>
      <c r="E268" s="176"/>
      <c r="F268" s="176"/>
      <c r="G268" s="176"/>
      <c r="H268" s="168"/>
      <c r="I268" s="168"/>
      <c r="J268" s="206"/>
      <c r="K268" s="168"/>
      <c r="L268" s="217">
        <f t="shared" si="9"/>
        <v>0</v>
      </c>
      <c r="M268" s="217" t="str">
        <f>IF(E268=0, " ", 'DMT-Calcs'!O258)</f>
        <v xml:space="preserve"> </v>
      </c>
      <c r="N268" s="206" t="str">
        <f>IF('DMT-Calcs'!AB258&gt;3," ",IF(M268="CLAY","CONTACT GEOTECH ENGINEER - CHECK OCR PROFILE",IF(M268="Silty Clay", " CONTACT GEOTECH ENGINEER - CHECK OCR PROFILE",IF(M268="Clayey Silt", "CONTACT GEOTECH ENGINEER - CHECK OCR PROFILE"," "))))</f>
        <v xml:space="preserve"> </v>
      </c>
      <c r="O268" s="168"/>
      <c r="AC268" s="192"/>
      <c r="AI268" s="215">
        <f t="shared" si="10"/>
        <v>0</v>
      </c>
      <c r="AJ268" s="215">
        <f t="shared" si="11"/>
        <v>0</v>
      </c>
    </row>
    <row r="269" spans="4:36" ht="20.25" thickTop="1" thickBot="1">
      <c r="D269" s="174" t="s">
        <v>95</v>
      </c>
      <c r="E269" s="176"/>
      <c r="F269" s="176"/>
      <c r="G269" s="176"/>
      <c r="H269" s="168"/>
      <c r="I269" s="168"/>
      <c r="J269" s="206"/>
      <c r="K269" s="168"/>
      <c r="L269" s="217">
        <f t="shared" si="9"/>
        <v>0</v>
      </c>
      <c r="M269" s="217" t="str">
        <f>IF(E269=0, " ", 'DMT-Calcs'!O259)</f>
        <v xml:space="preserve"> </v>
      </c>
      <c r="N269" s="206" t="str">
        <f>IF('DMT-Calcs'!AB259&gt;3," ",IF(M269="CLAY","CONTACT GEOTECH ENGINEER - CHECK OCR PROFILE",IF(M269="Silty Clay", " CONTACT GEOTECH ENGINEER - CHECK OCR PROFILE",IF(M269="Clayey Silt", "CONTACT GEOTECH ENGINEER - CHECK OCR PROFILE"," "))))</f>
        <v xml:space="preserve"> </v>
      </c>
      <c r="O269" s="168"/>
      <c r="AC269" s="192"/>
      <c r="AI269" s="215">
        <f t="shared" si="10"/>
        <v>0</v>
      </c>
      <c r="AJ269" s="215">
        <f t="shared" si="11"/>
        <v>0</v>
      </c>
    </row>
    <row r="270" spans="4:36" ht="20.25" thickTop="1" thickBot="1">
      <c r="D270" s="174" t="s">
        <v>95</v>
      </c>
      <c r="E270" s="176"/>
      <c r="F270" s="176"/>
      <c r="G270" s="176"/>
      <c r="H270" s="168"/>
      <c r="I270" s="168"/>
      <c r="J270" s="206"/>
      <c r="K270" s="168"/>
      <c r="L270" s="217">
        <f t="shared" si="9"/>
        <v>0</v>
      </c>
      <c r="M270" s="217" t="str">
        <f>IF(E270=0, " ", 'DMT-Calcs'!O260)</f>
        <v xml:space="preserve"> </v>
      </c>
      <c r="N270" s="206" t="str">
        <f>IF('DMT-Calcs'!AB260&gt;3," ",IF(M270="CLAY","CONTACT GEOTECH ENGINEER - CHECK OCR PROFILE",IF(M270="Silty Clay", " CONTACT GEOTECH ENGINEER - CHECK OCR PROFILE",IF(M270="Clayey Silt", "CONTACT GEOTECH ENGINEER - CHECK OCR PROFILE"," "))))</f>
        <v xml:space="preserve"> </v>
      </c>
      <c r="O270" s="168"/>
      <c r="AC270" s="192"/>
      <c r="AI270" s="215">
        <f t="shared" si="10"/>
        <v>0</v>
      </c>
      <c r="AJ270" s="215">
        <f t="shared" si="11"/>
        <v>0</v>
      </c>
    </row>
    <row r="271" spans="4:36" ht="20.25" thickTop="1" thickBot="1">
      <c r="D271" s="174" t="s">
        <v>95</v>
      </c>
      <c r="E271" s="176"/>
      <c r="F271" s="176"/>
      <c r="G271" s="176"/>
      <c r="H271" s="168"/>
      <c r="I271" s="168"/>
      <c r="J271" s="206"/>
      <c r="K271" s="168"/>
      <c r="L271" s="217">
        <f t="shared" si="9"/>
        <v>0</v>
      </c>
      <c r="M271" s="217" t="str">
        <f>IF(E271=0, " ", 'DMT-Calcs'!O261)</f>
        <v xml:space="preserve"> </v>
      </c>
      <c r="N271" s="206" t="str">
        <f>IF('DMT-Calcs'!AB261&gt;3," ",IF(M271="CLAY","CONTACT GEOTECH ENGINEER - CHECK OCR PROFILE",IF(M271="Silty Clay", " CONTACT GEOTECH ENGINEER - CHECK OCR PROFILE",IF(M271="Clayey Silt", "CONTACT GEOTECH ENGINEER - CHECK OCR PROFILE"," "))))</f>
        <v xml:space="preserve"> </v>
      </c>
      <c r="O271" s="168"/>
      <c r="AC271" s="192"/>
      <c r="AI271" s="215">
        <f t="shared" si="10"/>
        <v>0</v>
      </c>
      <c r="AJ271" s="215">
        <f t="shared" si="11"/>
        <v>0</v>
      </c>
    </row>
    <row r="272" spans="4:36" ht="20.25" thickTop="1" thickBot="1">
      <c r="D272" s="174" t="s">
        <v>95</v>
      </c>
      <c r="E272" s="176"/>
      <c r="F272" s="176"/>
      <c r="G272" s="176"/>
      <c r="H272" s="168"/>
      <c r="I272" s="168"/>
      <c r="J272" s="206"/>
      <c r="K272" s="168"/>
      <c r="L272" s="217">
        <f t="shared" si="9"/>
        <v>0</v>
      </c>
      <c r="M272" s="217" t="str">
        <f>IF(E272=0, " ", 'DMT-Calcs'!O262)</f>
        <v xml:space="preserve"> </v>
      </c>
      <c r="N272" s="206" t="str">
        <f>IF('DMT-Calcs'!AB262&gt;3," ",IF(M272="CLAY","CONTACT GEOTECH ENGINEER - CHECK OCR PROFILE",IF(M272="Silty Clay", " CONTACT GEOTECH ENGINEER - CHECK OCR PROFILE",IF(M272="Clayey Silt", "CONTACT GEOTECH ENGINEER - CHECK OCR PROFILE"," "))))</f>
        <v xml:space="preserve"> </v>
      </c>
      <c r="O272" s="168"/>
      <c r="AC272" s="192"/>
      <c r="AI272" s="215">
        <f t="shared" si="10"/>
        <v>0</v>
      </c>
      <c r="AJ272" s="215">
        <f t="shared" si="11"/>
        <v>0</v>
      </c>
    </row>
    <row r="273" spans="4:36" ht="20.25" thickTop="1" thickBot="1">
      <c r="D273" s="174" t="s">
        <v>95</v>
      </c>
      <c r="E273" s="176"/>
      <c r="F273" s="176"/>
      <c r="G273" s="176"/>
      <c r="H273" s="168"/>
      <c r="I273" s="168"/>
      <c r="J273" s="206"/>
      <c r="K273" s="168"/>
      <c r="L273" s="217">
        <f t="shared" si="9"/>
        <v>0</v>
      </c>
      <c r="M273" s="217" t="str">
        <f>IF(E273=0, " ", 'DMT-Calcs'!O263)</f>
        <v xml:space="preserve"> </v>
      </c>
      <c r="N273" s="206" t="str">
        <f>IF('DMT-Calcs'!AB263&gt;3," ",IF(M273="CLAY","CONTACT GEOTECH ENGINEER - CHECK OCR PROFILE",IF(M273="Silty Clay", " CONTACT GEOTECH ENGINEER - CHECK OCR PROFILE",IF(M273="Clayey Silt", "CONTACT GEOTECH ENGINEER - CHECK OCR PROFILE"," "))))</f>
        <v xml:space="preserve"> </v>
      </c>
      <c r="O273" s="168"/>
      <c r="AC273" s="192"/>
      <c r="AI273" s="215">
        <f t="shared" si="10"/>
        <v>0</v>
      </c>
      <c r="AJ273" s="215">
        <f t="shared" si="11"/>
        <v>0</v>
      </c>
    </row>
    <row r="274" spans="4:36" ht="20.25" thickTop="1" thickBot="1">
      <c r="D274" s="174" t="s">
        <v>95</v>
      </c>
      <c r="E274" s="176"/>
      <c r="F274" s="176"/>
      <c r="G274" s="176"/>
      <c r="H274" s="168"/>
      <c r="I274" s="168"/>
      <c r="J274" s="206"/>
      <c r="K274" s="168"/>
      <c r="L274" s="217">
        <f t="shared" si="9"/>
        <v>0</v>
      </c>
      <c r="M274" s="217" t="str">
        <f>IF(E274=0, " ", 'DMT-Calcs'!O264)</f>
        <v xml:space="preserve"> </v>
      </c>
      <c r="N274" s="206" t="str">
        <f>IF('DMT-Calcs'!AB264&gt;3," ",IF(M274="CLAY","CONTACT GEOTECH ENGINEER - CHECK OCR PROFILE",IF(M274="Silty Clay", " CONTACT GEOTECH ENGINEER - CHECK OCR PROFILE",IF(M274="Clayey Silt", "CONTACT GEOTECH ENGINEER - CHECK OCR PROFILE"," "))))</f>
        <v xml:space="preserve"> </v>
      </c>
      <c r="O274" s="168"/>
      <c r="AC274" s="192"/>
      <c r="AI274" s="215">
        <f t="shared" si="10"/>
        <v>0</v>
      </c>
      <c r="AJ274" s="215">
        <f t="shared" si="11"/>
        <v>0</v>
      </c>
    </row>
    <row r="275" spans="4:36" ht="20.25" thickTop="1" thickBot="1">
      <c r="D275" s="174" t="s">
        <v>95</v>
      </c>
      <c r="E275" s="176"/>
      <c r="F275" s="176"/>
      <c r="G275" s="176"/>
      <c r="H275" s="168"/>
      <c r="I275" s="168"/>
      <c r="J275" s="206"/>
      <c r="K275" s="168"/>
      <c r="L275" s="217">
        <f t="shared" si="9"/>
        <v>0</v>
      </c>
      <c r="M275" s="217" t="str">
        <f>IF(E275=0, " ", 'DMT-Calcs'!O265)</f>
        <v xml:space="preserve"> </v>
      </c>
      <c r="N275" s="206" t="str">
        <f>IF('DMT-Calcs'!AB265&gt;3," ",IF(M275="CLAY","CONTACT GEOTECH ENGINEER - CHECK OCR PROFILE",IF(M275="Silty Clay", " CONTACT GEOTECH ENGINEER - CHECK OCR PROFILE",IF(M275="Clayey Silt", "CONTACT GEOTECH ENGINEER - CHECK OCR PROFILE"," "))))</f>
        <v xml:space="preserve"> </v>
      </c>
      <c r="O275" s="168"/>
      <c r="AC275" s="192"/>
      <c r="AI275" s="215">
        <f t="shared" si="10"/>
        <v>0</v>
      </c>
      <c r="AJ275" s="215">
        <f t="shared" si="11"/>
        <v>0</v>
      </c>
    </row>
    <row r="276" spans="4:36" ht="20.25" thickTop="1" thickBot="1">
      <c r="D276" s="174" t="s">
        <v>95</v>
      </c>
      <c r="E276" s="176"/>
      <c r="F276" s="176"/>
      <c r="G276" s="176"/>
      <c r="H276" s="168"/>
      <c r="I276" s="168"/>
      <c r="J276" s="206"/>
      <c r="K276" s="168"/>
      <c r="L276" s="217">
        <f t="shared" si="9"/>
        <v>0</v>
      </c>
      <c r="M276" s="217" t="str">
        <f>IF(E276=0, " ", 'DMT-Calcs'!O266)</f>
        <v xml:space="preserve"> </v>
      </c>
      <c r="N276" s="206" t="str">
        <f>IF('DMT-Calcs'!AB266&gt;3," ",IF(M276="CLAY","CONTACT GEOTECH ENGINEER - CHECK OCR PROFILE",IF(M276="Silty Clay", " CONTACT GEOTECH ENGINEER - CHECK OCR PROFILE",IF(M276="Clayey Silt", "CONTACT GEOTECH ENGINEER - CHECK OCR PROFILE"," "))))</f>
        <v xml:space="preserve"> </v>
      </c>
      <c r="O276" s="168"/>
      <c r="AC276" s="192"/>
      <c r="AI276" s="215">
        <f t="shared" si="10"/>
        <v>0</v>
      </c>
      <c r="AJ276" s="215">
        <f t="shared" si="11"/>
        <v>0</v>
      </c>
    </row>
    <row r="277" spans="4:36" ht="20.25" thickTop="1" thickBot="1">
      <c r="D277" s="174" t="s">
        <v>95</v>
      </c>
      <c r="E277" s="176"/>
      <c r="F277" s="176"/>
      <c r="G277" s="176"/>
      <c r="H277" s="168"/>
      <c r="I277" s="168"/>
      <c r="J277" s="206"/>
      <c r="K277" s="168"/>
      <c r="L277" s="217">
        <f t="shared" si="9"/>
        <v>0</v>
      </c>
      <c r="M277" s="217" t="str">
        <f>IF(E277=0, " ", 'DMT-Calcs'!O267)</f>
        <v xml:space="preserve"> </v>
      </c>
      <c r="N277" s="206" t="str">
        <f>IF('DMT-Calcs'!AB267&gt;3," ",IF(M277="CLAY","CONTACT GEOTECH ENGINEER - CHECK OCR PROFILE",IF(M277="Silty Clay", " CONTACT GEOTECH ENGINEER - CHECK OCR PROFILE",IF(M277="Clayey Silt", "CONTACT GEOTECH ENGINEER - CHECK OCR PROFILE"," "))))</f>
        <v xml:space="preserve"> </v>
      </c>
      <c r="O277" s="168"/>
      <c r="AC277" s="192"/>
      <c r="AI277" s="215">
        <f t="shared" si="10"/>
        <v>0</v>
      </c>
      <c r="AJ277" s="215">
        <f t="shared" si="11"/>
        <v>0</v>
      </c>
    </row>
    <row r="278" spans="4:36" ht="20.25" thickTop="1" thickBot="1">
      <c r="D278" s="174" t="s">
        <v>95</v>
      </c>
      <c r="E278" s="176"/>
      <c r="F278" s="176"/>
      <c r="G278" s="176"/>
      <c r="H278" s="168"/>
      <c r="I278" s="168"/>
      <c r="J278" s="206"/>
      <c r="K278" s="168"/>
      <c r="L278" s="217">
        <f t="shared" si="9"/>
        <v>0</v>
      </c>
      <c r="M278" s="217" t="str">
        <f>IF(E278=0, " ", 'DMT-Calcs'!O268)</f>
        <v xml:space="preserve"> </v>
      </c>
      <c r="N278" s="206" t="str">
        <f>IF('DMT-Calcs'!AB268&gt;3," ",IF(M278="CLAY","CONTACT GEOTECH ENGINEER - CHECK OCR PROFILE",IF(M278="Silty Clay", " CONTACT GEOTECH ENGINEER - CHECK OCR PROFILE",IF(M278="Clayey Silt", "CONTACT GEOTECH ENGINEER - CHECK OCR PROFILE"," "))))</f>
        <v xml:space="preserve"> </v>
      </c>
      <c r="O278" s="168"/>
      <c r="AC278" s="192"/>
      <c r="AI278" s="215">
        <f t="shared" si="10"/>
        <v>0</v>
      </c>
      <c r="AJ278" s="215">
        <f t="shared" si="11"/>
        <v>0</v>
      </c>
    </row>
    <row r="279" spans="4:36" ht="20.25" thickTop="1" thickBot="1">
      <c r="D279" s="174" t="s">
        <v>95</v>
      </c>
      <c r="E279" s="176"/>
      <c r="F279" s="176"/>
      <c r="G279" s="176"/>
      <c r="H279" s="168"/>
      <c r="I279" s="168"/>
      <c r="J279" s="206"/>
      <c r="K279" s="168"/>
      <c r="L279" s="217">
        <f t="shared" si="9"/>
        <v>0</v>
      </c>
      <c r="M279" s="217" t="str">
        <f>IF(E279=0, " ", 'DMT-Calcs'!O269)</f>
        <v xml:space="preserve"> </v>
      </c>
      <c r="N279" s="206" t="str">
        <f>IF('DMT-Calcs'!AB269&gt;3," ",IF(M279="CLAY","CONTACT GEOTECH ENGINEER - CHECK OCR PROFILE",IF(M279="Silty Clay", " CONTACT GEOTECH ENGINEER - CHECK OCR PROFILE",IF(M279="Clayey Silt", "CONTACT GEOTECH ENGINEER - CHECK OCR PROFILE"," "))))</f>
        <v xml:space="preserve"> </v>
      </c>
      <c r="O279" s="168"/>
      <c r="AC279" s="192"/>
      <c r="AI279" s="215">
        <f t="shared" si="10"/>
        <v>0</v>
      </c>
      <c r="AJ279" s="215">
        <f t="shared" si="11"/>
        <v>0</v>
      </c>
    </row>
    <row r="280" spans="4:36" ht="20.25" thickTop="1" thickBot="1">
      <c r="D280" s="174" t="s">
        <v>95</v>
      </c>
      <c r="E280" s="176"/>
      <c r="F280" s="176"/>
      <c r="G280" s="176"/>
      <c r="H280" s="168"/>
      <c r="I280" s="168"/>
      <c r="J280" s="206"/>
      <c r="K280" s="168"/>
      <c r="L280" s="217">
        <f t="shared" si="9"/>
        <v>0</v>
      </c>
      <c r="M280" s="217" t="str">
        <f>IF(E280=0, " ", 'DMT-Calcs'!O270)</f>
        <v xml:space="preserve"> </v>
      </c>
      <c r="N280" s="206" t="str">
        <f>IF('DMT-Calcs'!AB270&gt;3," ",IF(M280="CLAY","CONTACT GEOTECH ENGINEER - CHECK OCR PROFILE",IF(M280="Silty Clay", " CONTACT GEOTECH ENGINEER - CHECK OCR PROFILE",IF(M280="Clayey Silt", "CONTACT GEOTECH ENGINEER - CHECK OCR PROFILE"," "))))</f>
        <v xml:space="preserve"> </v>
      </c>
      <c r="O280" s="168"/>
      <c r="AC280" s="192"/>
      <c r="AI280" s="215">
        <f t="shared" si="10"/>
        <v>0</v>
      </c>
      <c r="AJ280" s="215">
        <f t="shared" si="11"/>
        <v>0</v>
      </c>
    </row>
    <row r="281" spans="4:36" ht="20.25" thickTop="1" thickBot="1">
      <c r="D281" s="174" t="s">
        <v>95</v>
      </c>
      <c r="E281" s="176"/>
      <c r="F281" s="176"/>
      <c r="G281" s="176"/>
      <c r="H281" s="168"/>
      <c r="I281" s="168"/>
      <c r="J281" s="206"/>
      <c r="K281" s="168"/>
      <c r="L281" s="217">
        <f t="shared" si="9"/>
        <v>0</v>
      </c>
      <c r="M281" s="217" t="str">
        <f>IF(E281=0, " ", 'DMT-Calcs'!O271)</f>
        <v xml:space="preserve"> </v>
      </c>
      <c r="N281" s="206" t="str">
        <f>IF('DMT-Calcs'!AB271&gt;3," ",IF(M281="CLAY","CONTACT GEOTECH ENGINEER - CHECK OCR PROFILE",IF(M281="Silty Clay", " CONTACT GEOTECH ENGINEER - CHECK OCR PROFILE",IF(M281="Clayey Silt", "CONTACT GEOTECH ENGINEER - CHECK OCR PROFILE"," "))))</f>
        <v xml:space="preserve"> </v>
      </c>
      <c r="O281" s="168"/>
      <c r="AC281" s="192"/>
      <c r="AI281" s="215">
        <f t="shared" si="10"/>
        <v>0</v>
      </c>
      <c r="AJ281" s="215">
        <f t="shared" si="11"/>
        <v>0</v>
      </c>
    </row>
    <row r="282" spans="4:36" ht="20.25" thickTop="1" thickBot="1">
      <c r="D282" s="174" t="s">
        <v>95</v>
      </c>
      <c r="E282" s="176"/>
      <c r="F282" s="176"/>
      <c r="G282" s="176"/>
      <c r="H282" s="168"/>
      <c r="I282" s="168"/>
      <c r="J282" s="206"/>
      <c r="K282" s="168"/>
      <c r="L282" s="217">
        <f t="shared" si="9"/>
        <v>0</v>
      </c>
      <c r="M282" s="217" t="str">
        <f>IF(E282=0, " ", 'DMT-Calcs'!O272)</f>
        <v xml:space="preserve"> </v>
      </c>
      <c r="N282" s="206" t="str">
        <f>IF('DMT-Calcs'!AB272&gt;3," ",IF(M282="CLAY","CONTACT GEOTECH ENGINEER - CHECK OCR PROFILE",IF(M282="Silty Clay", " CONTACT GEOTECH ENGINEER - CHECK OCR PROFILE",IF(M282="Clayey Silt", "CONTACT GEOTECH ENGINEER - CHECK OCR PROFILE"," "))))</f>
        <v xml:space="preserve"> </v>
      </c>
      <c r="O282" s="168"/>
      <c r="AC282" s="192"/>
      <c r="AI282" s="215">
        <f t="shared" si="10"/>
        <v>0</v>
      </c>
      <c r="AJ282" s="215">
        <f t="shared" si="11"/>
        <v>0</v>
      </c>
    </row>
    <row r="283" spans="4:36" ht="20.25" thickTop="1" thickBot="1">
      <c r="D283" s="174" t="s">
        <v>95</v>
      </c>
      <c r="E283" s="176"/>
      <c r="F283" s="176"/>
      <c r="G283" s="176"/>
      <c r="H283" s="168"/>
      <c r="I283" s="168"/>
      <c r="J283" s="206"/>
      <c r="K283" s="168"/>
      <c r="L283" s="217">
        <f t="shared" ref="L283:L346" si="12">E283</f>
        <v>0</v>
      </c>
      <c r="M283" s="217" t="str">
        <f>IF(E283=0, " ", 'DMT-Calcs'!O273)</f>
        <v xml:space="preserve"> </v>
      </c>
      <c r="N283" s="206" t="str">
        <f>IF('DMT-Calcs'!AB273&gt;3," ",IF(M283="CLAY","CONTACT GEOTECH ENGINEER - CHECK OCR PROFILE",IF(M283="Silty Clay", " CONTACT GEOTECH ENGINEER - CHECK OCR PROFILE",IF(M283="Clayey Silt", "CONTACT GEOTECH ENGINEER - CHECK OCR PROFILE"," "))))</f>
        <v xml:space="preserve"> </v>
      </c>
      <c r="O283" s="168"/>
      <c r="AC283" s="192"/>
      <c r="AI283" s="215">
        <f t="shared" si="10"/>
        <v>0</v>
      </c>
      <c r="AJ283" s="215">
        <f t="shared" si="11"/>
        <v>0</v>
      </c>
    </row>
    <row r="284" spans="4:36" ht="20.25" thickTop="1" thickBot="1">
      <c r="D284" s="174" t="s">
        <v>95</v>
      </c>
      <c r="E284" s="176"/>
      <c r="F284" s="176"/>
      <c r="G284" s="176"/>
      <c r="H284" s="168"/>
      <c r="I284" s="168"/>
      <c r="J284" s="206"/>
      <c r="K284" s="168"/>
      <c r="L284" s="217">
        <f t="shared" si="12"/>
        <v>0</v>
      </c>
      <c r="M284" s="217" t="str">
        <f>IF(E284=0, " ", 'DMT-Calcs'!O274)</f>
        <v xml:space="preserve"> </v>
      </c>
      <c r="N284" s="206" t="str">
        <f>IF('DMT-Calcs'!AB274&gt;3," ",IF(M284="CLAY","CONTACT GEOTECH ENGINEER - CHECK OCR PROFILE",IF(M284="Silty Clay", " CONTACT GEOTECH ENGINEER - CHECK OCR PROFILE",IF(M284="Clayey Silt", "CONTACT GEOTECH ENGINEER - CHECK OCR PROFILE"," "))))</f>
        <v xml:space="preserve"> </v>
      </c>
      <c r="O284" s="168"/>
      <c r="AC284" s="192"/>
      <c r="AI284" s="215">
        <f t="shared" ref="AI284:AI347" si="13">IF(M284="clayey silt",1,IF(M284="silt",1,IF(M284="Clay",1,IF(M284="Silty Clay",1,0))))</f>
        <v>0</v>
      </c>
      <c r="AJ284" s="215">
        <f t="shared" ref="AJ284:AJ347" si="14">IF(E284&gt;0,1,0)</f>
        <v>0</v>
      </c>
    </row>
    <row r="285" spans="4:36" ht="20.25" thickTop="1" thickBot="1">
      <c r="D285" s="174" t="s">
        <v>95</v>
      </c>
      <c r="E285" s="176"/>
      <c r="F285" s="176"/>
      <c r="G285" s="176"/>
      <c r="H285" s="168"/>
      <c r="I285" s="168"/>
      <c r="J285" s="206"/>
      <c r="K285" s="168"/>
      <c r="L285" s="217">
        <f t="shared" si="12"/>
        <v>0</v>
      </c>
      <c r="M285" s="217" t="str">
        <f>IF(E285=0, " ", 'DMT-Calcs'!O275)</f>
        <v xml:space="preserve"> </v>
      </c>
      <c r="N285" s="206" t="str">
        <f>IF('DMT-Calcs'!AB275&gt;3," ",IF(M285="CLAY","CONTACT GEOTECH ENGINEER - CHECK OCR PROFILE",IF(M285="Silty Clay", " CONTACT GEOTECH ENGINEER - CHECK OCR PROFILE",IF(M285="Clayey Silt", "CONTACT GEOTECH ENGINEER - CHECK OCR PROFILE"," "))))</f>
        <v xml:space="preserve"> </v>
      </c>
      <c r="O285" s="168"/>
      <c r="AC285" s="192"/>
      <c r="AI285" s="215">
        <f t="shared" si="13"/>
        <v>0</v>
      </c>
      <c r="AJ285" s="215">
        <f t="shared" si="14"/>
        <v>0</v>
      </c>
    </row>
    <row r="286" spans="4:36" ht="20.25" thickTop="1" thickBot="1">
      <c r="D286" s="174" t="s">
        <v>95</v>
      </c>
      <c r="E286" s="176"/>
      <c r="F286" s="176"/>
      <c r="G286" s="176"/>
      <c r="H286" s="168"/>
      <c r="I286" s="168"/>
      <c r="J286" s="206"/>
      <c r="K286" s="168"/>
      <c r="L286" s="217">
        <f t="shared" si="12"/>
        <v>0</v>
      </c>
      <c r="M286" s="217" t="str">
        <f>IF(E286=0, " ", 'DMT-Calcs'!O276)</f>
        <v xml:space="preserve"> </v>
      </c>
      <c r="N286" s="206" t="str">
        <f>IF('DMT-Calcs'!AB276&gt;3," ",IF(M286="CLAY","CONTACT GEOTECH ENGINEER - CHECK OCR PROFILE",IF(M286="Silty Clay", " CONTACT GEOTECH ENGINEER - CHECK OCR PROFILE",IF(M286="Clayey Silt", "CONTACT GEOTECH ENGINEER - CHECK OCR PROFILE"," "))))</f>
        <v xml:space="preserve"> </v>
      </c>
      <c r="O286" s="168"/>
      <c r="AC286" s="192"/>
      <c r="AI286" s="215">
        <f t="shared" si="13"/>
        <v>0</v>
      </c>
      <c r="AJ286" s="215">
        <f t="shared" si="14"/>
        <v>0</v>
      </c>
    </row>
    <row r="287" spans="4:36" ht="20.25" thickTop="1" thickBot="1">
      <c r="D287" s="174" t="s">
        <v>95</v>
      </c>
      <c r="E287" s="176"/>
      <c r="F287" s="176"/>
      <c r="G287" s="176"/>
      <c r="H287" s="168"/>
      <c r="I287" s="168"/>
      <c r="J287" s="206"/>
      <c r="K287" s="168"/>
      <c r="L287" s="217">
        <f t="shared" si="12"/>
        <v>0</v>
      </c>
      <c r="M287" s="217" t="str">
        <f>IF(E287=0, " ", 'DMT-Calcs'!O277)</f>
        <v xml:space="preserve"> </v>
      </c>
      <c r="N287" s="206" t="str">
        <f>IF('DMT-Calcs'!AB277&gt;3," ",IF(M287="CLAY","CONTACT GEOTECH ENGINEER - CHECK OCR PROFILE",IF(M287="Silty Clay", " CONTACT GEOTECH ENGINEER - CHECK OCR PROFILE",IF(M287="Clayey Silt", "CONTACT GEOTECH ENGINEER - CHECK OCR PROFILE"," "))))</f>
        <v xml:space="preserve"> </v>
      </c>
      <c r="O287" s="168"/>
      <c r="AC287" s="192"/>
      <c r="AI287" s="215">
        <f t="shared" si="13"/>
        <v>0</v>
      </c>
      <c r="AJ287" s="215">
        <f t="shared" si="14"/>
        <v>0</v>
      </c>
    </row>
    <row r="288" spans="4:36" ht="20.25" thickTop="1" thickBot="1">
      <c r="D288" s="174" t="s">
        <v>95</v>
      </c>
      <c r="E288" s="176"/>
      <c r="F288" s="176"/>
      <c r="G288" s="176"/>
      <c r="H288" s="168"/>
      <c r="I288" s="168"/>
      <c r="J288" s="206"/>
      <c r="K288" s="168"/>
      <c r="L288" s="217">
        <f t="shared" si="12"/>
        <v>0</v>
      </c>
      <c r="M288" s="217" t="str">
        <f>IF(E288=0, " ", 'DMT-Calcs'!O278)</f>
        <v xml:space="preserve"> </v>
      </c>
      <c r="N288" s="206" t="str">
        <f>IF('DMT-Calcs'!AB278&gt;3," ",IF(M288="CLAY","CONTACT GEOTECH ENGINEER - CHECK OCR PROFILE",IF(M288="Silty Clay", " CONTACT GEOTECH ENGINEER - CHECK OCR PROFILE",IF(M288="Clayey Silt", "CONTACT GEOTECH ENGINEER - CHECK OCR PROFILE"," "))))</f>
        <v xml:space="preserve"> </v>
      </c>
      <c r="O288" s="168"/>
      <c r="AC288" s="192"/>
      <c r="AI288" s="215">
        <f t="shared" si="13"/>
        <v>0</v>
      </c>
      <c r="AJ288" s="215">
        <f t="shared" si="14"/>
        <v>0</v>
      </c>
    </row>
    <row r="289" spans="4:36" ht="20.25" thickTop="1" thickBot="1">
      <c r="D289" s="174" t="s">
        <v>95</v>
      </c>
      <c r="E289" s="176"/>
      <c r="F289" s="176"/>
      <c r="G289" s="176"/>
      <c r="H289" s="168"/>
      <c r="I289" s="168"/>
      <c r="J289" s="206"/>
      <c r="K289" s="168"/>
      <c r="L289" s="217">
        <f t="shared" si="12"/>
        <v>0</v>
      </c>
      <c r="M289" s="217" t="str">
        <f>IF(E289=0, " ", 'DMT-Calcs'!O279)</f>
        <v xml:space="preserve"> </v>
      </c>
      <c r="N289" s="206" t="str">
        <f>IF('DMT-Calcs'!AB279&gt;3," ",IF(M289="CLAY","CONTACT GEOTECH ENGINEER - CHECK OCR PROFILE",IF(M289="Silty Clay", " CONTACT GEOTECH ENGINEER - CHECK OCR PROFILE",IF(M289="Clayey Silt", "CONTACT GEOTECH ENGINEER - CHECK OCR PROFILE"," "))))</f>
        <v xml:space="preserve"> </v>
      </c>
      <c r="O289" s="168"/>
      <c r="AC289" s="192"/>
      <c r="AI289" s="215">
        <f t="shared" si="13"/>
        <v>0</v>
      </c>
      <c r="AJ289" s="215">
        <f t="shared" si="14"/>
        <v>0</v>
      </c>
    </row>
    <row r="290" spans="4:36" ht="20.25" thickTop="1" thickBot="1">
      <c r="D290" s="174" t="s">
        <v>95</v>
      </c>
      <c r="E290" s="176"/>
      <c r="F290" s="176"/>
      <c r="G290" s="176"/>
      <c r="H290" s="168"/>
      <c r="I290" s="168"/>
      <c r="J290" s="206"/>
      <c r="K290" s="168"/>
      <c r="L290" s="217">
        <f t="shared" si="12"/>
        <v>0</v>
      </c>
      <c r="M290" s="217" t="str">
        <f>IF(E290=0, " ", 'DMT-Calcs'!O280)</f>
        <v xml:space="preserve"> </v>
      </c>
      <c r="N290" s="206" t="str">
        <f>IF('DMT-Calcs'!AB280&gt;3," ",IF(M290="CLAY","CONTACT GEOTECH ENGINEER - CHECK OCR PROFILE",IF(M290="Silty Clay", " CONTACT GEOTECH ENGINEER - CHECK OCR PROFILE",IF(M290="Clayey Silt", "CONTACT GEOTECH ENGINEER - CHECK OCR PROFILE"," "))))</f>
        <v xml:space="preserve"> </v>
      </c>
      <c r="O290" s="168"/>
      <c r="AC290" s="192"/>
      <c r="AI290" s="215">
        <f t="shared" si="13"/>
        <v>0</v>
      </c>
      <c r="AJ290" s="215">
        <f t="shared" si="14"/>
        <v>0</v>
      </c>
    </row>
    <row r="291" spans="4:36" ht="20.25" thickTop="1" thickBot="1">
      <c r="D291" s="174" t="s">
        <v>95</v>
      </c>
      <c r="E291" s="176"/>
      <c r="F291" s="176"/>
      <c r="G291" s="176"/>
      <c r="H291" s="168"/>
      <c r="I291" s="168"/>
      <c r="J291" s="206"/>
      <c r="K291" s="168"/>
      <c r="L291" s="217">
        <f t="shared" si="12"/>
        <v>0</v>
      </c>
      <c r="M291" s="217" t="str">
        <f>IF(E291=0, " ", 'DMT-Calcs'!O281)</f>
        <v xml:space="preserve"> </v>
      </c>
      <c r="N291" s="206" t="str">
        <f>IF('DMT-Calcs'!AB281&gt;3," ",IF(M291="CLAY","CONTACT GEOTECH ENGINEER - CHECK OCR PROFILE",IF(M291="Silty Clay", " CONTACT GEOTECH ENGINEER - CHECK OCR PROFILE",IF(M291="Clayey Silt", "CONTACT GEOTECH ENGINEER - CHECK OCR PROFILE"," "))))</f>
        <v xml:space="preserve"> </v>
      </c>
      <c r="O291" s="168"/>
      <c r="AC291" s="192"/>
      <c r="AI291" s="215">
        <f t="shared" si="13"/>
        <v>0</v>
      </c>
      <c r="AJ291" s="215">
        <f t="shared" si="14"/>
        <v>0</v>
      </c>
    </row>
    <row r="292" spans="4:36" ht="20.25" thickTop="1" thickBot="1">
      <c r="D292" s="174" t="s">
        <v>95</v>
      </c>
      <c r="E292" s="176"/>
      <c r="F292" s="176"/>
      <c r="G292" s="176"/>
      <c r="H292" s="168"/>
      <c r="I292" s="168"/>
      <c r="J292" s="206"/>
      <c r="K292" s="168"/>
      <c r="L292" s="217">
        <f t="shared" si="12"/>
        <v>0</v>
      </c>
      <c r="M292" s="217" t="str">
        <f>IF(E292=0, " ", 'DMT-Calcs'!O282)</f>
        <v xml:space="preserve"> </v>
      </c>
      <c r="N292" s="206" t="str">
        <f>IF('DMT-Calcs'!AB282&gt;3," ",IF(M292="CLAY","CONTACT GEOTECH ENGINEER - CHECK OCR PROFILE",IF(M292="Silty Clay", " CONTACT GEOTECH ENGINEER - CHECK OCR PROFILE",IF(M292="Clayey Silt", "CONTACT GEOTECH ENGINEER - CHECK OCR PROFILE"," "))))</f>
        <v xml:space="preserve"> </v>
      </c>
      <c r="O292" s="168"/>
      <c r="AC292" s="192"/>
      <c r="AI292" s="215">
        <f t="shared" si="13"/>
        <v>0</v>
      </c>
      <c r="AJ292" s="215">
        <f t="shared" si="14"/>
        <v>0</v>
      </c>
    </row>
    <row r="293" spans="4:36" ht="20.25" thickTop="1" thickBot="1">
      <c r="D293" s="174" t="s">
        <v>95</v>
      </c>
      <c r="E293" s="176"/>
      <c r="F293" s="176"/>
      <c r="G293" s="176"/>
      <c r="H293" s="168"/>
      <c r="I293" s="168"/>
      <c r="J293" s="206"/>
      <c r="K293" s="168"/>
      <c r="L293" s="217">
        <f t="shared" si="12"/>
        <v>0</v>
      </c>
      <c r="M293" s="217" t="str">
        <f>IF(E293=0, " ", 'DMT-Calcs'!O283)</f>
        <v xml:space="preserve"> </v>
      </c>
      <c r="N293" s="206" t="str">
        <f>IF('DMT-Calcs'!AB283&gt;3," ",IF(M293="CLAY","CONTACT GEOTECH ENGINEER - CHECK OCR PROFILE",IF(M293="Silty Clay", " CONTACT GEOTECH ENGINEER - CHECK OCR PROFILE",IF(M293="Clayey Silt", "CONTACT GEOTECH ENGINEER - CHECK OCR PROFILE"," "))))</f>
        <v xml:space="preserve"> </v>
      </c>
      <c r="O293" s="168"/>
      <c r="AC293" s="192"/>
      <c r="AI293" s="215">
        <f t="shared" si="13"/>
        <v>0</v>
      </c>
      <c r="AJ293" s="215">
        <f t="shared" si="14"/>
        <v>0</v>
      </c>
    </row>
    <row r="294" spans="4:36" ht="20.25" thickTop="1" thickBot="1">
      <c r="D294" s="174" t="s">
        <v>95</v>
      </c>
      <c r="E294" s="176"/>
      <c r="F294" s="176"/>
      <c r="G294" s="176"/>
      <c r="H294" s="168"/>
      <c r="I294" s="168"/>
      <c r="J294" s="206"/>
      <c r="K294" s="168"/>
      <c r="L294" s="217">
        <f t="shared" si="12"/>
        <v>0</v>
      </c>
      <c r="M294" s="217" t="str">
        <f>IF(E294=0, " ", 'DMT-Calcs'!O284)</f>
        <v xml:space="preserve"> </v>
      </c>
      <c r="N294" s="206" t="str">
        <f>IF('DMT-Calcs'!AB284&gt;3," ",IF(M294="CLAY","CONTACT GEOTECH ENGINEER - CHECK OCR PROFILE",IF(M294="Silty Clay", " CONTACT GEOTECH ENGINEER - CHECK OCR PROFILE",IF(M294="Clayey Silt", "CONTACT GEOTECH ENGINEER - CHECK OCR PROFILE"," "))))</f>
        <v xml:space="preserve"> </v>
      </c>
      <c r="O294" s="168"/>
      <c r="AC294" s="192"/>
      <c r="AI294" s="215">
        <f t="shared" si="13"/>
        <v>0</v>
      </c>
      <c r="AJ294" s="215">
        <f t="shared" si="14"/>
        <v>0</v>
      </c>
    </row>
    <row r="295" spans="4:36" ht="20.25" thickTop="1" thickBot="1">
      <c r="D295" s="174" t="s">
        <v>95</v>
      </c>
      <c r="E295" s="176"/>
      <c r="F295" s="176"/>
      <c r="G295" s="176"/>
      <c r="H295" s="168"/>
      <c r="I295" s="168"/>
      <c r="J295" s="206"/>
      <c r="K295" s="168"/>
      <c r="L295" s="217">
        <f t="shared" si="12"/>
        <v>0</v>
      </c>
      <c r="M295" s="217" t="str">
        <f>IF(E295=0, " ", 'DMT-Calcs'!O285)</f>
        <v xml:space="preserve"> </v>
      </c>
      <c r="N295" s="206" t="str">
        <f>IF('DMT-Calcs'!AB285&gt;3," ",IF(M295="CLAY","CONTACT GEOTECH ENGINEER - CHECK OCR PROFILE",IF(M295="Silty Clay", " CONTACT GEOTECH ENGINEER - CHECK OCR PROFILE",IF(M295="Clayey Silt", "CONTACT GEOTECH ENGINEER - CHECK OCR PROFILE"," "))))</f>
        <v xml:space="preserve"> </v>
      </c>
      <c r="O295" s="168"/>
      <c r="AC295" s="192"/>
      <c r="AI295" s="215">
        <f t="shared" si="13"/>
        <v>0</v>
      </c>
      <c r="AJ295" s="215">
        <f t="shared" si="14"/>
        <v>0</v>
      </c>
    </row>
    <row r="296" spans="4:36" ht="20.25" thickTop="1" thickBot="1">
      <c r="D296" s="174" t="s">
        <v>95</v>
      </c>
      <c r="E296" s="176"/>
      <c r="F296" s="176"/>
      <c r="G296" s="176"/>
      <c r="H296" s="168"/>
      <c r="I296" s="168"/>
      <c r="J296" s="206"/>
      <c r="K296" s="168"/>
      <c r="L296" s="217">
        <f t="shared" si="12"/>
        <v>0</v>
      </c>
      <c r="M296" s="217" t="str">
        <f>IF(E296=0, " ", 'DMT-Calcs'!O286)</f>
        <v xml:space="preserve"> </v>
      </c>
      <c r="N296" s="206" t="str">
        <f>IF('DMT-Calcs'!AB286&gt;3," ",IF(M296="CLAY","CONTACT GEOTECH ENGINEER - CHECK OCR PROFILE",IF(M296="Silty Clay", " CONTACT GEOTECH ENGINEER - CHECK OCR PROFILE",IF(M296="Clayey Silt", "CONTACT GEOTECH ENGINEER - CHECK OCR PROFILE"," "))))</f>
        <v xml:space="preserve"> </v>
      </c>
      <c r="O296" s="168"/>
      <c r="AC296" s="192"/>
      <c r="AI296" s="215">
        <f t="shared" si="13"/>
        <v>0</v>
      </c>
      <c r="AJ296" s="215">
        <f t="shared" si="14"/>
        <v>0</v>
      </c>
    </row>
    <row r="297" spans="4:36" ht="20.25" thickTop="1" thickBot="1">
      <c r="D297" s="174" t="s">
        <v>95</v>
      </c>
      <c r="E297" s="176"/>
      <c r="F297" s="176"/>
      <c r="G297" s="176"/>
      <c r="H297" s="168"/>
      <c r="I297" s="168"/>
      <c r="J297" s="206"/>
      <c r="K297" s="168"/>
      <c r="L297" s="217">
        <f t="shared" si="12"/>
        <v>0</v>
      </c>
      <c r="M297" s="217" t="str">
        <f>IF(E297=0, " ", 'DMT-Calcs'!O287)</f>
        <v xml:space="preserve"> </v>
      </c>
      <c r="N297" s="206" t="str">
        <f>IF('DMT-Calcs'!AB287&gt;3," ",IF(M297="CLAY","CONTACT GEOTECH ENGINEER - CHECK OCR PROFILE",IF(M297="Silty Clay", " CONTACT GEOTECH ENGINEER - CHECK OCR PROFILE",IF(M297="Clayey Silt", "CONTACT GEOTECH ENGINEER - CHECK OCR PROFILE"," "))))</f>
        <v xml:space="preserve"> </v>
      </c>
      <c r="O297" s="168"/>
      <c r="AC297" s="192"/>
      <c r="AI297" s="215">
        <f t="shared" si="13"/>
        <v>0</v>
      </c>
      <c r="AJ297" s="215">
        <f t="shared" si="14"/>
        <v>0</v>
      </c>
    </row>
    <row r="298" spans="4:36" ht="20.25" thickTop="1" thickBot="1">
      <c r="D298" s="174" t="s">
        <v>95</v>
      </c>
      <c r="E298" s="176"/>
      <c r="F298" s="176"/>
      <c r="G298" s="176"/>
      <c r="H298" s="168"/>
      <c r="I298" s="168"/>
      <c r="J298" s="206"/>
      <c r="K298" s="168"/>
      <c r="L298" s="217">
        <f t="shared" si="12"/>
        <v>0</v>
      </c>
      <c r="M298" s="217" t="str">
        <f>IF(E298=0, " ", 'DMT-Calcs'!O288)</f>
        <v xml:space="preserve"> </v>
      </c>
      <c r="N298" s="206" t="str">
        <f>IF('DMT-Calcs'!AB288&gt;3," ",IF(M298="CLAY","CONTACT GEOTECH ENGINEER - CHECK OCR PROFILE",IF(M298="Silty Clay", " CONTACT GEOTECH ENGINEER - CHECK OCR PROFILE",IF(M298="Clayey Silt", "CONTACT GEOTECH ENGINEER - CHECK OCR PROFILE"," "))))</f>
        <v xml:space="preserve"> </v>
      </c>
      <c r="O298" s="168"/>
      <c r="AC298" s="192"/>
      <c r="AI298" s="215">
        <f t="shared" si="13"/>
        <v>0</v>
      </c>
      <c r="AJ298" s="215">
        <f t="shared" si="14"/>
        <v>0</v>
      </c>
    </row>
    <row r="299" spans="4:36" ht="20.25" thickTop="1" thickBot="1">
      <c r="D299" s="174" t="s">
        <v>95</v>
      </c>
      <c r="E299" s="176"/>
      <c r="F299" s="176"/>
      <c r="G299" s="176"/>
      <c r="H299" s="168"/>
      <c r="I299" s="168"/>
      <c r="J299" s="206"/>
      <c r="K299" s="168"/>
      <c r="L299" s="217">
        <f t="shared" si="12"/>
        <v>0</v>
      </c>
      <c r="M299" s="217" t="str">
        <f>IF(E299=0, " ", 'DMT-Calcs'!O289)</f>
        <v xml:space="preserve"> </v>
      </c>
      <c r="N299" s="206" t="str">
        <f>IF('DMT-Calcs'!AB289&gt;3," ",IF(M299="CLAY","CONTACT GEOTECH ENGINEER - CHECK OCR PROFILE",IF(M299="Silty Clay", " CONTACT GEOTECH ENGINEER - CHECK OCR PROFILE",IF(M299="Clayey Silt", "CONTACT GEOTECH ENGINEER - CHECK OCR PROFILE"," "))))</f>
        <v xml:space="preserve"> </v>
      </c>
      <c r="O299" s="168"/>
      <c r="AC299" s="192"/>
      <c r="AI299" s="215">
        <f t="shared" si="13"/>
        <v>0</v>
      </c>
      <c r="AJ299" s="215">
        <f t="shared" si="14"/>
        <v>0</v>
      </c>
    </row>
    <row r="300" spans="4:36" ht="20.25" thickTop="1" thickBot="1">
      <c r="D300" s="174" t="s">
        <v>95</v>
      </c>
      <c r="E300" s="176"/>
      <c r="F300" s="176"/>
      <c r="G300" s="176"/>
      <c r="H300" s="168"/>
      <c r="I300" s="168"/>
      <c r="J300" s="206"/>
      <c r="K300" s="168"/>
      <c r="L300" s="217">
        <f t="shared" si="12"/>
        <v>0</v>
      </c>
      <c r="M300" s="217" t="str">
        <f>IF(E300=0, " ", 'DMT-Calcs'!O290)</f>
        <v xml:space="preserve"> </v>
      </c>
      <c r="N300" s="206" t="str">
        <f>IF('DMT-Calcs'!AB290&gt;3," ",IF(M300="CLAY","CONTACT GEOTECH ENGINEER - CHECK OCR PROFILE",IF(M300="Silty Clay", " CONTACT GEOTECH ENGINEER - CHECK OCR PROFILE",IF(M300="Clayey Silt", "CONTACT GEOTECH ENGINEER - CHECK OCR PROFILE"," "))))</f>
        <v xml:space="preserve"> </v>
      </c>
      <c r="O300" s="168"/>
      <c r="AC300" s="192"/>
      <c r="AI300" s="215">
        <f t="shared" si="13"/>
        <v>0</v>
      </c>
      <c r="AJ300" s="215">
        <f t="shared" si="14"/>
        <v>0</v>
      </c>
    </row>
    <row r="301" spans="4:36" ht="20.25" thickTop="1" thickBot="1">
      <c r="D301" s="174" t="s">
        <v>95</v>
      </c>
      <c r="E301" s="176"/>
      <c r="F301" s="176"/>
      <c r="G301" s="176"/>
      <c r="H301" s="168"/>
      <c r="I301" s="168"/>
      <c r="J301" s="206"/>
      <c r="K301" s="168"/>
      <c r="L301" s="217">
        <f t="shared" si="12"/>
        <v>0</v>
      </c>
      <c r="M301" s="217" t="str">
        <f>IF(E301=0, " ", 'DMT-Calcs'!O291)</f>
        <v xml:space="preserve"> </v>
      </c>
      <c r="N301" s="206" t="str">
        <f>IF('DMT-Calcs'!AB291&gt;3," ",IF(M301="CLAY","CONTACT GEOTECH ENGINEER - CHECK OCR PROFILE",IF(M301="Silty Clay", " CONTACT GEOTECH ENGINEER - CHECK OCR PROFILE",IF(M301="Clayey Silt", "CONTACT GEOTECH ENGINEER - CHECK OCR PROFILE"," "))))</f>
        <v xml:space="preserve"> </v>
      </c>
      <c r="O301" s="168"/>
      <c r="AC301" s="192"/>
      <c r="AI301" s="215">
        <f t="shared" si="13"/>
        <v>0</v>
      </c>
      <c r="AJ301" s="215">
        <f t="shared" si="14"/>
        <v>0</v>
      </c>
    </row>
    <row r="302" spans="4:36" ht="20.25" thickTop="1" thickBot="1">
      <c r="D302" s="174" t="s">
        <v>95</v>
      </c>
      <c r="E302" s="176"/>
      <c r="F302" s="176"/>
      <c r="G302" s="176"/>
      <c r="H302" s="168"/>
      <c r="I302" s="168"/>
      <c r="J302" s="206"/>
      <c r="K302" s="168"/>
      <c r="L302" s="217">
        <f t="shared" si="12"/>
        <v>0</v>
      </c>
      <c r="M302" s="217" t="str">
        <f>IF(E302=0, " ", 'DMT-Calcs'!O292)</f>
        <v xml:space="preserve"> </v>
      </c>
      <c r="N302" s="206" t="str">
        <f>IF('DMT-Calcs'!AB292&gt;3," ",IF(M302="CLAY","CONTACT GEOTECH ENGINEER - CHECK OCR PROFILE",IF(M302="Silty Clay", " CONTACT GEOTECH ENGINEER - CHECK OCR PROFILE",IF(M302="Clayey Silt", "CONTACT GEOTECH ENGINEER - CHECK OCR PROFILE"," "))))</f>
        <v xml:space="preserve"> </v>
      </c>
      <c r="O302" s="168"/>
      <c r="AC302" s="192"/>
      <c r="AI302" s="215">
        <f t="shared" si="13"/>
        <v>0</v>
      </c>
      <c r="AJ302" s="215">
        <f t="shared" si="14"/>
        <v>0</v>
      </c>
    </row>
    <row r="303" spans="4:36" ht="20.25" thickTop="1" thickBot="1">
      <c r="D303" s="174" t="s">
        <v>95</v>
      </c>
      <c r="E303" s="176"/>
      <c r="F303" s="176"/>
      <c r="G303" s="176"/>
      <c r="H303" s="168"/>
      <c r="I303" s="168"/>
      <c r="J303" s="206"/>
      <c r="K303" s="168"/>
      <c r="L303" s="217">
        <f t="shared" si="12"/>
        <v>0</v>
      </c>
      <c r="M303" s="217" t="str">
        <f>IF(E303=0, " ", 'DMT-Calcs'!O293)</f>
        <v xml:space="preserve"> </v>
      </c>
      <c r="N303" s="206" t="str">
        <f>IF('DMT-Calcs'!AB293&gt;3," ",IF(M303="CLAY","CONTACT GEOTECH ENGINEER - CHECK OCR PROFILE",IF(M303="Silty Clay", " CONTACT GEOTECH ENGINEER - CHECK OCR PROFILE",IF(M303="Clayey Silt", "CONTACT GEOTECH ENGINEER - CHECK OCR PROFILE"," "))))</f>
        <v xml:space="preserve"> </v>
      </c>
      <c r="O303" s="168"/>
      <c r="AC303" s="192"/>
      <c r="AI303" s="215">
        <f t="shared" si="13"/>
        <v>0</v>
      </c>
      <c r="AJ303" s="215">
        <f t="shared" si="14"/>
        <v>0</v>
      </c>
    </row>
    <row r="304" spans="4:36" ht="20.25" thickTop="1" thickBot="1">
      <c r="D304" s="174" t="s">
        <v>95</v>
      </c>
      <c r="E304" s="176"/>
      <c r="F304" s="176"/>
      <c r="G304" s="176"/>
      <c r="H304" s="168"/>
      <c r="I304" s="168"/>
      <c r="J304" s="206"/>
      <c r="K304" s="168"/>
      <c r="L304" s="217">
        <f t="shared" si="12"/>
        <v>0</v>
      </c>
      <c r="M304" s="217" t="str">
        <f>IF(E304=0, " ", 'DMT-Calcs'!O294)</f>
        <v xml:space="preserve"> </v>
      </c>
      <c r="N304" s="206" t="str">
        <f>IF('DMT-Calcs'!AB294&gt;3," ",IF(M304="CLAY","CONTACT GEOTECH ENGINEER - CHECK OCR PROFILE",IF(M304="Silty Clay", " CONTACT GEOTECH ENGINEER - CHECK OCR PROFILE",IF(M304="Clayey Silt", "CONTACT GEOTECH ENGINEER - CHECK OCR PROFILE"," "))))</f>
        <v xml:space="preserve"> </v>
      </c>
      <c r="O304" s="168"/>
      <c r="AC304" s="192"/>
      <c r="AI304" s="215">
        <f t="shared" si="13"/>
        <v>0</v>
      </c>
      <c r="AJ304" s="215">
        <f t="shared" si="14"/>
        <v>0</v>
      </c>
    </row>
    <row r="305" spans="4:36" ht="20.25" thickTop="1" thickBot="1">
      <c r="D305" s="174" t="s">
        <v>95</v>
      </c>
      <c r="E305" s="176"/>
      <c r="F305" s="176"/>
      <c r="G305" s="176"/>
      <c r="H305" s="168"/>
      <c r="I305" s="168"/>
      <c r="J305" s="206"/>
      <c r="K305" s="168"/>
      <c r="L305" s="217">
        <f t="shared" si="12"/>
        <v>0</v>
      </c>
      <c r="M305" s="217" t="str">
        <f>IF(E305=0, " ", 'DMT-Calcs'!O295)</f>
        <v xml:space="preserve"> </v>
      </c>
      <c r="N305" s="206" t="str">
        <f>IF('DMT-Calcs'!AB295&gt;3," ",IF(M305="CLAY","CONTACT GEOTECH ENGINEER - CHECK OCR PROFILE",IF(M305="Silty Clay", " CONTACT GEOTECH ENGINEER - CHECK OCR PROFILE",IF(M305="Clayey Silt", "CONTACT GEOTECH ENGINEER - CHECK OCR PROFILE"," "))))</f>
        <v xml:space="preserve"> </v>
      </c>
      <c r="O305" s="168"/>
      <c r="AC305" s="192"/>
      <c r="AI305" s="215">
        <f t="shared" si="13"/>
        <v>0</v>
      </c>
      <c r="AJ305" s="215">
        <f t="shared" si="14"/>
        <v>0</v>
      </c>
    </row>
    <row r="306" spans="4:36" ht="20.25" thickTop="1" thickBot="1">
      <c r="D306" s="174" t="s">
        <v>95</v>
      </c>
      <c r="E306" s="176"/>
      <c r="F306" s="176"/>
      <c r="G306" s="176"/>
      <c r="H306" s="168"/>
      <c r="I306" s="168"/>
      <c r="J306" s="206"/>
      <c r="K306" s="168"/>
      <c r="L306" s="217">
        <f t="shared" si="12"/>
        <v>0</v>
      </c>
      <c r="M306" s="217" t="str">
        <f>IF(E306=0, " ", 'DMT-Calcs'!O296)</f>
        <v xml:space="preserve"> </v>
      </c>
      <c r="N306" s="206" t="str">
        <f>IF('DMT-Calcs'!AB296&gt;3," ",IF(M306="CLAY","CONTACT GEOTECH ENGINEER - CHECK OCR PROFILE",IF(M306="Silty Clay", " CONTACT GEOTECH ENGINEER - CHECK OCR PROFILE",IF(M306="Clayey Silt", "CONTACT GEOTECH ENGINEER - CHECK OCR PROFILE"," "))))</f>
        <v xml:space="preserve"> </v>
      </c>
      <c r="O306" s="168"/>
      <c r="AC306" s="192"/>
      <c r="AI306" s="215">
        <f t="shared" si="13"/>
        <v>0</v>
      </c>
      <c r="AJ306" s="215">
        <f t="shared" si="14"/>
        <v>0</v>
      </c>
    </row>
    <row r="307" spans="4:36" ht="20.25" thickTop="1" thickBot="1">
      <c r="D307" s="174" t="s">
        <v>95</v>
      </c>
      <c r="E307" s="176"/>
      <c r="F307" s="176"/>
      <c r="G307" s="176"/>
      <c r="H307" s="168"/>
      <c r="I307" s="168"/>
      <c r="J307" s="206"/>
      <c r="K307" s="168"/>
      <c r="L307" s="217">
        <f t="shared" si="12"/>
        <v>0</v>
      </c>
      <c r="M307" s="217" t="str">
        <f>IF(E307=0, " ", 'DMT-Calcs'!O297)</f>
        <v xml:space="preserve"> </v>
      </c>
      <c r="N307" s="206" t="str">
        <f>IF('DMT-Calcs'!AB297&gt;3," ",IF(M307="CLAY","CONTACT GEOTECH ENGINEER - CHECK OCR PROFILE",IF(M307="Silty Clay", " CONTACT GEOTECH ENGINEER - CHECK OCR PROFILE",IF(M307="Clayey Silt", "CONTACT GEOTECH ENGINEER - CHECK OCR PROFILE"," "))))</f>
        <v xml:space="preserve"> </v>
      </c>
      <c r="O307" s="168"/>
      <c r="AC307" s="192"/>
      <c r="AI307" s="215">
        <f t="shared" si="13"/>
        <v>0</v>
      </c>
      <c r="AJ307" s="215">
        <f t="shared" si="14"/>
        <v>0</v>
      </c>
    </row>
    <row r="308" spans="4:36" ht="20.25" thickTop="1" thickBot="1">
      <c r="D308" s="174" t="s">
        <v>95</v>
      </c>
      <c r="E308" s="176"/>
      <c r="F308" s="176"/>
      <c r="G308" s="176"/>
      <c r="H308" s="168"/>
      <c r="I308" s="168"/>
      <c r="J308" s="206"/>
      <c r="K308" s="168"/>
      <c r="L308" s="217">
        <f t="shared" si="12"/>
        <v>0</v>
      </c>
      <c r="M308" s="217" t="str">
        <f>IF(E308=0, " ", 'DMT-Calcs'!O298)</f>
        <v xml:space="preserve"> </v>
      </c>
      <c r="N308" s="206" t="str">
        <f>IF('DMT-Calcs'!AB298&gt;3," ",IF(M308="CLAY","CONTACT GEOTECH ENGINEER - CHECK OCR PROFILE",IF(M308="Silty Clay", " CONTACT GEOTECH ENGINEER - CHECK OCR PROFILE",IF(M308="Clayey Silt", "CONTACT GEOTECH ENGINEER - CHECK OCR PROFILE"," "))))</f>
        <v xml:space="preserve"> </v>
      </c>
      <c r="O308" s="168"/>
      <c r="AC308" s="192"/>
      <c r="AI308" s="215">
        <f t="shared" si="13"/>
        <v>0</v>
      </c>
      <c r="AJ308" s="215">
        <f t="shared" si="14"/>
        <v>0</v>
      </c>
    </row>
    <row r="309" spans="4:36" ht="20.25" thickTop="1" thickBot="1">
      <c r="D309" s="174" t="s">
        <v>95</v>
      </c>
      <c r="E309" s="176"/>
      <c r="F309" s="176"/>
      <c r="G309" s="176"/>
      <c r="H309" s="168"/>
      <c r="I309" s="168"/>
      <c r="J309" s="206"/>
      <c r="K309" s="168"/>
      <c r="L309" s="217">
        <f t="shared" si="12"/>
        <v>0</v>
      </c>
      <c r="M309" s="217" t="str">
        <f>IF(E309=0, " ", 'DMT-Calcs'!O299)</f>
        <v xml:space="preserve"> </v>
      </c>
      <c r="N309" s="206" t="str">
        <f>IF('DMT-Calcs'!AB299&gt;3," ",IF(M309="CLAY","CONTACT GEOTECH ENGINEER - CHECK OCR PROFILE",IF(M309="Silty Clay", " CONTACT GEOTECH ENGINEER - CHECK OCR PROFILE",IF(M309="Clayey Silt", "CONTACT GEOTECH ENGINEER - CHECK OCR PROFILE"," "))))</f>
        <v xml:space="preserve"> </v>
      </c>
      <c r="O309" s="168"/>
      <c r="AC309" s="192"/>
      <c r="AI309" s="215">
        <f t="shared" si="13"/>
        <v>0</v>
      </c>
      <c r="AJ309" s="215">
        <f t="shared" si="14"/>
        <v>0</v>
      </c>
    </row>
    <row r="310" spans="4:36" ht="20.25" thickTop="1" thickBot="1">
      <c r="D310" s="174" t="s">
        <v>95</v>
      </c>
      <c r="E310" s="176"/>
      <c r="F310" s="176"/>
      <c r="G310" s="176"/>
      <c r="H310" s="168"/>
      <c r="I310" s="168"/>
      <c r="J310" s="206"/>
      <c r="K310" s="168"/>
      <c r="L310" s="217">
        <f t="shared" si="12"/>
        <v>0</v>
      </c>
      <c r="M310" s="217" t="str">
        <f>IF(E310=0, " ", 'DMT-Calcs'!O300)</f>
        <v xml:space="preserve"> </v>
      </c>
      <c r="N310" s="206" t="str">
        <f>IF('DMT-Calcs'!AB300&gt;3," ",IF(M310="CLAY","CONTACT GEOTECH ENGINEER - CHECK OCR PROFILE",IF(M310="Silty Clay", " CONTACT GEOTECH ENGINEER - CHECK OCR PROFILE",IF(M310="Clayey Silt", "CONTACT GEOTECH ENGINEER - CHECK OCR PROFILE"," "))))</f>
        <v xml:space="preserve"> </v>
      </c>
      <c r="O310" s="168"/>
      <c r="AC310" s="192"/>
      <c r="AI310" s="215">
        <f t="shared" si="13"/>
        <v>0</v>
      </c>
      <c r="AJ310" s="215">
        <f t="shared" si="14"/>
        <v>0</v>
      </c>
    </row>
    <row r="311" spans="4:36" ht="20.25" thickTop="1" thickBot="1">
      <c r="D311" s="174" t="s">
        <v>95</v>
      </c>
      <c r="E311" s="176"/>
      <c r="F311" s="176"/>
      <c r="G311" s="176"/>
      <c r="H311" s="168"/>
      <c r="I311" s="168"/>
      <c r="J311" s="206"/>
      <c r="K311" s="168"/>
      <c r="L311" s="217">
        <f t="shared" si="12"/>
        <v>0</v>
      </c>
      <c r="M311" s="217" t="str">
        <f>IF(E311=0, " ", 'DMT-Calcs'!O301)</f>
        <v xml:space="preserve"> </v>
      </c>
      <c r="N311" s="206" t="str">
        <f>IF('DMT-Calcs'!AB301&gt;3," ",IF(M311="CLAY","CONTACT GEOTECH ENGINEER - CHECK OCR PROFILE",IF(M311="Silty Clay", " CONTACT GEOTECH ENGINEER - CHECK OCR PROFILE",IF(M311="Clayey Silt", "CONTACT GEOTECH ENGINEER - CHECK OCR PROFILE"," "))))</f>
        <v xml:space="preserve"> </v>
      </c>
      <c r="O311" s="168"/>
      <c r="AC311" s="192"/>
      <c r="AI311" s="215">
        <f t="shared" si="13"/>
        <v>0</v>
      </c>
      <c r="AJ311" s="215">
        <f t="shared" si="14"/>
        <v>0</v>
      </c>
    </row>
    <row r="312" spans="4:36" ht="20.25" thickTop="1" thickBot="1">
      <c r="D312" s="174" t="s">
        <v>95</v>
      </c>
      <c r="E312" s="176"/>
      <c r="F312" s="176"/>
      <c r="G312" s="176"/>
      <c r="H312" s="168"/>
      <c r="I312" s="168"/>
      <c r="J312" s="206"/>
      <c r="K312" s="168"/>
      <c r="L312" s="217">
        <f t="shared" si="12"/>
        <v>0</v>
      </c>
      <c r="M312" s="217" t="str">
        <f>IF(E312=0, " ", 'DMT-Calcs'!O302)</f>
        <v xml:space="preserve"> </v>
      </c>
      <c r="N312" s="206" t="str">
        <f>IF('DMT-Calcs'!AB302&gt;3," ",IF(M312="CLAY","CONTACT GEOTECH ENGINEER - CHECK OCR PROFILE",IF(M312="Silty Clay", " CONTACT GEOTECH ENGINEER - CHECK OCR PROFILE",IF(M312="Clayey Silt", "CONTACT GEOTECH ENGINEER - CHECK OCR PROFILE"," "))))</f>
        <v xml:space="preserve"> </v>
      </c>
      <c r="O312" s="168"/>
      <c r="AC312" s="192"/>
      <c r="AI312" s="215">
        <f t="shared" si="13"/>
        <v>0</v>
      </c>
      <c r="AJ312" s="215">
        <f t="shared" si="14"/>
        <v>0</v>
      </c>
    </row>
    <row r="313" spans="4:36" ht="20.25" thickTop="1" thickBot="1">
      <c r="D313" s="174" t="s">
        <v>95</v>
      </c>
      <c r="E313" s="176"/>
      <c r="F313" s="176"/>
      <c r="G313" s="176"/>
      <c r="H313" s="168"/>
      <c r="I313" s="168"/>
      <c r="J313" s="206"/>
      <c r="K313" s="168"/>
      <c r="L313" s="217">
        <f t="shared" si="12"/>
        <v>0</v>
      </c>
      <c r="M313" s="217" t="str">
        <f>IF(E313=0, " ", 'DMT-Calcs'!O303)</f>
        <v xml:space="preserve"> </v>
      </c>
      <c r="N313" s="206" t="str">
        <f>IF('DMT-Calcs'!AB303&gt;3," ",IF(M313="CLAY","CONTACT GEOTECH ENGINEER - CHECK OCR PROFILE",IF(M313="Silty Clay", " CONTACT GEOTECH ENGINEER - CHECK OCR PROFILE",IF(M313="Clayey Silt", "CONTACT GEOTECH ENGINEER - CHECK OCR PROFILE"," "))))</f>
        <v xml:space="preserve"> </v>
      </c>
      <c r="O313" s="168"/>
      <c r="AC313" s="192"/>
      <c r="AI313" s="215">
        <f t="shared" si="13"/>
        <v>0</v>
      </c>
      <c r="AJ313" s="215">
        <f t="shared" si="14"/>
        <v>0</v>
      </c>
    </row>
    <row r="314" spans="4:36" ht="20.25" thickTop="1" thickBot="1">
      <c r="D314" s="174" t="s">
        <v>95</v>
      </c>
      <c r="E314" s="176"/>
      <c r="F314" s="176"/>
      <c r="G314" s="176"/>
      <c r="H314" s="168"/>
      <c r="I314" s="168"/>
      <c r="J314" s="206"/>
      <c r="K314" s="168"/>
      <c r="L314" s="217">
        <f t="shared" si="12"/>
        <v>0</v>
      </c>
      <c r="M314" s="217" t="str">
        <f>IF(E314=0, " ", 'DMT-Calcs'!O304)</f>
        <v xml:space="preserve"> </v>
      </c>
      <c r="N314" s="206" t="str">
        <f>IF('DMT-Calcs'!AB304&gt;3," ",IF(M314="CLAY","CONTACT GEOTECH ENGINEER - CHECK OCR PROFILE",IF(M314="Silty Clay", " CONTACT GEOTECH ENGINEER - CHECK OCR PROFILE",IF(M314="Clayey Silt", "CONTACT GEOTECH ENGINEER - CHECK OCR PROFILE"," "))))</f>
        <v xml:space="preserve"> </v>
      </c>
      <c r="O314" s="168"/>
      <c r="AC314" s="192"/>
      <c r="AI314" s="215">
        <f t="shared" si="13"/>
        <v>0</v>
      </c>
      <c r="AJ314" s="215">
        <f t="shared" si="14"/>
        <v>0</v>
      </c>
    </row>
    <row r="315" spans="4:36" ht="20.25" thickTop="1" thickBot="1">
      <c r="D315" s="174" t="s">
        <v>95</v>
      </c>
      <c r="E315" s="176"/>
      <c r="F315" s="176"/>
      <c r="G315" s="176"/>
      <c r="H315" s="168"/>
      <c r="I315" s="168"/>
      <c r="J315" s="206"/>
      <c r="K315" s="168"/>
      <c r="L315" s="217">
        <f t="shared" si="12"/>
        <v>0</v>
      </c>
      <c r="M315" s="217" t="str">
        <f>IF(E315=0, " ", 'DMT-Calcs'!O305)</f>
        <v xml:space="preserve"> </v>
      </c>
      <c r="N315" s="206" t="str">
        <f>IF('DMT-Calcs'!AB305&gt;3," ",IF(M315="CLAY","CONTACT GEOTECH ENGINEER - CHECK OCR PROFILE",IF(M315="Silty Clay", " CONTACT GEOTECH ENGINEER - CHECK OCR PROFILE",IF(M315="Clayey Silt", "CONTACT GEOTECH ENGINEER - CHECK OCR PROFILE"," "))))</f>
        <v xml:space="preserve"> </v>
      </c>
      <c r="O315" s="168"/>
      <c r="AC315" s="192"/>
      <c r="AI315" s="215">
        <f t="shared" si="13"/>
        <v>0</v>
      </c>
      <c r="AJ315" s="215">
        <f t="shared" si="14"/>
        <v>0</v>
      </c>
    </row>
    <row r="316" spans="4:36" ht="20.25" thickTop="1" thickBot="1">
      <c r="D316" s="174" t="s">
        <v>95</v>
      </c>
      <c r="E316" s="176"/>
      <c r="F316" s="176"/>
      <c r="G316" s="176"/>
      <c r="H316" s="168"/>
      <c r="I316" s="168"/>
      <c r="J316" s="206"/>
      <c r="K316" s="168"/>
      <c r="L316" s="217">
        <f t="shared" si="12"/>
        <v>0</v>
      </c>
      <c r="M316" s="217" t="str">
        <f>IF(E316=0, " ", 'DMT-Calcs'!O306)</f>
        <v xml:space="preserve"> </v>
      </c>
      <c r="N316" s="206" t="str">
        <f>IF('DMT-Calcs'!AB306&gt;3," ",IF(M316="CLAY","CONTACT GEOTECH ENGINEER - CHECK OCR PROFILE",IF(M316="Silty Clay", " CONTACT GEOTECH ENGINEER - CHECK OCR PROFILE",IF(M316="Clayey Silt", "CONTACT GEOTECH ENGINEER - CHECK OCR PROFILE"," "))))</f>
        <v xml:space="preserve"> </v>
      </c>
      <c r="O316" s="168"/>
      <c r="AC316" s="192"/>
      <c r="AI316" s="215">
        <f t="shared" si="13"/>
        <v>0</v>
      </c>
      <c r="AJ316" s="215">
        <f t="shared" si="14"/>
        <v>0</v>
      </c>
    </row>
    <row r="317" spans="4:36" ht="20.25" thickTop="1" thickBot="1">
      <c r="D317" s="174" t="s">
        <v>95</v>
      </c>
      <c r="E317" s="176"/>
      <c r="F317" s="176"/>
      <c r="G317" s="176"/>
      <c r="H317" s="168"/>
      <c r="I317" s="168"/>
      <c r="J317" s="206"/>
      <c r="K317" s="168"/>
      <c r="L317" s="217">
        <f t="shared" si="12"/>
        <v>0</v>
      </c>
      <c r="M317" s="217" t="str">
        <f>IF(E317=0, " ", 'DMT-Calcs'!O307)</f>
        <v xml:space="preserve"> </v>
      </c>
      <c r="N317" s="206" t="str">
        <f>IF('DMT-Calcs'!AB307&gt;3," ",IF(M317="CLAY","CONTACT GEOTECH ENGINEER - CHECK OCR PROFILE",IF(M317="Silty Clay", " CONTACT GEOTECH ENGINEER - CHECK OCR PROFILE",IF(M317="Clayey Silt", "CONTACT GEOTECH ENGINEER - CHECK OCR PROFILE"," "))))</f>
        <v xml:space="preserve"> </v>
      </c>
      <c r="O317" s="168"/>
      <c r="AC317" s="192"/>
      <c r="AI317" s="215">
        <f t="shared" si="13"/>
        <v>0</v>
      </c>
      <c r="AJ317" s="215">
        <f t="shared" si="14"/>
        <v>0</v>
      </c>
    </row>
    <row r="318" spans="4:36" ht="20.25" thickTop="1" thickBot="1">
      <c r="D318" s="174" t="s">
        <v>95</v>
      </c>
      <c r="E318" s="176"/>
      <c r="F318" s="176"/>
      <c r="G318" s="176"/>
      <c r="H318" s="168"/>
      <c r="I318" s="168"/>
      <c r="J318" s="206"/>
      <c r="K318" s="168"/>
      <c r="L318" s="217">
        <f t="shared" si="12"/>
        <v>0</v>
      </c>
      <c r="M318" s="217" t="str">
        <f>IF(E318=0, " ", 'DMT-Calcs'!O308)</f>
        <v xml:space="preserve"> </v>
      </c>
      <c r="N318" s="206" t="str">
        <f>IF('DMT-Calcs'!AB308&gt;3," ",IF(M318="CLAY","CONTACT GEOTECH ENGINEER - CHECK OCR PROFILE",IF(M318="Silty Clay", " CONTACT GEOTECH ENGINEER - CHECK OCR PROFILE",IF(M318="Clayey Silt", "CONTACT GEOTECH ENGINEER - CHECK OCR PROFILE"," "))))</f>
        <v xml:space="preserve"> </v>
      </c>
      <c r="O318" s="168"/>
      <c r="AC318" s="192"/>
      <c r="AI318" s="215">
        <f t="shared" si="13"/>
        <v>0</v>
      </c>
      <c r="AJ318" s="215">
        <f t="shared" si="14"/>
        <v>0</v>
      </c>
    </row>
    <row r="319" spans="4:36" ht="20.25" thickTop="1" thickBot="1">
      <c r="D319" s="174" t="s">
        <v>95</v>
      </c>
      <c r="E319" s="176"/>
      <c r="F319" s="176"/>
      <c r="G319" s="176"/>
      <c r="H319" s="168"/>
      <c r="I319" s="168"/>
      <c r="J319" s="206"/>
      <c r="K319" s="168"/>
      <c r="L319" s="217">
        <f t="shared" si="12"/>
        <v>0</v>
      </c>
      <c r="M319" s="217" t="str">
        <f>IF(E319=0, " ", 'DMT-Calcs'!O309)</f>
        <v xml:space="preserve"> </v>
      </c>
      <c r="N319" s="206" t="str">
        <f>IF('DMT-Calcs'!AB309&gt;3," ",IF(M319="CLAY","CONTACT GEOTECH ENGINEER - CHECK OCR PROFILE",IF(M319="Silty Clay", " CONTACT GEOTECH ENGINEER - CHECK OCR PROFILE",IF(M319="Clayey Silt", "CONTACT GEOTECH ENGINEER - CHECK OCR PROFILE"," "))))</f>
        <v xml:space="preserve"> </v>
      </c>
      <c r="O319" s="168"/>
      <c r="AC319" s="192"/>
      <c r="AI319" s="215">
        <f t="shared" si="13"/>
        <v>0</v>
      </c>
      <c r="AJ319" s="215">
        <f t="shared" si="14"/>
        <v>0</v>
      </c>
    </row>
    <row r="320" spans="4:36" ht="20.25" thickTop="1" thickBot="1">
      <c r="D320" s="174" t="s">
        <v>95</v>
      </c>
      <c r="E320" s="176"/>
      <c r="F320" s="176"/>
      <c r="G320" s="176"/>
      <c r="H320" s="168"/>
      <c r="I320" s="168"/>
      <c r="J320" s="206"/>
      <c r="K320" s="168"/>
      <c r="L320" s="217">
        <f t="shared" si="12"/>
        <v>0</v>
      </c>
      <c r="M320" s="217" t="str">
        <f>IF(E320=0, " ", 'DMT-Calcs'!O310)</f>
        <v xml:space="preserve"> </v>
      </c>
      <c r="N320" s="206" t="str">
        <f>IF('DMT-Calcs'!AB310&gt;3," ",IF(M320="CLAY","CONTACT GEOTECH ENGINEER - CHECK OCR PROFILE",IF(M320="Silty Clay", " CONTACT GEOTECH ENGINEER - CHECK OCR PROFILE",IF(M320="Clayey Silt", "CONTACT GEOTECH ENGINEER - CHECK OCR PROFILE"," "))))</f>
        <v xml:space="preserve"> </v>
      </c>
      <c r="O320" s="168"/>
      <c r="AC320" s="192"/>
      <c r="AI320" s="215">
        <f t="shared" si="13"/>
        <v>0</v>
      </c>
      <c r="AJ320" s="215">
        <f t="shared" si="14"/>
        <v>0</v>
      </c>
    </row>
    <row r="321" spans="4:36" ht="20.25" thickTop="1" thickBot="1">
      <c r="D321" s="174" t="s">
        <v>95</v>
      </c>
      <c r="E321" s="176"/>
      <c r="F321" s="176"/>
      <c r="G321" s="176"/>
      <c r="H321" s="168"/>
      <c r="I321" s="168"/>
      <c r="J321" s="206"/>
      <c r="K321" s="168"/>
      <c r="L321" s="217">
        <f t="shared" si="12"/>
        <v>0</v>
      </c>
      <c r="M321" s="217" t="str">
        <f>IF(E321=0, " ", 'DMT-Calcs'!O311)</f>
        <v xml:space="preserve"> </v>
      </c>
      <c r="N321" s="206" t="str">
        <f>IF('DMT-Calcs'!AB311&gt;3," ",IF(M321="CLAY","CONTACT GEOTECH ENGINEER - CHECK OCR PROFILE",IF(M321="Silty Clay", " CONTACT GEOTECH ENGINEER - CHECK OCR PROFILE",IF(M321="Clayey Silt", "CONTACT GEOTECH ENGINEER - CHECK OCR PROFILE"," "))))</f>
        <v xml:space="preserve"> </v>
      </c>
      <c r="O321" s="168"/>
      <c r="AC321" s="192"/>
      <c r="AI321" s="215">
        <f t="shared" si="13"/>
        <v>0</v>
      </c>
      <c r="AJ321" s="215">
        <f t="shared" si="14"/>
        <v>0</v>
      </c>
    </row>
    <row r="322" spans="4:36" ht="20.25" thickTop="1" thickBot="1">
      <c r="D322" s="174" t="s">
        <v>95</v>
      </c>
      <c r="E322" s="176"/>
      <c r="F322" s="176"/>
      <c r="G322" s="176"/>
      <c r="H322" s="168"/>
      <c r="I322" s="168"/>
      <c r="J322" s="206"/>
      <c r="K322" s="168"/>
      <c r="L322" s="217">
        <f t="shared" si="12"/>
        <v>0</v>
      </c>
      <c r="M322" s="217" t="str">
        <f>IF(E322=0, " ", 'DMT-Calcs'!O312)</f>
        <v xml:space="preserve"> </v>
      </c>
      <c r="N322" s="206" t="str">
        <f>IF('DMT-Calcs'!AB312&gt;3," ",IF(M322="CLAY","CONTACT GEOTECH ENGINEER - CHECK OCR PROFILE",IF(M322="Silty Clay", " CONTACT GEOTECH ENGINEER - CHECK OCR PROFILE",IF(M322="Clayey Silt", "CONTACT GEOTECH ENGINEER - CHECK OCR PROFILE"," "))))</f>
        <v xml:space="preserve"> </v>
      </c>
      <c r="O322" s="168"/>
      <c r="AC322" s="192"/>
      <c r="AI322" s="215">
        <f t="shared" si="13"/>
        <v>0</v>
      </c>
      <c r="AJ322" s="215">
        <f t="shared" si="14"/>
        <v>0</v>
      </c>
    </row>
    <row r="323" spans="4:36" ht="20.25" thickTop="1" thickBot="1">
      <c r="D323" s="174" t="s">
        <v>95</v>
      </c>
      <c r="E323" s="176"/>
      <c r="F323" s="176"/>
      <c r="G323" s="176"/>
      <c r="H323" s="168"/>
      <c r="I323" s="168"/>
      <c r="J323" s="206"/>
      <c r="K323" s="168"/>
      <c r="L323" s="217">
        <f t="shared" si="12"/>
        <v>0</v>
      </c>
      <c r="M323" s="217" t="str">
        <f>IF(E323=0, " ", 'DMT-Calcs'!O313)</f>
        <v xml:space="preserve"> </v>
      </c>
      <c r="N323" s="206" t="str">
        <f>IF('DMT-Calcs'!AB313&gt;3," ",IF(M323="CLAY","CONTACT GEOTECH ENGINEER - CHECK OCR PROFILE",IF(M323="Silty Clay", " CONTACT GEOTECH ENGINEER - CHECK OCR PROFILE",IF(M323="Clayey Silt", "CONTACT GEOTECH ENGINEER - CHECK OCR PROFILE"," "))))</f>
        <v xml:space="preserve"> </v>
      </c>
      <c r="O323" s="168"/>
      <c r="AC323" s="192"/>
      <c r="AI323" s="215">
        <f t="shared" si="13"/>
        <v>0</v>
      </c>
      <c r="AJ323" s="215">
        <f t="shared" si="14"/>
        <v>0</v>
      </c>
    </row>
    <row r="324" spans="4:36" ht="20.25" thickTop="1" thickBot="1">
      <c r="D324" s="174" t="s">
        <v>95</v>
      </c>
      <c r="E324" s="176"/>
      <c r="F324" s="176"/>
      <c r="G324" s="176"/>
      <c r="H324" s="168"/>
      <c r="I324" s="168"/>
      <c r="J324" s="206"/>
      <c r="K324" s="168"/>
      <c r="L324" s="217">
        <f t="shared" si="12"/>
        <v>0</v>
      </c>
      <c r="M324" s="217" t="str">
        <f>IF(E324=0, " ", 'DMT-Calcs'!O314)</f>
        <v xml:space="preserve"> </v>
      </c>
      <c r="N324" s="206" t="str">
        <f>IF('DMT-Calcs'!AB314&gt;3," ",IF(M324="CLAY","CONTACT GEOTECH ENGINEER - CHECK OCR PROFILE",IF(M324="Silty Clay", " CONTACT GEOTECH ENGINEER - CHECK OCR PROFILE",IF(M324="Clayey Silt", "CONTACT GEOTECH ENGINEER - CHECK OCR PROFILE"," "))))</f>
        <v xml:space="preserve"> </v>
      </c>
      <c r="O324" s="168"/>
      <c r="AC324" s="192"/>
      <c r="AI324" s="215">
        <f t="shared" si="13"/>
        <v>0</v>
      </c>
      <c r="AJ324" s="215">
        <f t="shared" si="14"/>
        <v>0</v>
      </c>
    </row>
    <row r="325" spans="4:36" ht="20.25" thickTop="1" thickBot="1">
      <c r="D325" s="174" t="s">
        <v>95</v>
      </c>
      <c r="E325" s="176"/>
      <c r="F325" s="176"/>
      <c r="G325" s="176"/>
      <c r="H325" s="168"/>
      <c r="I325" s="168"/>
      <c r="J325" s="206"/>
      <c r="K325" s="168"/>
      <c r="L325" s="217">
        <f t="shared" si="12"/>
        <v>0</v>
      </c>
      <c r="M325" s="217" t="str">
        <f>IF(E325=0, " ", 'DMT-Calcs'!O315)</f>
        <v xml:space="preserve"> </v>
      </c>
      <c r="N325" s="206" t="str">
        <f>IF('DMT-Calcs'!AB315&gt;3," ",IF(M325="CLAY","CONTACT GEOTECH ENGINEER - CHECK OCR PROFILE",IF(M325="Silty Clay", " CONTACT GEOTECH ENGINEER - CHECK OCR PROFILE",IF(M325="Clayey Silt", "CONTACT GEOTECH ENGINEER - CHECK OCR PROFILE"," "))))</f>
        <v xml:space="preserve"> </v>
      </c>
      <c r="O325" s="168"/>
      <c r="AC325" s="192"/>
      <c r="AI325" s="215">
        <f t="shared" si="13"/>
        <v>0</v>
      </c>
      <c r="AJ325" s="215">
        <f t="shared" si="14"/>
        <v>0</v>
      </c>
    </row>
    <row r="326" spans="4:36" ht="20.25" thickTop="1" thickBot="1">
      <c r="D326" s="174" t="s">
        <v>95</v>
      </c>
      <c r="E326" s="176"/>
      <c r="F326" s="176"/>
      <c r="G326" s="176"/>
      <c r="H326" s="168"/>
      <c r="I326" s="168"/>
      <c r="J326" s="206"/>
      <c r="K326" s="168"/>
      <c r="L326" s="217">
        <f t="shared" si="12"/>
        <v>0</v>
      </c>
      <c r="M326" s="217" t="str">
        <f>IF(E326=0, " ", 'DMT-Calcs'!O316)</f>
        <v xml:space="preserve"> </v>
      </c>
      <c r="N326" s="206" t="str">
        <f>IF('DMT-Calcs'!AB316&gt;3," ",IF(M326="CLAY","CONTACT GEOTECH ENGINEER - CHECK OCR PROFILE",IF(M326="Silty Clay", " CONTACT GEOTECH ENGINEER - CHECK OCR PROFILE",IF(M326="Clayey Silt", "CONTACT GEOTECH ENGINEER - CHECK OCR PROFILE"," "))))</f>
        <v xml:space="preserve"> </v>
      </c>
      <c r="O326" s="168"/>
      <c r="AC326" s="192"/>
      <c r="AI326" s="215">
        <f t="shared" si="13"/>
        <v>0</v>
      </c>
      <c r="AJ326" s="215">
        <f t="shared" si="14"/>
        <v>0</v>
      </c>
    </row>
    <row r="327" spans="4:36" ht="20.25" thickTop="1" thickBot="1">
      <c r="D327" s="174" t="s">
        <v>95</v>
      </c>
      <c r="E327" s="176"/>
      <c r="F327" s="176"/>
      <c r="G327" s="176"/>
      <c r="H327" s="168"/>
      <c r="I327" s="168"/>
      <c r="J327" s="206"/>
      <c r="K327" s="168"/>
      <c r="L327" s="217">
        <f t="shared" si="12"/>
        <v>0</v>
      </c>
      <c r="M327" s="217" t="str">
        <f>IF(E327=0, " ", 'DMT-Calcs'!O317)</f>
        <v xml:space="preserve"> </v>
      </c>
      <c r="N327" s="206" t="str">
        <f>IF('DMT-Calcs'!AB317&gt;3," ",IF(M327="CLAY","CONTACT GEOTECH ENGINEER - CHECK OCR PROFILE",IF(M327="Silty Clay", " CONTACT GEOTECH ENGINEER - CHECK OCR PROFILE",IF(M327="Clayey Silt", "CONTACT GEOTECH ENGINEER - CHECK OCR PROFILE"," "))))</f>
        <v xml:space="preserve"> </v>
      </c>
      <c r="O327" s="168"/>
      <c r="AC327" s="192"/>
      <c r="AI327" s="215">
        <f t="shared" si="13"/>
        <v>0</v>
      </c>
      <c r="AJ327" s="215">
        <f t="shared" si="14"/>
        <v>0</v>
      </c>
    </row>
    <row r="328" spans="4:36" ht="20.25" thickTop="1" thickBot="1">
      <c r="D328" s="174" t="s">
        <v>95</v>
      </c>
      <c r="E328" s="176"/>
      <c r="F328" s="176"/>
      <c r="G328" s="176"/>
      <c r="H328" s="168"/>
      <c r="I328" s="168"/>
      <c r="J328" s="206"/>
      <c r="K328" s="168"/>
      <c r="L328" s="217">
        <f t="shared" si="12"/>
        <v>0</v>
      </c>
      <c r="M328" s="217" t="str">
        <f>IF(E328=0, " ", 'DMT-Calcs'!O318)</f>
        <v xml:space="preserve"> </v>
      </c>
      <c r="N328" s="206" t="str">
        <f>IF('DMT-Calcs'!AB318&gt;3," ",IF(M328="CLAY","CONTACT GEOTECH ENGINEER - CHECK OCR PROFILE",IF(M328="Silty Clay", " CONTACT GEOTECH ENGINEER - CHECK OCR PROFILE",IF(M328="Clayey Silt", "CONTACT GEOTECH ENGINEER - CHECK OCR PROFILE"," "))))</f>
        <v xml:space="preserve"> </v>
      </c>
      <c r="O328" s="168"/>
      <c r="AC328" s="192"/>
      <c r="AI328" s="215">
        <f t="shared" si="13"/>
        <v>0</v>
      </c>
      <c r="AJ328" s="215">
        <f t="shared" si="14"/>
        <v>0</v>
      </c>
    </row>
    <row r="329" spans="4:36" ht="20.25" thickTop="1" thickBot="1">
      <c r="D329" s="174" t="s">
        <v>95</v>
      </c>
      <c r="E329" s="176"/>
      <c r="F329" s="176"/>
      <c r="G329" s="176"/>
      <c r="H329" s="168"/>
      <c r="I329" s="168"/>
      <c r="J329" s="206"/>
      <c r="K329" s="168"/>
      <c r="L329" s="217">
        <f t="shared" si="12"/>
        <v>0</v>
      </c>
      <c r="M329" s="217" t="str">
        <f>IF(E329=0, " ", 'DMT-Calcs'!O319)</f>
        <v xml:space="preserve"> </v>
      </c>
      <c r="N329" s="206" t="str">
        <f>IF('DMT-Calcs'!AB319&gt;3," ",IF(M329="CLAY","CONTACT GEOTECH ENGINEER - CHECK OCR PROFILE",IF(M329="Silty Clay", " CONTACT GEOTECH ENGINEER - CHECK OCR PROFILE",IF(M329="Clayey Silt", "CONTACT GEOTECH ENGINEER - CHECK OCR PROFILE"," "))))</f>
        <v xml:space="preserve"> </v>
      </c>
      <c r="O329" s="168"/>
      <c r="AC329" s="192"/>
      <c r="AI329" s="215">
        <f t="shared" si="13"/>
        <v>0</v>
      </c>
      <c r="AJ329" s="215">
        <f t="shared" si="14"/>
        <v>0</v>
      </c>
    </row>
    <row r="330" spans="4:36" ht="20.25" thickTop="1" thickBot="1">
      <c r="D330" s="174" t="s">
        <v>95</v>
      </c>
      <c r="E330" s="176"/>
      <c r="F330" s="176"/>
      <c r="G330" s="176"/>
      <c r="H330" s="168"/>
      <c r="I330" s="168"/>
      <c r="J330" s="206"/>
      <c r="K330" s="168"/>
      <c r="L330" s="217">
        <f t="shared" si="12"/>
        <v>0</v>
      </c>
      <c r="M330" s="217" t="str">
        <f>IF(E330=0, " ", 'DMT-Calcs'!O320)</f>
        <v xml:space="preserve"> </v>
      </c>
      <c r="N330" s="206" t="str">
        <f>IF('DMT-Calcs'!AB320&gt;3," ",IF(M330="CLAY","CONTACT GEOTECH ENGINEER - CHECK OCR PROFILE",IF(M330="Silty Clay", " CONTACT GEOTECH ENGINEER - CHECK OCR PROFILE",IF(M330="Clayey Silt", "CONTACT GEOTECH ENGINEER - CHECK OCR PROFILE"," "))))</f>
        <v xml:space="preserve"> </v>
      </c>
      <c r="O330" s="168"/>
      <c r="AC330" s="192"/>
      <c r="AI330" s="215">
        <f t="shared" si="13"/>
        <v>0</v>
      </c>
      <c r="AJ330" s="215">
        <f t="shared" si="14"/>
        <v>0</v>
      </c>
    </row>
    <row r="331" spans="4:36" ht="20.25" thickTop="1" thickBot="1">
      <c r="D331" s="174" t="s">
        <v>95</v>
      </c>
      <c r="E331" s="176"/>
      <c r="F331" s="176"/>
      <c r="G331" s="176"/>
      <c r="H331" s="168"/>
      <c r="I331" s="168"/>
      <c r="J331" s="206"/>
      <c r="K331" s="168"/>
      <c r="L331" s="217">
        <f t="shared" si="12"/>
        <v>0</v>
      </c>
      <c r="M331" s="217" t="str">
        <f>IF(E331=0, " ", 'DMT-Calcs'!O321)</f>
        <v xml:space="preserve"> </v>
      </c>
      <c r="N331" s="206" t="str">
        <f>IF('DMT-Calcs'!AB321&gt;3," ",IF(M331="CLAY","CONTACT GEOTECH ENGINEER - CHECK OCR PROFILE",IF(M331="Silty Clay", " CONTACT GEOTECH ENGINEER - CHECK OCR PROFILE",IF(M331="Clayey Silt", "CONTACT GEOTECH ENGINEER - CHECK OCR PROFILE"," "))))</f>
        <v xml:space="preserve"> </v>
      </c>
      <c r="O331" s="168"/>
      <c r="AC331" s="192"/>
      <c r="AI331" s="215">
        <f t="shared" si="13"/>
        <v>0</v>
      </c>
      <c r="AJ331" s="215">
        <f t="shared" si="14"/>
        <v>0</v>
      </c>
    </row>
    <row r="332" spans="4:36" ht="20.25" thickTop="1" thickBot="1">
      <c r="D332" s="174" t="s">
        <v>95</v>
      </c>
      <c r="E332" s="176"/>
      <c r="F332" s="176"/>
      <c r="G332" s="176"/>
      <c r="H332" s="168"/>
      <c r="I332" s="168"/>
      <c r="J332" s="206"/>
      <c r="K332" s="168"/>
      <c r="L332" s="217">
        <f t="shared" si="12"/>
        <v>0</v>
      </c>
      <c r="M332" s="217" t="str">
        <f>IF(E332=0, " ", 'DMT-Calcs'!O322)</f>
        <v xml:space="preserve"> </v>
      </c>
      <c r="N332" s="206" t="str">
        <f>IF('DMT-Calcs'!AB322&gt;3," ",IF(M332="CLAY","CONTACT GEOTECH ENGINEER - CHECK OCR PROFILE",IF(M332="Silty Clay", " CONTACT GEOTECH ENGINEER - CHECK OCR PROFILE",IF(M332="Clayey Silt", "CONTACT GEOTECH ENGINEER - CHECK OCR PROFILE"," "))))</f>
        <v xml:space="preserve"> </v>
      </c>
      <c r="O332" s="168"/>
      <c r="AC332" s="192"/>
      <c r="AI332" s="215">
        <f t="shared" si="13"/>
        <v>0</v>
      </c>
      <c r="AJ332" s="215">
        <f t="shared" si="14"/>
        <v>0</v>
      </c>
    </row>
    <row r="333" spans="4:36" ht="20.25" thickTop="1" thickBot="1">
      <c r="D333" s="174" t="s">
        <v>95</v>
      </c>
      <c r="E333" s="176"/>
      <c r="F333" s="176"/>
      <c r="G333" s="176"/>
      <c r="H333" s="168"/>
      <c r="I333" s="168"/>
      <c r="J333" s="206"/>
      <c r="K333" s="168"/>
      <c r="L333" s="217">
        <f t="shared" si="12"/>
        <v>0</v>
      </c>
      <c r="M333" s="217" t="str">
        <f>IF(E333=0, " ", 'DMT-Calcs'!O323)</f>
        <v xml:space="preserve"> </v>
      </c>
      <c r="N333" s="206" t="str">
        <f>IF('DMT-Calcs'!AB323&gt;3," ",IF(M333="CLAY","CONTACT GEOTECH ENGINEER - CHECK OCR PROFILE",IF(M333="Silty Clay", " CONTACT GEOTECH ENGINEER - CHECK OCR PROFILE",IF(M333="Clayey Silt", "CONTACT GEOTECH ENGINEER - CHECK OCR PROFILE"," "))))</f>
        <v xml:space="preserve"> </v>
      </c>
      <c r="O333" s="168"/>
      <c r="AC333" s="192"/>
      <c r="AI333" s="215">
        <f t="shared" si="13"/>
        <v>0</v>
      </c>
      <c r="AJ333" s="215">
        <f t="shared" si="14"/>
        <v>0</v>
      </c>
    </row>
    <row r="334" spans="4:36" ht="20.25" thickTop="1" thickBot="1">
      <c r="D334" s="174" t="s">
        <v>95</v>
      </c>
      <c r="E334" s="176"/>
      <c r="F334" s="176"/>
      <c r="G334" s="176"/>
      <c r="H334" s="168"/>
      <c r="I334" s="168"/>
      <c r="J334" s="206"/>
      <c r="K334" s="168"/>
      <c r="L334" s="217">
        <f t="shared" si="12"/>
        <v>0</v>
      </c>
      <c r="M334" s="217" t="str">
        <f>IF(E334=0, " ", 'DMT-Calcs'!O324)</f>
        <v xml:space="preserve"> </v>
      </c>
      <c r="N334" s="206" t="str">
        <f>IF('DMT-Calcs'!AB324&gt;3," ",IF(M334="CLAY","CONTACT GEOTECH ENGINEER - CHECK OCR PROFILE",IF(M334="Silty Clay", " CONTACT GEOTECH ENGINEER - CHECK OCR PROFILE",IF(M334="Clayey Silt", "CONTACT GEOTECH ENGINEER - CHECK OCR PROFILE"," "))))</f>
        <v xml:space="preserve"> </v>
      </c>
      <c r="O334" s="168"/>
      <c r="AC334" s="192"/>
      <c r="AI334" s="215">
        <f t="shared" si="13"/>
        <v>0</v>
      </c>
      <c r="AJ334" s="215">
        <f t="shared" si="14"/>
        <v>0</v>
      </c>
    </row>
    <row r="335" spans="4:36" ht="20.25" thickTop="1" thickBot="1">
      <c r="D335" s="174" t="s">
        <v>95</v>
      </c>
      <c r="E335" s="176"/>
      <c r="F335" s="176"/>
      <c r="G335" s="176"/>
      <c r="H335" s="168"/>
      <c r="I335" s="168"/>
      <c r="J335" s="206"/>
      <c r="K335" s="168"/>
      <c r="L335" s="217">
        <f t="shared" si="12"/>
        <v>0</v>
      </c>
      <c r="M335" s="217" t="str">
        <f>IF(E335=0, " ", 'DMT-Calcs'!O325)</f>
        <v xml:space="preserve"> </v>
      </c>
      <c r="N335" s="206" t="str">
        <f>IF('DMT-Calcs'!AB325&gt;3," ",IF(M335="CLAY","CONTACT GEOTECH ENGINEER - CHECK OCR PROFILE",IF(M335="Silty Clay", " CONTACT GEOTECH ENGINEER - CHECK OCR PROFILE",IF(M335="Clayey Silt", "CONTACT GEOTECH ENGINEER - CHECK OCR PROFILE"," "))))</f>
        <v xml:space="preserve"> </v>
      </c>
      <c r="O335" s="168"/>
      <c r="AC335" s="192"/>
      <c r="AI335" s="215">
        <f t="shared" si="13"/>
        <v>0</v>
      </c>
      <c r="AJ335" s="215">
        <f t="shared" si="14"/>
        <v>0</v>
      </c>
    </row>
    <row r="336" spans="4:36" ht="20.25" thickTop="1" thickBot="1">
      <c r="D336" s="174" t="s">
        <v>95</v>
      </c>
      <c r="E336" s="176"/>
      <c r="F336" s="176"/>
      <c r="G336" s="176"/>
      <c r="H336" s="168"/>
      <c r="I336" s="168"/>
      <c r="J336" s="206"/>
      <c r="K336" s="168"/>
      <c r="L336" s="217">
        <f t="shared" si="12"/>
        <v>0</v>
      </c>
      <c r="M336" s="217" t="str">
        <f>IF(E336=0, " ", 'DMT-Calcs'!O326)</f>
        <v xml:space="preserve"> </v>
      </c>
      <c r="N336" s="206" t="str">
        <f>IF('DMT-Calcs'!AB326&gt;3," ",IF(M336="CLAY","CONTACT GEOTECH ENGINEER - CHECK OCR PROFILE",IF(M336="Silty Clay", " CONTACT GEOTECH ENGINEER - CHECK OCR PROFILE",IF(M336="Clayey Silt", "CONTACT GEOTECH ENGINEER - CHECK OCR PROFILE"," "))))</f>
        <v xml:space="preserve"> </v>
      </c>
      <c r="O336" s="168"/>
      <c r="AC336" s="192"/>
      <c r="AI336" s="215">
        <f t="shared" si="13"/>
        <v>0</v>
      </c>
      <c r="AJ336" s="215">
        <f t="shared" si="14"/>
        <v>0</v>
      </c>
    </row>
    <row r="337" spans="4:36" ht="20.25" thickTop="1" thickBot="1">
      <c r="D337" s="174" t="s">
        <v>95</v>
      </c>
      <c r="E337" s="176"/>
      <c r="F337" s="176"/>
      <c r="G337" s="176"/>
      <c r="H337" s="168"/>
      <c r="I337" s="168"/>
      <c r="J337" s="206"/>
      <c r="K337" s="168"/>
      <c r="L337" s="217">
        <f t="shared" si="12"/>
        <v>0</v>
      </c>
      <c r="M337" s="217" t="str">
        <f>IF(E337=0, " ", 'DMT-Calcs'!O327)</f>
        <v xml:space="preserve"> </v>
      </c>
      <c r="N337" s="206" t="str">
        <f>IF('DMT-Calcs'!AB327&gt;3," ",IF(M337="CLAY","CONTACT GEOTECH ENGINEER - CHECK OCR PROFILE",IF(M337="Silty Clay", " CONTACT GEOTECH ENGINEER - CHECK OCR PROFILE",IF(M337="Clayey Silt", "CONTACT GEOTECH ENGINEER - CHECK OCR PROFILE"," "))))</f>
        <v xml:space="preserve"> </v>
      </c>
      <c r="O337" s="168"/>
      <c r="AC337" s="192"/>
      <c r="AI337" s="215">
        <f t="shared" si="13"/>
        <v>0</v>
      </c>
      <c r="AJ337" s="215">
        <f t="shared" si="14"/>
        <v>0</v>
      </c>
    </row>
    <row r="338" spans="4:36" ht="20.25" thickTop="1" thickBot="1">
      <c r="D338" s="174" t="s">
        <v>95</v>
      </c>
      <c r="E338" s="176"/>
      <c r="F338" s="176"/>
      <c r="G338" s="176"/>
      <c r="H338" s="168"/>
      <c r="I338" s="168"/>
      <c r="J338" s="206"/>
      <c r="K338" s="168"/>
      <c r="L338" s="217">
        <f t="shared" si="12"/>
        <v>0</v>
      </c>
      <c r="M338" s="217" t="str">
        <f>IF(E338=0, " ", 'DMT-Calcs'!O328)</f>
        <v xml:space="preserve"> </v>
      </c>
      <c r="N338" s="206" t="str">
        <f>IF('DMT-Calcs'!AB328&gt;3," ",IF(M338="CLAY","CONTACT GEOTECH ENGINEER - CHECK OCR PROFILE",IF(M338="Silty Clay", " CONTACT GEOTECH ENGINEER - CHECK OCR PROFILE",IF(M338="Clayey Silt", "CONTACT GEOTECH ENGINEER - CHECK OCR PROFILE"," "))))</f>
        <v xml:space="preserve"> </v>
      </c>
      <c r="O338" s="168"/>
      <c r="AC338" s="192"/>
      <c r="AI338" s="215">
        <f t="shared" si="13"/>
        <v>0</v>
      </c>
      <c r="AJ338" s="215">
        <f t="shared" si="14"/>
        <v>0</v>
      </c>
    </row>
    <row r="339" spans="4:36" ht="20.25" thickTop="1" thickBot="1">
      <c r="D339" s="174" t="s">
        <v>95</v>
      </c>
      <c r="E339" s="176"/>
      <c r="F339" s="176"/>
      <c r="G339" s="176"/>
      <c r="H339" s="168"/>
      <c r="I339" s="168"/>
      <c r="J339" s="206"/>
      <c r="K339" s="168"/>
      <c r="L339" s="217">
        <f t="shared" si="12"/>
        <v>0</v>
      </c>
      <c r="M339" s="217" t="str">
        <f>IF(E339=0, " ", 'DMT-Calcs'!O329)</f>
        <v xml:space="preserve"> </v>
      </c>
      <c r="N339" s="206" t="str">
        <f>IF('DMT-Calcs'!AB329&gt;3," ",IF(M339="CLAY","CONTACT GEOTECH ENGINEER - CHECK OCR PROFILE",IF(M339="Silty Clay", " CONTACT GEOTECH ENGINEER - CHECK OCR PROFILE",IF(M339="Clayey Silt", "CONTACT GEOTECH ENGINEER - CHECK OCR PROFILE"," "))))</f>
        <v xml:space="preserve"> </v>
      </c>
      <c r="O339" s="168"/>
      <c r="AC339" s="192"/>
      <c r="AI339" s="215">
        <f t="shared" si="13"/>
        <v>0</v>
      </c>
      <c r="AJ339" s="215">
        <f t="shared" si="14"/>
        <v>0</v>
      </c>
    </row>
    <row r="340" spans="4:36" ht="20.25" thickTop="1" thickBot="1">
      <c r="D340" s="174" t="s">
        <v>95</v>
      </c>
      <c r="E340" s="176"/>
      <c r="F340" s="176"/>
      <c r="G340" s="176"/>
      <c r="H340" s="168"/>
      <c r="I340" s="168"/>
      <c r="J340" s="206"/>
      <c r="K340" s="168"/>
      <c r="L340" s="217">
        <f t="shared" si="12"/>
        <v>0</v>
      </c>
      <c r="M340" s="217" t="str">
        <f>IF(E340=0, " ", 'DMT-Calcs'!O330)</f>
        <v xml:space="preserve"> </v>
      </c>
      <c r="N340" s="206" t="str">
        <f>IF('DMT-Calcs'!AB330&gt;3," ",IF(M340="CLAY","CONTACT GEOTECH ENGINEER - CHECK OCR PROFILE",IF(M340="Silty Clay", " CONTACT GEOTECH ENGINEER - CHECK OCR PROFILE",IF(M340="Clayey Silt", "CONTACT GEOTECH ENGINEER - CHECK OCR PROFILE"," "))))</f>
        <v xml:space="preserve"> </v>
      </c>
      <c r="O340" s="168"/>
      <c r="AC340" s="192"/>
      <c r="AI340" s="215">
        <f t="shared" si="13"/>
        <v>0</v>
      </c>
      <c r="AJ340" s="215">
        <f t="shared" si="14"/>
        <v>0</v>
      </c>
    </row>
    <row r="341" spans="4:36" ht="20.25" thickTop="1" thickBot="1">
      <c r="D341" s="174" t="s">
        <v>95</v>
      </c>
      <c r="E341" s="176"/>
      <c r="F341" s="176"/>
      <c r="G341" s="176"/>
      <c r="H341" s="168"/>
      <c r="I341" s="168"/>
      <c r="J341" s="206"/>
      <c r="K341" s="168"/>
      <c r="L341" s="217">
        <f t="shared" si="12"/>
        <v>0</v>
      </c>
      <c r="M341" s="217" t="str">
        <f>IF(E341=0, " ", 'DMT-Calcs'!O331)</f>
        <v xml:space="preserve"> </v>
      </c>
      <c r="N341" s="206" t="str">
        <f>IF('DMT-Calcs'!AB331&gt;3," ",IF(M341="CLAY","CONTACT GEOTECH ENGINEER - CHECK OCR PROFILE",IF(M341="Silty Clay", " CONTACT GEOTECH ENGINEER - CHECK OCR PROFILE",IF(M341="Clayey Silt", "CONTACT GEOTECH ENGINEER - CHECK OCR PROFILE"," "))))</f>
        <v xml:space="preserve"> </v>
      </c>
      <c r="O341" s="168"/>
      <c r="AC341" s="192"/>
      <c r="AI341" s="215">
        <f t="shared" si="13"/>
        <v>0</v>
      </c>
      <c r="AJ341" s="215">
        <f t="shared" si="14"/>
        <v>0</v>
      </c>
    </row>
    <row r="342" spans="4:36" ht="20.25" thickTop="1" thickBot="1">
      <c r="D342" s="174" t="s">
        <v>95</v>
      </c>
      <c r="E342" s="176"/>
      <c r="F342" s="176"/>
      <c r="G342" s="176"/>
      <c r="H342" s="168"/>
      <c r="I342" s="168"/>
      <c r="J342" s="206"/>
      <c r="K342" s="168"/>
      <c r="L342" s="217">
        <f t="shared" si="12"/>
        <v>0</v>
      </c>
      <c r="M342" s="217" t="str">
        <f>IF(E342=0, " ", 'DMT-Calcs'!O332)</f>
        <v xml:space="preserve"> </v>
      </c>
      <c r="N342" s="206" t="str">
        <f>IF('DMT-Calcs'!AB332&gt;3," ",IF(M342="CLAY","CONTACT GEOTECH ENGINEER - CHECK OCR PROFILE",IF(M342="Silty Clay", " CONTACT GEOTECH ENGINEER - CHECK OCR PROFILE",IF(M342="Clayey Silt", "CONTACT GEOTECH ENGINEER - CHECK OCR PROFILE"," "))))</f>
        <v xml:space="preserve"> </v>
      </c>
      <c r="O342" s="168"/>
      <c r="AC342" s="192"/>
      <c r="AI342" s="215">
        <f t="shared" si="13"/>
        <v>0</v>
      </c>
      <c r="AJ342" s="215">
        <f t="shared" si="14"/>
        <v>0</v>
      </c>
    </row>
    <row r="343" spans="4:36" ht="20.25" thickTop="1" thickBot="1">
      <c r="D343" s="174" t="s">
        <v>95</v>
      </c>
      <c r="E343" s="176"/>
      <c r="F343" s="176"/>
      <c r="G343" s="176"/>
      <c r="H343" s="168"/>
      <c r="I343" s="168"/>
      <c r="J343" s="206"/>
      <c r="K343" s="168"/>
      <c r="L343" s="217">
        <f t="shared" si="12"/>
        <v>0</v>
      </c>
      <c r="M343" s="217" t="str">
        <f>IF(E343=0, " ", 'DMT-Calcs'!O333)</f>
        <v xml:space="preserve"> </v>
      </c>
      <c r="N343" s="206" t="str">
        <f>IF('DMT-Calcs'!AB333&gt;3," ",IF(M343="CLAY","CONTACT GEOTECH ENGINEER - CHECK OCR PROFILE",IF(M343="Silty Clay", " CONTACT GEOTECH ENGINEER - CHECK OCR PROFILE",IF(M343="Clayey Silt", "CONTACT GEOTECH ENGINEER - CHECK OCR PROFILE"," "))))</f>
        <v xml:space="preserve"> </v>
      </c>
      <c r="O343" s="168"/>
      <c r="AC343" s="192"/>
      <c r="AI343" s="215">
        <f t="shared" si="13"/>
        <v>0</v>
      </c>
      <c r="AJ343" s="215">
        <f t="shared" si="14"/>
        <v>0</v>
      </c>
    </row>
    <row r="344" spans="4:36" ht="20.25" thickTop="1" thickBot="1">
      <c r="D344" s="174" t="s">
        <v>95</v>
      </c>
      <c r="E344" s="176"/>
      <c r="F344" s="176"/>
      <c r="G344" s="176"/>
      <c r="H344" s="168"/>
      <c r="I344" s="168"/>
      <c r="J344" s="206"/>
      <c r="K344" s="168"/>
      <c r="L344" s="217">
        <f t="shared" si="12"/>
        <v>0</v>
      </c>
      <c r="M344" s="217" t="str">
        <f>IF(E344=0, " ", 'DMT-Calcs'!O334)</f>
        <v xml:space="preserve"> </v>
      </c>
      <c r="N344" s="206" t="str">
        <f>IF('DMT-Calcs'!AB334&gt;3," ",IF(M344="CLAY","CONTACT GEOTECH ENGINEER - CHECK OCR PROFILE",IF(M344="Silty Clay", " CONTACT GEOTECH ENGINEER - CHECK OCR PROFILE",IF(M344="Clayey Silt", "CONTACT GEOTECH ENGINEER - CHECK OCR PROFILE"," "))))</f>
        <v xml:space="preserve"> </v>
      </c>
      <c r="O344" s="168"/>
      <c r="AC344" s="192"/>
      <c r="AI344" s="215">
        <f t="shared" si="13"/>
        <v>0</v>
      </c>
      <c r="AJ344" s="215">
        <f t="shared" si="14"/>
        <v>0</v>
      </c>
    </row>
    <row r="345" spans="4:36" ht="20.25" thickTop="1" thickBot="1">
      <c r="D345" s="174" t="s">
        <v>95</v>
      </c>
      <c r="E345" s="176"/>
      <c r="F345" s="176"/>
      <c r="G345" s="176"/>
      <c r="H345" s="168"/>
      <c r="I345" s="168"/>
      <c r="J345" s="206"/>
      <c r="K345" s="168"/>
      <c r="L345" s="217">
        <f t="shared" si="12"/>
        <v>0</v>
      </c>
      <c r="M345" s="217" t="str">
        <f>IF(E345=0, " ", 'DMT-Calcs'!O335)</f>
        <v xml:space="preserve"> </v>
      </c>
      <c r="N345" s="206" t="str">
        <f>IF('DMT-Calcs'!AB335&gt;3," ",IF(M345="CLAY","CONTACT GEOTECH ENGINEER - CHECK OCR PROFILE",IF(M345="Silty Clay", " CONTACT GEOTECH ENGINEER - CHECK OCR PROFILE",IF(M345="Clayey Silt", "CONTACT GEOTECH ENGINEER - CHECK OCR PROFILE"," "))))</f>
        <v xml:space="preserve"> </v>
      </c>
      <c r="O345" s="168"/>
      <c r="AC345" s="192"/>
      <c r="AI345" s="215">
        <f t="shared" si="13"/>
        <v>0</v>
      </c>
      <c r="AJ345" s="215">
        <f t="shared" si="14"/>
        <v>0</v>
      </c>
    </row>
    <row r="346" spans="4:36" ht="20.25" thickTop="1" thickBot="1">
      <c r="D346" s="174" t="s">
        <v>95</v>
      </c>
      <c r="E346" s="176"/>
      <c r="F346" s="176"/>
      <c r="G346" s="176"/>
      <c r="H346" s="168"/>
      <c r="I346" s="168"/>
      <c r="J346" s="206"/>
      <c r="K346" s="168"/>
      <c r="L346" s="217">
        <f t="shared" si="12"/>
        <v>0</v>
      </c>
      <c r="M346" s="217" t="str">
        <f>IF(E346=0, " ", 'DMT-Calcs'!O336)</f>
        <v xml:space="preserve"> </v>
      </c>
      <c r="N346" s="206" t="str">
        <f>IF('DMT-Calcs'!AB336&gt;3," ",IF(M346="CLAY","CONTACT GEOTECH ENGINEER - CHECK OCR PROFILE",IF(M346="Silty Clay", " CONTACT GEOTECH ENGINEER - CHECK OCR PROFILE",IF(M346="Clayey Silt", "CONTACT GEOTECH ENGINEER - CHECK OCR PROFILE"," "))))</f>
        <v xml:space="preserve"> </v>
      </c>
      <c r="O346" s="168"/>
      <c r="AC346" s="192"/>
      <c r="AI346" s="215">
        <f t="shared" si="13"/>
        <v>0</v>
      </c>
      <c r="AJ346" s="215">
        <f t="shared" si="14"/>
        <v>0</v>
      </c>
    </row>
    <row r="347" spans="4:36" ht="20.25" thickTop="1" thickBot="1">
      <c r="D347" s="174" t="s">
        <v>95</v>
      </c>
      <c r="E347" s="176"/>
      <c r="F347" s="176"/>
      <c r="G347" s="176"/>
      <c r="H347" s="168"/>
      <c r="I347" s="168"/>
      <c r="J347" s="206"/>
      <c r="K347" s="168"/>
      <c r="L347" s="217">
        <f t="shared" ref="L347:L410" si="15">E347</f>
        <v>0</v>
      </c>
      <c r="M347" s="217" t="str">
        <f>IF(E347=0, " ", 'DMT-Calcs'!O337)</f>
        <v xml:space="preserve"> </v>
      </c>
      <c r="N347" s="206" t="str">
        <f>IF('DMT-Calcs'!AB337&gt;3," ",IF(M347="CLAY","CONTACT GEOTECH ENGINEER - CHECK OCR PROFILE",IF(M347="Silty Clay", " CONTACT GEOTECH ENGINEER - CHECK OCR PROFILE",IF(M347="Clayey Silt", "CONTACT GEOTECH ENGINEER - CHECK OCR PROFILE"," "))))</f>
        <v xml:space="preserve"> </v>
      </c>
      <c r="O347" s="168"/>
      <c r="AC347" s="192"/>
      <c r="AI347" s="215">
        <f t="shared" si="13"/>
        <v>0</v>
      </c>
      <c r="AJ347" s="215">
        <f t="shared" si="14"/>
        <v>0</v>
      </c>
    </row>
    <row r="348" spans="4:36" ht="20.25" thickTop="1" thickBot="1">
      <c r="D348" s="174" t="s">
        <v>95</v>
      </c>
      <c r="E348" s="176"/>
      <c r="F348" s="176"/>
      <c r="G348" s="176"/>
      <c r="H348" s="168"/>
      <c r="I348" s="168"/>
      <c r="J348" s="206"/>
      <c r="K348" s="168"/>
      <c r="L348" s="217">
        <f t="shared" si="15"/>
        <v>0</v>
      </c>
      <c r="M348" s="217" t="str">
        <f>IF(E348=0, " ", 'DMT-Calcs'!O338)</f>
        <v xml:space="preserve"> </v>
      </c>
      <c r="N348" s="206" t="str">
        <f>IF('DMT-Calcs'!AB338&gt;3," ",IF(M348="CLAY","CONTACT GEOTECH ENGINEER - CHECK OCR PROFILE",IF(M348="Silty Clay", " CONTACT GEOTECH ENGINEER - CHECK OCR PROFILE",IF(M348="Clayey Silt", "CONTACT GEOTECH ENGINEER - CHECK OCR PROFILE"," "))))</f>
        <v xml:space="preserve"> </v>
      </c>
      <c r="O348" s="168"/>
      <c r="AC348" s="192"/>
      <c r="AI348" s="215">
        <f t="shared" ref="AI348:AI411" si="16">IF(M348="clayey silt",1,IF(M348="silt",1,IF(M348="Clay",1,IF(M348="Silty Clay",1,0))))</f>
        <v>0</v>
      </c>
      <c r="AJ348" s="215">
        <f t="shared" ref="AJ348:AJ411" si="17">IF(E348&gt;0,1,0)</f>
        <v>0</v>
      </c>
    </row>
    <row r="349" spans="4:36" ht="20.25" thickTop="1" thickBot="1">
      <c r="D349" s="174" t="s">
        <v>95</v>
      </c>
      <c r="E349" s="176"/>
      <c r="F349" s="176"/>
      <c r="G349" s="176"/>
      <c r="H349" s="168"/>
      <c r="I349" s="168"/>
      <c r="J349" s="206"/>
      <c r="K349" s="168"/>
      <c r="L349" s="217">
        <f t="shared" si="15"/>
        <v>0</v>
      </c>
      <c r="M349" s="217" t="str">
        <f>IF(E349=0, " ", 'DMT-Calcs'!O339)</f>
        <v xml:space="preserve"> </v>
      </c>
      <c r="N349" s="206" t="str">
        <f>IF('DMT-Calcs'!AB339&gt;3," ",IF(M349="CLAY","CONTACT GEOTECH ENGINEER - CHECK OCR PROFILE",IF(M349="Silty Clay", " CONTACT GEOTECH ENGINEER - CHECK OCR PROFILE",IF(M349="Clayey Silt", "CONTACT GEOTECH ENGINEER - CHECK OCR PROFILE"," "))))</f>
        <v xml:space="preserve"> </v>
      </c>
      <c r="O349" s="168"/>
      <c r="AC349" s="192"/>
      <c r="AI349" s="215">
        <f t="shared" si="16"/>
        <v>0</v>
      </c>
      <c r="AJ349" s="215">
        <f t="shared" si="17"/>
        <v>0</v>
      </c>
    </row>
    <row r="350" spans="4:36" ht="20.25" thickTop="1" thickBot="1">
      <c r="D350" s="174" t="s">
        <v>95</v>
      </c>
      <c r="E350" s="176"/>
      <c r="F350" s="176"/>
      <c r="G350" s="176"/>
      <c r="H350" s="168"/>
      <c r="I350" s="168"/>
      <c r="J350" s="206"/>
      <c r="K350" s="168"/>
      <c r="L350" s="217">
        <f t="shared" si="15"/>
        <v>0</v>
      </c>
      <c r="M350" s="217" t="str">
        <f>IF(E350=0, " ", 'DMT-Calcs'!O340)</f>
        <v xml:space="preserve"> </v>
      </c>
      <c r="N350" s="206" t="str">
        <f>IF('DMT-Calcs'!AB340&gt;3," ",IF(M350="CLAY","CONTACT GEOTECH ENGINEER - CHECK OCR PROFILE",IF(M350="Silty Clay", " CONTACT GEOTECH ENGINEER - CHECK OCR PROFILE",IF(M350="Clayey Silt", "CONTACT GEOTECH ENGINEER - CHECK OCR PROFILE"," "))))</f>
        <v xml:space="preserve"> </v>
      </c>
      <c r="O350" s="168"/>
      <c r="AC350" s="192"/>
      <c r="AI350" s="215">
        <f t="shared" si="16"/>
        <v>0</v>
      </c>
      <c r="AJ350" s="215">
        <f t="shared" si="17"/>
        <v>0</v>
      </c>
    </row>
    <row r="351" spans="4:36" ht="20.25" thickTop="1" thickBot="1">
      <c r="D351" s="174" t="s">
        <v>95</v>
      </c>
      <c r="E351" s="176"/>
      <c r="F351" s="176"/>
      <c r="G351" s="176"/>
      <c r="H351" s="168"/>
      <c r="I351" s="168"/>
      <c r="J351" s="206"/>
      <c r="K351" s="168"/>
      <c r="L351" s="217">
        <f t="shared" si="15"/>
        <v>0</v>
      </c>
      <c r="M351" s="217" t="str">
        <f>IF(E351=0, " ", 'DMT-Calcs'!O341)</f>
        <v xml:space="preserve"> </v>
      </c>
      <c r="N351" s="206" t="str">
        <f>IF('DMT-Calcs'!AB341&gt;3," ",IF(M351="CLAY","CONTACT GEOTECH ENGINEER - CHECK OCR PROFILE",IF(M351="Silty Clay", " CONTACT GEOTECH ENGINEER - CHECK OCR PROFILE",IF(M351="Clayey Silt", "CONTACT GEOTECH ENGINEER - CHECK OCR PROFILE"," "))))</f>
        <v xml:space="preserve"> </v>
      </c>
      <c r="O351" s="168"/>
      <c r="AC351" s="192"/>
      <c r="AI351" s="215">
        <f t="shared" si="16"/>
        <v>0</v>
      </c>
      <c r="AJ351" s="215">
        <f t="shared" si="17"/>
        <v>0</v>
      </c>
    </row>
    <row r="352" spans="4:36" ht="20.25" thickTop="1" thickBot="1">
      <c r="D352" s="174" t="s">
        <v>95</v>
      </c>
      <c r="E352" s="176"/>
      <c r="F352" s="176"/>
      <c r="G352" s="176"/>
      <c r="H352" s="168"/>
      <c r="I352" s="168"/>
      <c r="J352" s="206"/>
      <c r="K352" s="168"/>
      <c r="L352" s="217">
        <f t="shared" si="15"/>
        <v>0</v>
      </c>
      <c r="M352" s="217" t="str">
        <f>IF(E352=0, " ", 'DMT-Calcs'!O342)</f>
        <v xml:space="preserve"> </v>
      </c>
      <c r="N352" s="206" t="str">
        <f>IF('DMT-Calcs'!AB342&gt;3," ",IF(M352="CLAY","CONTACT GEOTECH ENGINEER - CHECK OCR PROFILE",IF(M352="Silty Clay", " CONTACT GEOTECH ENGINEER - CHECK OCR PROFILE",IF(M352="Clayey Silt", "CONTACT GEOTECH ENGINEER - CHECK OCR PROFILE"," "))))</f>
        <v xml:space="preserve"> </v>
      </c>
      <c r="O352" s="168"/>
      <c r="AC352" s="192"/>
      <c r="AI352" s="215">
        <f t="shared" si="16"/>
        <v>0</v>
      </c>
      <c r="AJ352" s="215">
        <f t="shared" si="17"/>
        <v>0</v>
      </c>
    </row>
    <row r="353" spans="4:36" ht="20.25" thickTop="1" thickBot="1">
      <c r="D353" s="174" t="s">
        <v>95</v>
      </c>
      <c r="E353" s="176"/>
      <c r="F353" s="176"/>
      <c r="G353" s="176"/>
      <c r="H353" s="168"/>
      <c r="I353" s="168"/>
      <c r="J353" s="206"/>
      <c r="K353" s="168"/>
      <c r="L353" s="217">
        <f t="shared" si="15"/>
        <v>0</v>
      </c>
      <c r="M353" s="217" t="str">
        <f>IF(E353=0, " ", 'DMT-Calcs'!O343)</f>
        <v xml:space="preserve"> </v>
      </c>
      <c r="N353" s="206" t="str">
        <f>IF('DMT-Calcs'!AB343&gt;3," ",IF(M353="CLAY","CONTACT GEOTECH ENGINEER - CHECK OCR PROFILE",IF(M353="Silty Clay", " CONTACT GEOTECH ENGINEER - CHECK OCR PROFILE",IF(M353="Clayey Silt", "CONTACT GEOTECH ENGINEER - CHECK OCR PROFILE"," "))))</f>
        <v xml:space="preserve"> </v>
      </c>
      <c r="O353" s="168"/>
      <c r="AC353" s="192"/>
      <c r="AI353" s="215">
        <f t="shared" si="16"/>
        <v>0</v>
      </c>
      <c r="AJ353" s="215">
        <f t="shared" si="17"/>
        <v>0</v>
      </c>
    </row>
    <row r="354" spans="4:36" ht="20.25" thickTop="1" thickBot="1">
      <c r="D354" s="174" t="s">
        <v>95</v>
      </c>
      <c r="E354" s="176"/>
      <c r="F354" s="176"/>
      <c r="G354" s="176"/>
      <c r="H354" s="168"/>
      <c r="I354" s="168"/>
      <c r="J354" s="206"/>
      <c r="K354" s="168"/>
      <c r="L354" s="217">
        <f t="shared" si="15"/>
        <v>0</v>
      </c>
      <c r="M354" s="217" t="str">
        <f>IF(E354=0, " ", 'DMT-Calcs'!O344)</f>
        <v xml:space="preserve"> </v>
      </c>
      <c r="N354" s="206" t="str">
        <f>IF('DMT-Calcs'!AB344&gt;3," ",IF(M354="CLAY","CONTACT GEOTECH ENGINEER - CHECK OCR PROFILE",IF(M354="Silty Clay", " CONTACT GEOTECH ENGINEER - CHECK OCR PROFILE",IF(M354="Clayey Silt", "CONTACT GEOTECH ENGINEER - CHECK OCR PROFILE"," "))))</f>
        <v xml:space="preserve"> </v>
      </c>
      <c r="O354" s="168"/>
      <c r="AC354" s="192"/>
      <c r="AI354" s="215">
        <f t="shared" si="16"/>
        <v>0</v>
      </c>
      <c r="AJ354" s="215">
        <f t="shared" si="17"/>
        <v>0</v>
      </c>
    </row>
    <row r="355" spans="4:36" ht="20.25" thickTop="1" thickBot="1">
      <c r="D355" s="174" t="s">
        <v>95</v>
      </c>
      <c r="E355" s="176"/>
      <c r="F355" s="176"/>
      <c r="G355" s="176"/>
      <c r="H355" s="168"/>
      <c r="I355" s="168"/>
      <c r="J355" s="206"/>
      <c r="K355" s="168"/>
      <c r="L355" s="217">
        <f t="shared" si="15"/>
        <v>0</v>
      </c>
      <c r="M355" s="217" t="str">
        <f>IF(E355=0, " ", 'DMT-Calcs'!O345)</f>
        <v xml:space="preserve"> </v>
      </c>
      <c r="N355" s="206" t="str">
        <f>IF('DMT-Calcs'!AB345&gt;3," ",IF(M355="CLAY","CONTACT GEOTECH ENGINEER - CHECK OCR PROFILE",IF(M355="Silty Clay", " CONTACT GEOTECH ENGINEER - CHECK OCR PROFILE",IF(M355="Clayey Silt", "CONTACT GEOTECH ENGINEER - CHECK OCR PROFILE"," "))))</f>
        <v xml:space="preserve"> </v>
      </c>
      <c r="O355" s="168"/>
      <c r="AC355" s="192"/>
      <c r="AI355" s="215">
        <f t="shared" si="16"/>
        <v>0</v>
      </c>
      <c r="AJ355" s="215">
        <f t="shared" si="17"/>
        <v>0</v>
      </c>
    </row>
    <row r="356" spans="4:36" ht="20.25" thickTop="1" thickBot="1">
      <c r="D356" s="174" t="s">
        <v>95</v>
      </c>
      <c r="E356" s="176"/>
      <c r="F356" s="176"/>
      <c r="G356" s="176"/>
      <c r="H356" s="168"/>
      <c r="I356" s="168"/>
      <c r="J356" s="206"/>
      <c r="K356" s="168"/>
      <c r="L356" s="217">
        <f t="shared" si="15"/>
        <v>0</v>
      </c>
      <c r="M356" s="217" t="str">
        <f>IF(E356=0, " ", 'DMT-Calcs'!O346)</f>
        <v xml:space="preserve"> </v>
      </c>
      <c r="N356" s="206" t="str">
        <f>IF('DMT-Calcs'!AB346&gt;3," ",IF(M356="CLAY","CONTACT GEOTECH ENGINEER - CHECK OCR PROFILE",IF(M356="Silty Clay", " CONTACT GEOTECH ENGINEER - CHECK OCR PROFILE",IF(M356="Clayey Silt", "CONTACT GEOTECH ENGINEER - CHECK OCR PROFILE"," "))))</f>
        <v xml:space="preserve"> </v>
      </c>
      <c r="O356" s="168"/>
      <c r="AC356" s="192"/>
      <c r="AI356" s="215">
        <f t="shared" si="16"/>
        <v>0</v>
      </c>
      <c r="AJ356" s="215">
        <f t="shared" si="17"/>
        <v>0</v>
      </c>
    </row>
    <row r="357" spans="4:36" ht="20.25" thickTop="1" thickBot="1">
      <c r="D357" s="174" t="s">
        <v>95</v>
      </c>
      <c r="E357" s="176"/>
      <c r="F357" s="176"/>
      <c r="G357" s="176"/>
      <c r="H357" s="168"/>
      <c r="I357" s="168"/>
      <c r="J357" s="206"/>
      <c r="K357" s="168"/>
      <c r="L357" s="217">
        <f t="shared" si="15"/>
        <v>0</v>
      </c>
      <c r="M357" s="217" t="str">
        <f>IF(E357=0, " ", 'DMT-Calcs'!O347)</f>
        <v xml:space="preserve"> </v>
      </c>
      <c r="N357" s="206" t="str">
        <f>IF('DMT-Calcs'!AB347&gt;3," ",IF(M357="CLAY","CONTACT GEOTECH ENGINEER - CHECK OCR PROFILE",IF(M357="Silty Clay", " CONTACT GEOTECH ENGINEER - CHECK OCR PROFILE",IF(M357="Clayey Silt", "CONTACT GEOTECH ENGINEER - CHECK OCR PROFILE"," "))))</f>
        <v xml:space="preserve"> </v>
      </c>
      <c r="O357" s="168"/>
      <c r="AC357" s="192"/>
      <c r="AI357" s="215">
        <f t="shared" si="16"/>
        <v>0</v>
      </c>
      <c r="AJ357" s="215">
        <f t="shared" si="17"/>
        <v>0</v>
      </c>
    </row>
    <row r="358" spans="4:36" ht="20.25" thickTop="1" thickBot="1">
      <c r="D358" s="174" t="s">
        <v>95</v>
      </c>
      <c r="E358" s="176"/>
      <c r="F358" s="176"/>
      <c r="G358" s="176"/>
      <c r="H358" s="168"/>
      <c r="I358" s="168"/>
      <c r="J358" s="206"/>
      <c r="K358" s="168"/>
      <c r="L358" s="217">
        <f t="shared" si="15"/>
        <v>0</v>
      </c>
      <c r="M358" s="217" t="str">
        <f>IF(E358=0, " ", 'DMT-Calcs'!O348)</f>
        <v xml:space="preserve"> </v>
      </c>
      <c r="N358" s="206" t="str">
        <f>IF('DMT-Calcs'!AB348&gt;3," ",IF(M358="CLAY","CONTACT GEOTECH ENGINEER - CHECK OCR PROFILE",IF(M358="Silty Clay", " CONTACT GEOTECH ENGINEER - CHECK OCR PROFILE",IF(M358="Clayey Silt", "CONTACT GEOTECH ENGINEER - CHECK OCR PROFILE"," "))))</f>
        <v xml:space="preserve"> </v>
      </c>
      <c r="O358" s="168"/>
      <c r="AC358" s="192"/>
      <c r="AI358" s="215">
        <f t="shared" si="16"/>
        <v>0</v>
      </c>
      <c r="AJ358" s="215">
        <f t="shared" si="17"/>
        <v>0</v>
      </c>
    </row>
    <row r="359" spans="4:36" ht="20.25" thickTop="1" thickBot="1">
      <c r="D359" s="174" t="s">
        <v>95</v>
      </c>
      <c r="E359" s="176"/>
      <c r="F359" s="176"/>
      <c r="G359" s="176"/>
      <c r="H359" s="168"/>
      <c r="I359" s="168"/>
      <c r="J359" s="206"/>
      <c r="K359" s="168"/>
      <c r="L359" s="217">
        <f t="shared" si="15"/>
        <v>0</v>
      </c>
      <c r="M359" s="217" t="str">
        <f>IF(E359=0, " ", 'DMT-Calcs'!O349)</f>
        <v xml:space="preserve"> </v>
      </c>
      <c r="N359" s="206" t="str">
        <f>IF('DMT-Calcs'!AB349&gt;3," ",IF(M359="CLAY","CONTACT GEOTECH ENGINEER - CHECK OCR PROFILE",IF(M359="Silty Clay", " CONTACT GEOTECH ENGINEER - CHECK OCR PROFILE",IF(M359="Clayey Silt", "CONTACT GEOTECH ENGINEER - CHECK OCR PROFILE"," "))))</f>
        <v xml:space="preserve"> </v>
      </c>
      <c r="O359" s="168"/>
      <c r="AC359" s="192"/>
      <c r="AI359" s="215">
        <f t="shared" si="16"/>
        <v>0</v>
      </c>
      <c r="AJ359" s="215">
        <f t="shared" si="17"/>
        <v>0</v>
      </c>
    </row>
    <row r="360" spans="4:36" ht="20.25" thickTop="1" thickBot="1">
      <c r="D360" s="174" t="s">
        <v>95</v>
      </c>
      <c r="E360" s="176"/>
      <c r="F360" s="176"/>
      <c r="G360" s="176"/>
      <c r="H360" s="168"/>
      <c r="I360" s="168"/>
      <c r="J360" s="206"/>
      <c r="K360" s="168"/>
      <c r="L360" s="217">
        <f t="shared" si="15"/>
        <v>0</v>
      </c>
      <c r="M360" s="217" t="str">
        <f>IF(E360=0, " ", 'DMT-Calcs'!O350)</f>
        <v xml:space="preserve"> </v>
      </c>
      <c r="N360" s="206" t="str">
        <f>IF('DMT-Calcs'!AB350&gt;3," ",IF(M360="CLAY","CONTACT GEOTECH ENGINEER - CHECK OCR PROFILE",IF(M360="Silty Clay", " CONTACT GEOTECH ENGINEER - CHECK OCR PROFILE",IF(M360="Clayey Silt", "CONTACT GEOTECH ENGINEER - CHECK OCR PROFILE"," "))))</f>
        <v xml:space="preserve"> </v>
      </c>
      <c r="O360" s="168"/>
      <c r="AC360" s="192"/>
      <c r="AI360" s="215">
        <f t="shared" si="16"/>
        <v>0</v>
      </c>
      <c r="AJ360" s="215">
        <f t="shared" si="17"/>
        <v>0</v>
      </c>
    </row>
    <row r="361" spans="4:36" ht="20.25" thickTop="1" thickBot="1">
      <c r="D361" s="174" t="s">
        <v>95</v>
      </c>
      <c r="E361" s="176"/>
      <c r="F361" s="176"/>
      <c r="G361" s="176"/>
      <c r="H361" s="168"/>
      <c r="I361" s="168"/>
      <c r="J361" s="206"/>
      <c r="K361" s="168"/>
      <c r="L361" s="217">
        <f t="shared" si="15"/>
        <v>0</v>
      </c>
      <c r="M361" s="217" t="str">
        <f>IF(E361=0, " ", 'DMT-Calcs'!O351)</f>
        <v xml:space="preserve"> </v>
      </c>
      <c r="N361" s="206" t="str">
        <f>IF('DMT-Calcs'!AB351&gt;3," ",IF(M361="CLAY","CONTACT GEOTECH ENGINEER - CHECK OCR PROFILE",IF(M361="Silty Clay", " CONTACT GEOTECH ENGINEER - CHECK OCR PROFILE",IF(M361="Clayey Silt", "CONTACT GEOTECH ENGINEER - CHECK OCR PROFILE"," "))))</f>
        <v xml:space="preserve"> </v>
      </c>
      <c r="O361" s="168"/>
      <c r="AC361" s="192"/>
      <c r="AI361" s="215">
        <f t="shared" si="16"/>
        <v>0</v>
      </c>
      <c r="AJ361" s="215">
        <f t="shared" si="17"/>
        <v>0</v>
      </c>
    </row>
    <row r="362" spans="4:36" ht="20.25" thickTop="1" thickBot="1">
      <c r="D362" s="174" t="s">
        <v>95</v>
      </c>
      <c r="E362" s="176"/>
      <c r="F362" s="176"/>
      <c r="G362" s="176"/>
      <c r="H362" s="168"/>
      <c r="I362" s="168"/>
      <c r="J362" s="206"/>
      <c r="K362" s="168"/>
      <c r="L362" s="217">
        <f t="shared" si="15"/>
        <v>0</v>
      </c>
      <c r="M362" s="217" t="str">
        <f>IF(E362=0, " ", 'DMT-Calcs'!O352)</f>
        <v xml:space="preserve"> </v>
      </c>
      <c r="N362" s="206" t="str">
        <f>IF('DMT-Calcs'!AB352&gt;3," ",IF(M362="CLAY","CONTACT GEOTECH ENGINEER - CHECK OCR PROFILE",IF(M362="Silty Clay", " CONTACT GEOTECH ENGINEER - CHECK OCR PROFILE",IF(M362="Clayey Silt", "CONTACT GEOTECH ENGINEER - CHECK OCR PROFILE"," "))))</f>
        <v xml:space="preserve"> </v>
      </c>
      <c r="O362" s="168"/>
      <c r="AC362" s="192"/>
      <c r="AI362" s="215">
        <f t="shared" si="16"/>
        <v>0</v>
      </c>
      <c r="AJ362" s="215">
        <f t="shared" si="17"/>
        <v>0</v>
      </c>
    </row>
    <row r="363" spans="4:36" ht="20.25" thickTop="1" thickBot="1">
      <c r="D363" s="174" t="s">
        <v>95</v>
      </c>
      <c r="E363" s="176"/>
      <c r="F363" s="176"/>
      <c r="G363" s="176"/>
      <c r="H363" s="168"/>
      <c r="I363" s="168"/>
      <c r="J363" s="206"/>
      <c r="K363" s="168"/>
      <c r="L363" s="217">
        <f t="shared" si="15"/>
        <v>0</v>
      </c>
      <c r="M363" s="217" t="str">
        <f>IF(E363=0, " ", 'DMT-Calcs'!O353)</f>
        <v xml:space="preserve"> </v>
      </c>
      <c r="N363" s="206" t="str">
        <f>IF('DMT-Calcs'!AB353&gt;3," ",IF(M363="CLAY","CONTACT GEOTECH ENGINEER - CHECK OCR PROFILE",IF(M363="Silty Clay", " CONTACT GEOTECH ENGINEER - CHECK OCR PROFILE",IF(M363="Clayey Silt", "CONTACT GEOTECH ENGINEER - CHECK OCR PROFILE"," "))))</f>
        <v xml:space="preserve"> </v>
      </c>
      <c r="O363" s="168"/>
      <c r="AC363" s="192"/>
      <c r="AI363" s="215">
        <f t="shared" si="16"/>
        <v>0</v>
      </c>
      <c r="AJ363" s="215">
        <f t="shared" si="17"/>
        <v>0</v>
      </c>
    </row>
    <row r="364" spans="4:36" ht="20.25" thickTop="1" thickBot="1">
      <c r="D364" s="174" t="s">
        <v>95</v>
      </c>
      <c r="E364" s="176"/>
      <c r="F364" s="176"/>
      <c r="G364" s="176"/>
      <c r="H364" s="168"/>
      <c r="I364" s="168"/>
      <c r="J364" s="206"/>
      <c r="K364" s="168"/>
      <c r="L364" s="217">
        <f t="shared" si="15"/>
        <v>0</v>
      </c>
      <c r="M364" s="217" t="str">
        <f>IF(E364=0, " ", 'DMT-Calcs'!O354)</f>
        <v xml:space="preserve"> </v>
      </c>
      <c r="N364" s="206" t="str">
        <f>IF('DMT-Calcs'!AB354&gt;3," ",IF(M364="CLAY","CONTACT GEOTECH ENGINEER - CHECK OCR PROFILE",IF(M364="Silty Clay", " CONTACT GEOTECH ENGINEER - CHECK OCR PROFILE",IF(M364="Clayey Silt", "CONTACT GEOTECH ENGINEER - CHECK OCR PROFILE"," "))))</f>
        <v xml:space="preserve"> </v>
      </c>
      <c r="O364" s="168"/>
      <c r="AC364" s="192"/>
      <c r="AI364" s="215">
        <f t="shared" si="16"/>
        <v>0</v>
      </c>
      <c r="AJ364" s="215">
        <f t="shared" si="17"/>
        <v>0</v>
      </c>
    </row>
    <row r="365" spans="4:36" ht="20.25" thickTop="1" thickBot="1">
      <c r="D365" s="174" t="s">
        <v>95</v>
      </c>
      <c r="E365" s="176"/>
      <c r="F365" s="176"/>
      <c r="G365" s="176"/>
      <c r="H365" s="168"/>
      <c r="I365" s="168"/>
      <c r="J365" s="206"/>
      <c r="K365" s="168"/>
      <c r="L365" s="217">
        <f t="shared" si="15"/>
        <v>0</v>
      </c>
      <c r="M365" s="217" t="str">
        <f>IF(E365=0, " ", 'DMT-Calcs'!O355)</f>
        <v xml:space="preserve"> </v>
      </c>
      <c r="N365" s="206" t="str">
        <f>IF('DMT-Calcs'!AB355&gt;3," ",IF(M365="CLAY","CONTACT GEOTECH ENGINEER - CHECK OCR PROFILE",IF(M365="Silty Clay", " CONTACT GEOTECH ENGINEER - CHECK OCR PROFILE",IF(M365="Clayey Silt", "CONTACT GEOTECH ENGINEER - CHECK OCR PROFILE"," "))))</f>
        <v xml:space="preserve"> </v>
      </c>
      <c r="O365" s="168"/>
      <c r="AC365" s="192"/>
      <c r="AI365" s="215">
        <f t="shared" si="16"/>
        <v>0</v>
      </c>
      <c r="AJ365" s="215">
        <f t="shared" si="17"/>
        <v>0</v>
      </c>
    </row>
    <row r="366" spans="4:36" ht="20.25" thickTop="1" thickBot="1">
      <c r="D366" s="174" t="s">
        <v>95</v>
      </c>
      <c r="E366" s="176"/>
      <c r="F366" s="176"/>
      <c r="G366" s="176"/>
      <c r="H366" s="168"/>
      <c r="I366" s="168"/>
      <c r="J366" s="206"/>
      <c r="K366" s="168"/>
      <c r="L366" s="217">
        <f t="shared" si="15"/>
        <v>0</v>
      </c>
      <c r="M366" s="217" t="str">
        <f>IF(E366=0, " ", 'DMT-Calcs'!O356)</f>
        <v xml:space="preserve"> </v>
      </c>
      <c r="N366" s="206" t="str">
        <f>IF('DMT-Calcs'!AB356&gt;3," ",IF(M366="CLAY","CONTACT GEOTECH ENGINEER - CHECK OCR PROFILE",IF(M366="Silty Clay", " CONTACT GEOTECH ENGINEER - CHECK OCR PROFILE",IF(M366="Clayey Silt", "CONTACT GEOTECH ENGINEER - CHECK OCR PROFILE"," "))))</f>
        <v xml:space="preserve"> </v>
      </c>
      <c r="O366" s="168"/>
      <c r="AC366" s="192"/>
      <c r="AI366" s="215">
        <f t="shared" si="16"/>
        <v>0</v>
      </c>
      <c r="AJ366" s="215">
        <f t="shared" si="17"/>
        <v>0</v>
      </c>
    </row>
    <row r="367" spans="4:36" ht="20.25" thickTop="1" thickBot="1">
      <c r="D367" s="174" t="s">
        <v>95</v>
      </c>
      <c r="E367" s="176"/>
      <c r="F367" s="176"/>
      <c r="G367" s="176"/>
      <c r="H367" s="168"/>
      <c r="I367" s="168"/>
      <c r="J367" s="206"/>
      <c r="K367" s="168"/>
      <c r="L367" s="217">
        <f t="shared" si="15"/>
        <v>0</v>
      </c>
      <c r="M367" s="217" t="str">
        <f>IF(E367=0, " ", 'DMT-Calcs'!O357)</f>
        <v xml:space="preserve"> </v>
      </c>
      <c r="N367" s="206" t="str">
        <f>IF('DMT-Calcs'!AB357&gt;3," ",IF(M367="CLAY","CONTACT GEOTECH ENGINEER - CHECK OCR PROFILE",IF(M367="Silty Clay", " CONTACT GEOTECH ENGINEER - CHECK OCR PROFILE",IF(M367="Clayey Silt", "CONTACT GEOTECH ENGINEER - CHECK OCR PROFILE"," "))))</f>
        <v xml:space="preserve"> </v>
      </c>
      <c r="O367" s="168"/>
      <c r="AC367" s="192"/>
      <c r="AI367" s="215">
        <f t="shared" si="16"/>
        <v>0</v>
      </c>
      <c r="AJ367" s="215">
        <f t="shared" si="17"/>
        <v>0</v>
      </c>
    </row>
    <row r="368" spans="4:36" ht="20.25" thickTop="1" thickBot="1">
      <c r="D368" s="174" t="s">
        <v>95</v>
      </c>
      <c r="E368" s="176"/>
      <c r="F368" s="176"/>
      <c r="G368" s="176"/>
      <c r="H368" s="168"/>
      <c r="I368" s="168"/>
      <c r="J368" s="206"/>
      <c r="K368" s="168"/>
      <c r="L368" s="217">
        <f t="shared" si="15"/>
        <v>0</v>
      </c>
      <c r="M368" s="217" t="str">
        <f>IF(E368=0, " ", 'DMT-Calcs'!O358)</f>
        <v xml:space="preserve"> </v>
      </c>
      <c r="N368" s="206" t="str">
        <f>IF('DMT-Calcs'!AB358&gt;3," ",IF(M368="CLAY","CONTACT GEOTECH ENGINEER - CHECK OCR PROFILE",IF(M368="Silty Clay", " CONTACT GEOTECH ENGINEER - CHECK OCR PROFILE",IF(M368="Clayey Silt", "CONTACT GEOTECH ENGINEER - CHECK OCR PROFILE"," "))))</f>
        <v xml:space="preserve"> </v>
      </c>
      <c r="O368" s="168"/>
      <c r="AC368" s="192"/>
      <c r="AI368" s="215">
        <f t="shared" si="16"/>
        <v>0</v>
      </c>
      <c r="AJ368" s="215">
        <f t="shared" si="17"/>
        <v>0</v>
      </c>
    </row>
    <row r="369" spans="4:36" ht="20.25" thickTop="1" thickBot="1">
      <c r="D369" s="174" t="s">
        <v>95</v>
      </c>
      <c r="E369" s="176"/>
      <c r="F369" s="176"/>
      <c r="G369" s="176"/>
      <c r="H369" s="168"/>
      <c r="I369" s="168"/>
      <c r="J369" s="206"/>
      <c r="K369" s="168"/>
      <c r="L369" s="217">
        <f t="shared" si="15"/>
        <v>0</v>
      </c>
      <c r="M369" s="217" t="str">
        <f>IF(E369=0, " ", 'DMT-Calcs'!O359)</f>
        <v xml:space="preserve"> </v>
      </c>
      <c r="N369" s="206" t="str">
        <f>IF('DMT-Calcs'!AB359&gt;3," ",IF(M369="CLAY","CONTACT GEOTECH ENGINEER - CHECK OCR PROFILE",IF(M369="Silty Clay", " CONTACT GEOTECH ENGINEER - CHECK OCR PROFILE",IF(M369="Clayey Silt", "CONTACT GEOTECH ENGINEER - CHECK OCR PROFILE"," "))))</f>
        <v xml:space="preserve"> </v>
      </c>
      <c r="O369" s="168"/>
      <c r="AC369" s="192"/>
      <c r="AI369" s="215">
        <f t="shared" si="16"/>
        <v>0</v>
      </c>
      <c r="AJ369" s="215">
        <f t="shared" si="17"/>
        <v>0</v>
      </c>
    </row>
    <row r="370" spans="4:36" ht="20.25" thickTop="1" thickBot="1">
      <c r="D370" s="174" t="s">
        <v>95</v>
      </c>
      <c r="E370" s="176"/>
      <c r="F370" s="176"/>
      <c r="G370" s="176"/>
      <c r="H370" s="168"/>
      <c r="I370" s="168"/>
      <c r="J370" s="206"/>
      <c r="K370" s="168"/>
      <c r="L370" s="217">
        <f t="shared" si="15"/>
        <v>0</v>
      </c>
      <c r="M370" s="217" t="str">
        <f>IF(E370=0, " ", 'DMT-Calcs'!O360)</f>
        <v xml:space="preserve"> </v>
      </c>
      <c r="N370" s="206" t="str">
        <f>IF('DMT-Calcs'!AB360&gt;3," ",IF(M370="CLAY","CONTACT GEOTECH ENGINEER - CHECK OCR PROFILE",IF(M370="Silty Clay", " CONTACT GEOTECH ENGINEER - CHECK OCR PROFILE",IF(M370="Clayey Silt", "CONTACT GEOTECH ENGINEER - CHECK OCR PROFILE"," "))))</f>
        <v xml:space="preserve"> </v>
      </c>
      <c r="O370" s="168"/>
      <c r="AC370" s="192"/>
      <c r="AI370" s="215">
        <f t="shared" si="16"/>
        <v>0</v>
      </c>
      <c r="AJ370" s="215">
        <f t="shared" si="17"/>
        <v>0</v>
      </c>
    </row>
    <row r="371" spans="4:36" ht="20.25" thickTop="1" thickBot="1">
      <c r="D371" s="174" t="s">
        <v>95</v>
      </c>
      <c r="E371" s="176"/>
      <c r="F371" s="176"/>
      <c r="G371" s="176"/>
      <c r="H371" s="168"/>
      <c r="I371" s="168"/>
      <c r="J371" s="206"/>
      <c r="K371" s="168"/>
      <c r="L371" s="217">
        <f t="shared" si="15"/>
        <v>0</v>
      </c>
      <c r="M371" s="217" t="str">
        <f>IF(E371=0, " ", 'DMT-Calcs'!O361)</f>
        <v xml:space="preserve"> </v>
      </c>
      <c r="N371" s="206" t="str">
        <f>IF('DMT-Calcs'!AB361&gt;3," ",IF(M371="CLAY","CONTACT GEOTECH ENGINEER - CHECK OCR PROFILE",IF(M371="Silty Clay", " CONTACT GEOTECH ENGINEER - CHECK OCR PROFILE",IF(M371="Clayey Silt", "CONTACT GEOTECH ENGINEER - CHECK OCR PROFILE"," "))))</f>
        <v xml:space="preserve"> </v>
      </c>
      <c r="O371" s="168"/>
      <c r="AC371" s="192"/>
      <c r="AI371" s="215">
        <f t="shared" si="16"/>
        <v>0</v>
      </c>
      <c r="AJ371" s="215">
        <f t="shared" si="17"/>
        <v>0</v>
      </c>
    </row>
    <row r="372" spans="4:36" ht="20.25" thickTop="1" thickBot="1">
      <c r="D372" s="174" t="s">
        <v>95</v>
      </c>
      <c r="E372" s="176"/>
      <c r="F372" s="176"/>
      <c r="G372" s="176"/>
      <c r="H372" s="168"/>
      <c r="I372" s="168"/>
      <c r="J372" s="206"/>
      <c r="K372" s="168"/>
      <c r="L372" s="217">
        <f t="shared" si="15"/>
        <v>0</v>
      </c>
      <c r="M372" s="217" t="str">
        <f>IF(E372=0, " ", 'DMT-Calcs'!O362)</f>
        <v xml:space="preserve"> </v>
      </c>
      <c r="N372" s="206" t="str">
        <f>IF('DMT-Calcs'!AB362&gt;3," ",IF(M372="CLAY","CONTACT GEOTECH ENGINEER - CHECK OCR PROFILE",IF(M372="Silty Clay", " CONTACT GEOTECH ENGINEER - CHECK OCR PROFILE",IF(M372="Clayey Silt", "CONTACT GEOTECH ENGINEER - CHECK OCR PROFILE"," "))))</f>
        <v xml:space="preserve"> </v>
      </c>
      <c r="O372" s="168"/>
      <c r="AC372" s="192"/>
      <c r="AI372" s="215">
        <f t="shared" si="16"/>
        <v>0</v>
      </c>
      <c r="AJ372" s="215">
        <f t="shared" si="17"/>
        <v>0</v>
      </c>
    </row>
    <row r="373" spans="4:36" ht="20.25" thickTop="1" thickBot="1">
      <c r="D373" s="174" t="s">
        <v>95</v>
      </c>
      <c r="E373" s="176"/>
      <c r="F373" s="176"/>
      <c r="G373" s="176"/>
      <c r="H373" s="168"/>
      <c r="I373" s="168"/>
      <c r="J373" s="206"/>
      <c r="K373" s="168"/>
      <c r="L373" s="217">
        <f t="shared" si="15"/>
        <v>0</v>
      </c>
      <c r="M373" s="217" t="str">
        <f>IF(E373=0, " ", 'DMT-Calcs'!O363)</f>
        <v xml:space="preserve"> </v>
      </c>
      <c r="N373" s="206" t="str">
        <f>IF('DMT-Calcs'!AB363&gt;3," ",IF(M373="CLAY","CONTACT GEOTECH ENGINEER - CHECK OCR PROFILE",IF(M373="Silty Clay", " CONTACT GEOTECH ENGINEER - CHECK OCR PROFILE",IF(M373="Clayey Silt", "CONTACT GEOTECH ENGINEER - CHECK OCR PROFILE"," "))))</f>
        <v xml:space="preserve"> </v>
      </c>
      <c r="O373" s="168"/>
      <c r="AC373" s="192"/>
      <c r="AI373" s="215">
        <f t="shared" si="16"/>
        <v>0</v>
      </c>
      <c r="AJ373" s="215">
        <f t="shared" si="17"/>
        <v>0</v>
      </c>
    </row>
    <row r="374" spans="4:36" ht="20.25" thickTop="1" thickBot="1">
      <c r="D374" s="174" t="s">
        <v>95</v>
      </c>
      <c r="E374" s="176"/>
      <c r="F374" s="176"/>
      <c r="G374" s="176"/>
      <c r="H374" s="168"/>
      <c r="I374" s="168"/>
      <c r="J374" s="206"/>
      <c r="K374" s="168"/>
      <c r="L374" s="217">
        <f t="shared" si="15"/>
        <v>0</v>
      </c>
      <c r="M374" s="217" t="str">
        <f>IF(E374=0, " ", 'DMT-Calcs'!O364)</f>
        <v xml:space="preserve"> </v>
      </c>
      <c r="N374" s="206" t="str">
        <f>IF('DMT-Calcs'!AB364&gt;3," ",IF(M374="CLAY","CONTACT GEOTECH ENGINEER - CHECK OCR PROFILE",IF(M374="Silty Clay", " CONTACT GEOTECH ENGINEER - CHECK OCR PROFILE",IF(M374="Clayey Silt", "CONTACT GEOTECH ENGINEER - CHECK OCR PROFILE"," "))))</f>
        <v xml:space="preserve"> </v>
      </c>
      <c r="O374" s="168"/>
      <c r="AC374" s="192"/>
      <c r="AI374" s="215">
        <f t="shared" si="16"/>
        <v>0</v>
      </c>
      <c r="AJ374" s="215">
        <f t="shared" si="17"/>
        <v>0</v>
      </c>
    </row>
    <row r="375" spans="4:36" ht="20.25" thickTop="1" thickBot="1">
      <c r="D375" s="174" t="s">
        <v>95</v>
      </c>
      <c r="E375" s="176"/>
      <c r="F375" s="176"/>
      <c r="G375" s="176"/>
      <c r="H375" s="168"/>
      <c r="I375" s="168"/>
      <c r="J375" s="206"/>
      <c r="K375" s="168"/>
      <c r="L375" s="217">
        <f t="shared" si="15"/>
        <v>0</v>
      </c>
      <c r="M375" s="217" t="str">
        <f>IF(E375=0, " ", 'DMT-Calcs'!O365)</f>
        <v xml:space="preserve"> </v>
      </c>
      <c r="N375" s="206" t="str">
        <f>IF('DMT-Calcs'!AB365&gt;3," ",IF(M375="CLAY","CONTACT GEOTECH ENGINEER - CHECK OCR PROFILE",IF(M375="Silty Clay", " CONTACT GEOTECH ENGINEER - CHECK OCR PROFILE",IF(M375="Clayey Silt", "CONTACT GEOTECH ENGINEER - CHECK OCR PROFILE"," "))))</f>
        <v xml:space="preserve"> </v>
      </c>
      <c r="O375" s="168"/>
      <c r="AC375" s="192"/>
      <c r="AI375" s="215">
        <f t="shared" si="16"/>
        <v>0</v>
      </c>
      <c r="AJ375" s="215">
        <f t="shared" si="17"/>
        <v>0</v>
      </c>
    </row>
    <row r="376" spans="4:36" ht="20.25" thickTop="1" thickBot="1">
      <c r="D376" s="174" t="s">
        <v>95</v>
      </c>
      <c r="E376" s="176"/>
      <c r="F376" s="176"/>
      <c r="G376" s="176"/>
      <c r="H376" s="168"/>
      <c r="I376" s="168"/>
      <c r="J376" s="206"/>
      <c r="K376" s="168"/>
      <c r="L376" s="217">
        <f t="shared" si="15"/>
        <v>0</v>
      </c>
      <c r="M376" s="217" t="str">
        <f>IF(E376=0, " ", 'DMT-Calcs'!O366)</f>
        <v xml:space="preserve"> </v>
      </c>
      <c r="N376" s="206" t="str">
        <f>IF('DMT-Calcs'!AB366&gt;3," ",IF(M376="CLAY","CONTACT GEOTECH ENGINEER - CHECK OCR PROFILE",IF(M376="Silty Clay", " CONTACT GEOTECH ENGINEER - CHECK OCR PROFILE",IF(M376="Clayey Silt", "CONTACT GEOTECH ENGINEER - CHECK OCR PROFILE"," "))))</f>
        <v xml:space="preserve"> </v>
      </c>
      <c r="O376" s="168"/>
      <c r="AC376" s="192"/>
      <c r="AI376" s="215">
        <f t="shared" si="16"/>
        <v>0</v>
      </c>
      <c r="AJ376" s="215">
        <f t="shared" si="17"/>
        <v>0</v>
      </c>
    </row>
    <row r="377" spans="4:36" ht="20.25" thickTop="1" thickBot="1">
      <c r="D377" s="174" t="s">
        <v>95</v>
      </c>
      <c r="E377" s="176"/>
      <c r="F377" s="176"/>
      <c r="G377" s="176"/>
      <c r="H377" s="168"/>
      <c r="I377" s="168"/>
      <c r="J377" s="206"/>
      <c r="K377" s="168"/>
      <c r="L377" s="217">
        <f t="shared" si="15"/>
        <v>0</v>
      </c>
      <c r="M377" s="217" t="str">
        <f>IF(E377=0, " ", 'DMT-Calcs'!O367)</f>
        <v xml:space="preserve"> </v>
      </c>
      <c r="N377" s="206" t="str">
        <f>IF('DMT-Calcs'!AB367&gt;3," ",IF(M377="CLAY","CONTACT GEOTECH ENGINEER - CHECK OCR PROFILE",IF(M377="Silty Clay", " CONTACT GEOTECH ENGINEER - CHECK OCR PROFILE",IF(M377="Clayey Silt", "CONTACT GEOTECH ENGINEER - CHECK OCR PROFILE"," "))))</f>
        <v xml:space="preserve"> </v>
      </c>
      <c r="O377" s="168"/>
      <c r="AC377" s="192"/>
      <c r="AI377" s="215">
        <f t="shared" si="16"/>
        <v>0</v>
      </c>
      <c r="AJ377" s="215">
        <f t="shared" si="17"/>
        <v>0</v>
      </c>
    </row>
    <row r="378" spans="4:36" ht="20.25" thickTop="1" thickBot="1">
      <c r="D378" s="174" t="s">
        <v>95</v>
      </c>
      <c r="E378" s="176"/>
      <c r="F378" s="176"/>
      <c r="G378" s="176"/>
      <c r="H378" s="168"/>
      <c r="I378" s="168"/>
      <c r="J378" s="206"/>
      <c r="K378" s="168"/>
      <c r="L378" s="217">
        <f t="shared" si="15"/>
        <v>0</v>
      </c>
      <c r="M378" s="217" t="str">
        <f>IF(E378=0, " ", 'DMT-Calcs'!O368)</f>
        <v xml:space="preserve"> </v>
      </c>
      <c r="N378" s="206" t="str">
        <f>IF('DMT-Calcs'!AB368&gt;3," ",IF(M378="CLAY","CONTACT GEOTECH ENGINEER - CHECK OCR PROFILE",IF(M378="Silty Clay", " CONTACT GEOTECH ENGINEER - CHECK OCR PROFILE",IF(M378="Clayey Silt", "CONTACT GEOTECH ENGINEER - CHECK OCR PROFILE"," "))))</f>
        <v xml:space="preserve"> </v>
      </c>
      <c r="O378" s="168"/>
      <c r="AC378" s="192"/>
      <c r="AI378" s="215">
        <f t="shared" si="16"/>
        <v>0</v>
      </c>
      <c r="AJ378" s="215">
        <f t="shared" si="17"/>
        <v>0</v>
      </c>
    </row>
    <row r="379" spans="4:36" ht="20.25" thickTop="1" thickBot="1">
      <c r="D379" s="174" t="s">
        <v>95</v>
      </c>
      <c r="E379" s="176"/>
      <c r="F379" s="176"/>
      <c r="G379" s="176"/>
      <c r="H379" s="168"/>
      <c r="I379" s="168"/>
      <c r="J379" s="206"/>
      <c r="K379" s="168"/>
      <c r="L379" s="217">
        <f t="shared" si="15"/>
        <v>0</v>
      </c>
      <c r="M379" s="217" t="str">
        <f>IF(E379=0, " ", 'DMT-Calcs'!O369)</f>
        <v xml:space="preserve"> </v>
      </c>
      <c r="N379" s="206" t="str">
        <f>IF('DMT-Calcs'!AB369&gt;3," ",IF(M379="CLAY","CONTACT GEOTECH ENGINEER - CHECK OCR PROFILE",IF(M379="Silty Clay", " CONTACT GEOTECH ENGINEER - CHECK OCR PROFILE",IF(M379="Clayey Silt", "CONTACT GEOTECH ENGINEER - CHECK OCR PROFILE"," "))))</f>
        <v xml:space="preserve"> </v>
      </c>
      <c r="O379" s="168"/>
      <c r="AC379" s="192"/>
      <c r="AI379" s="215">
        <f t="shared" si="16"/>
        <v>0</v>
      </c>
      <c r="AJ379" s="215">
        <f t="shared" si="17"/>
        <v>0</v>
      </c>
    </row>
    <row r="380" spans="4:36" ht="20.25" thickTop="1" thickBot="1">
      <c r="D380" s="174" t="s">
        <v>95</v>
      </c>
      <c r="E380" s="176"/>
      <c r="F380" s="176"/>
      <c r="G380" s="176"/>
      <c r="H380" s="168"/>
      <c r="I380" s="168"/>
      <c r="J380" s="206"/>
      <c r="K380" s="168"/>
      <c r="L380" s="217">
        <f t="shared" si="15"/>
        <v>0</v>
      </c>
      <c r="M380" s="217" t="str">
        <f>IF(E380=0, " ", 'DMT-Calcs'!O370)</f>
        <v xml:space="preserve"> </v>
      </c>
      <c r="N380" s="206" t="str">
        <f>IF('DMT-Calcs'!AB370&gt;3," ",IF(M380="CLAY","CONTACT GEOTECH ENGINEER - CHECK OCR PROFILE",IF(M380="Silty Clay", " CONTACT GEOTECH ENGINEER - CHECK OCR PROFILE",IF(M380="Clayey Silt", "CONTACT GEOTECH ENGINEER - CHECK OCR PROFILE"," "))))</f>
        <v xml:space="preserve"> </v>
      </c>
      <c r="O380" s="168"/>
      <c r="AC380" s="192"/>
      <c r="AI380" s="215">
        <f t="shared" si="16"/>
        <v>0</v>
      </c>
      <c r="AJ380" s="215">
        <f t="shared" si="17"/>
        <v>0</v>
      </c>
    </row>
    <row r="381" spans="4:36" ht="20.25" thickTop="1" thickBot="1">
      <c r="D381" s="174" t="s">
        <v>95</v>
      </c>
      <c r="E381" s="176"/>
      <c r="F381" s="176"/>
      <c r="G381" s="176"/>
      <c r="H381" s="168"/>
      <c r="I381" s="168"/>
      <c r="J381" s="206"/>
      <c r="K381" s="168"/>
      <c r="L381" s="217">
        <f t="shared" si="15"/>
        <v>0</v>
      </c>
      <c r="M381" s="217" t="str">
        <f>IF(E381=0, " ", 'DMT-Calcs'!O371)</f>
        <v xml:space="preserve"> </v>
      </c>
      <c r="N381" s="206" t="str">
        <f>IF('DMT-Calcs'!AB371&gt;3," ",IF(M381="CLAY","CONTACT GEOTECH ENGINEER - CHECK OCR PROFILE",IF(M381="Silty Clay", " CONTACT GEOTECH ENGINEER - CHECK OCR PROFILE",IF(M381="Clayey Silt", "CONTACT GEOTECH ENGINEER - CHECK OCR PROFILE"," "))))</f>
        <v xml:space="preserve"> </v>
      </c>
      <c r="O381" s="168"/>
      <c r="AC381" s="192"/>
      <c r="AI381" s="215">
        <f t="shared" si="16"/>
        <v>0</v>
      </c>
      <c r="AJ381" s="215">
        <f t="shared" si="17"/>
        <v>0</v>
      </c>
    </row>
    <row r="382" spans="4:36" ht="20.25" thickTop="1" thickBot="1">
      <c r="D382" s="174" t="s">
        <v>95</v>
      </c>
      <c r="E382" s="176"/>
      <c r="F382" s="176"/>
      <c r="G382" s="176"/>
      <c r="H382" s="168"/>
      <c r="I382" s="168"/>
      <c r="J382" s="206"/>
      <c r="K382" s="168"/>
      <c r="L382" s="217">
        <f t="shared" si="15"/>
        <v>0</v>
      </c>
      <c r="M382" s="217" t="str">
        <f>IF(E382=0, " ", 'DMT-Calcs'!O372)</f>
        <v xml:space="preserve"> </v>
      </c>
      <c r="N382" s="206" t="str">
        <f>IF('DMT-Calcs'!AB372&gt;3," ",IF(M382="CLAY","CONTACT GEOTECH ENGINEER - CHECK OCR PROFILE",IF(M382="Silty Clay", " CONTACT GEOTECH ENGINEER - CHECK OCR PROFILE",IF(M382="Clayey Silt", "CONTACT GEOTECH ENGINEER - CHECK OCR PROFILE"," "))))</f>
        <v xml:space="preserve"> </v>
      </c>
      <c r="O382" s="168"/>
      <c r="AC382" s="192"/>
      <c r="AI382" s="215">
        <f t="shared" si="16"/>
        <v>0</v>
      </c>
      <c r="AJ382" s="215">
        <f t="shared" si="17"/>
        <v>0</v>
      </c>
    </row>
    <row r="383" spans="4:36" ht="20.25" thickTop="1" thickBot="1">
      <c r="D383" s="174" t="s">
        <v>95</v>
      </c>
      <c r="E383" s="176"/>
      <c r="F383" s="176"/>
      <c r="G383" s="176"/>
      <c r="H383" s="168"/>
      <c r="I383" s="168"/>
      <c r="J383" s="206"/>
      <c r="K383" s="168"/>
      <c r="L383" s="217">
        <f t="shared" si="15"/>
        <v>0</v>
      </c>
      <c r="M383" s="217" t="str">
        <f>IF(E383=0, " ", 'DMT-Calcs'!O373)</f>
        <v xml:space="preserve"> </v>
      </c>
      <c r="N383" s="206" t="str">
        <f>IF('DMT-Calcs'!AB373&gt;3," ",IF(M383="CLAY","CONTACT GEOTECH ENGINEER - CHECK OCR PROFILE",IF(M383="Silty Clay", " CONTACT GEOTECH ENGINEER - CHECK OCR PROFILE",IF(M383="Clayey Silt", "CONTACT GEOTECH ENGINEER - CHECK OCR PROFILE"," "))))</f>
        <v xml:space="preserve"> </v>
      </c>
      <c r="O383" s="168"/>
      <c r="AC383" s="192"/>
      <c r="AI383" s="215">
        <f t="shared" si="16"/>
        <v>0</v>
      </c>
      <c r="AJ383" s="215">
        <f t="shared" si="17"/>
        <v>0</v>
      </c>
    </row>
    <row r="384" spans="4:36" ht="20.25" thickTop="1" thickBot="1">
      <c r="D384" s="174" t="s">
        <v>95</v>
      </c>
      <c r="E384" s="176"/>
      <c r="F384" s="176"/>
      <c r="G384" s="176"/>
      <c r="H384" s="168"/>
      <c r="I384" s="168"/>
      <c r="J384" s="206"/>
      <c r="K384" s="168"/>
      <c r="L384" s="217">
        <f t="shared" si="15"/>
        <v>0</v>
      </c>
      <c r="M384" s="217" t="str">
        <f>IF(E384=0, " ", 'DMT-Calcs'!O374)</f>
        <v xml:space="preserve"> </v>
      </c>
      <c r="N384" s="206" t="str">
        <f>IF('DMT-Calcs'!AB374&gt;3," ",IF(M384="CLAY","CONTACT GEOTECH ENGINEER - CHECK OCR PROFILE",IF(M384="Silty Clay", " CONTACT GEOTECH ENGINEER - CHECK OCR PROFILE",IF(M384="Clayey Silt", "CONTACT GEOTECH ENGINEER - CHECK OCR PROFILE"," "))))</f>
        <v xml:space="preserve"> </v>
      </c>
      <c r="O384" s="168"/>
      <c r="AC384" s="192"/>
      <c r="AI384" s="215">
        <f t="shared" si="16"/>
        <v>0</v>
      </c>
      <c r="AJ384" s="215">
        <f t="shared" si="17"/>
        <v>0</v>
      </c>
    </row>
    <row r="385" spans="4:36" ht="20.25" thickTop="1" thickBot="1">
      <c r="D385" s="174" t="s">
        <v>95</v>
      </c>
      <c r="E385" s="176"/>
      <c r="F385" s="176"/>
      <c r="G385" s="176"/>
      <c r="H385" s="168"/>
      <c r="I385" s="168"/>
      <c r="J385" s="206"/>
      <c r="K385" s="168"/>
      <c r="L385" s="217">
        <f t="shared" si="15"/>
        <v>0</v>
      </c>
      <c r="M385" s="217" t="str">
        <f>IF(E385=0, " ", 'DMT-Calcs'!O375)</f>
        <v xml:space="preserve"> </v>
      </c>
      <c r="N385" s="206" t="str">
        <f>IF('DMT-Calcs'!AB375&gt;3," ",IF(M385="CLAY","CONTACT GEOTECH ENGINEER - CHECK OCR PROFILE",IF(M385="Silty Clay", " CONTACT GEOTECH ENGINEER - CHECK OCR PROFILE",IF(M385="Clayey Silt", "CONTACT GEOTECH ENGINEER - CHECK OCR PROFILE"," "))))</f>
        <v xml:space="preserve"> </v>
      </c>
      <c r="O385" s="168"/>
      <c r="AC385" s="192"/>
      <c r="AI385" s="215">
        <f t="shared" si="16"/>
        <v>0</v>
      </c>
      <c r="AJ385" s="215">
        <f t="shared" si="17"/>
        <v>0</v>
      </c>
    </row>
    <row r="386" spans="4:36" ht="20.25" thickTop="1" thickBot="1">
      <c r="D386" s="174" t="s">
        <v>95</v>
      </c>
      <c r="E386" s="176"/>
      <c r="F386" s="176"/>
      <c r="G386" s="176"/>
      <c r="H386" s="168"/>
      <c r="I386" s="168"/>
      <c r="J386" s="206"/>
      <c r="K386" s="168"/>
      <c r="L386" s="217">
        <f t="shared" si="15"/>
        <v>0</v>
      </c>
      <c r="M386" s="217" t="str">
        <f>IF(E386=0, " ", 'DMT-Calcs'!O376)</f>
        <v xml:space="preserve"> </v>
      </c>
      <c r="N386" s="206" t="str">
        <f>IF('DMT-Calcs'!AB376&gt;3," ",IF(M386="CLAY","CONTACT GEOTECH ENGINEER - CHECK OCR PROFILE",IF(M386="Silty Clay", " CONTACT GEOTECH ENGINEER - CHECK OCR PROFILE",IF(M386="Clayey Silt", "CONTACT GEOTECH ENGINEER - CHECK OCR PROFILE"," "))))</f>
        <v xml:space="preserve"> </v>
      </c>
      <c r="O386" s="168"/>
      <c r="AC386" s="192"/>
      <c r="AI386" s="215">
        <f t="shared" si="16"/>
        <v>0</v>
      </c>
      <c r="AJ386" s="215">
        <f t="shared" si="17"/>
        <v>0</v>
      </c>
    </row>
    <row r="387" spans="4:36" ht="20.25" thickTop="1" thickBot="1">
      <c r="D387" s="174" t="s">
        <v>95</v>
      </c>
      <c r="E387" s="176"/>
      <c r="F387" s="176"/>
      <c r="G387" s="176"/>
      <c r="H387" s="168"/>
      <c r="I387" s="168"/>
      <c r="J387" s="206"/>
      <c r="K387" s="168"/>
      <c r="L387" s="217">
        <f t="shared" si="15"/>
        <v>0</v>
      </c>
      <c r="M387" s="217" t="str">
        <f>IF(E387=0, " ", 'DMT-Calcs'!O377)</f>
        <v xml:space="preserve"> </v>
      </c>
      <c r="N387" s="206" t="str">
        <f>IF('DMT-Calcs'!AB377&gt;3," ",IF(M387="CLAY","CONTACT GEOTECH ENGINEER - CHECK OCR PROFILE",IF(M387="Silty Clay", " CONTACT GEOTECH ENGINEER - CHECK OCR PROFILE",IF(M387="Clayey Silt", "CONTACT GEOTECH ENGINEER - CHECK OCR PROFILE"," "))))</f>
        <v xml:space="preserve"> </v>
      </c>
      <c r="O387" s="168"/>
      <c r="AC387" s="192"/>
      <c r="AI387" s="215">
        <f t="shared" si="16"/>
        <v>0</v>
      </c>
      <c r="AJ387" s="215">
        <f t="shared" si="17"/>
        <v>0</v>
      </c>
    </row>
    <row r="388" spans="4:36" ht="20.25" thickTop="1" thickBot="1">
      <c r="D388" s="174" t="s">
        <v>95</v>
      </c>
      <c r="E388" s="176"/>
      <c r="F388" s="176"/>
      <c r="G388" s="176"/>
      <c r="H388" s="168"/>
      <c r="I388" s="168"/>
      <c r="J388" s="206"/>
      <c r="K388" s="168"/>
      <c r="L388" s="217">
        <f t="shared" si="15"/>
        <v>0</v>
      </c>
      <c r="M388" s="217" t="str">
        <f>IF(E388=0, " ", 'DMT-Calcs'!O378)</f>
        <v xml:space="preserve"> </v>
      </c>
      <c r="N388" s="206" t="str">
        <f>IF('DMT-Calcs'!AB378&gt;3," ",IF(M388="CLAY","CONTACT GEOTECH ENGINEER - CHECK OCR PROFILE",IF(M388="Silty Clay", " CONTACT GEOTECH ENGINEER - CHECK OCR PROFILE",IF(M388="Clayey Silt", "CONTACT GEOTECH ENGINEER - CHECK OCR PROFILE"," "))))</f>
        <v xml:space="preserve"> </v>
      </c>
      <c r="O388" s="168"/>
      <c r="AC388" s="192"/>
      <c r="AI388" s="215">
        <f t="shared" si="16"/>
        <v>0</v>
      </c>
      <c r="AJ388" s="215">
        <f t="shared" si="17"/>
        <v>0</v>
      </c>
    </row>
    <row r="389" spans="4:36" ht="20.25" thickTop="1" thickBot="1">
      <c r="D389" s="174" t="s">
        <v>95</v>
      </c>
      <c r="E389" s="176"/>
      <c r="F389" s="176"/>
      <c r="G389" s="176"/>
      <c r="H389" s="168"/>
      <c r="I389" s="168"/>
      <c r="J389" s="206"/>
      <c r="K389" s="168"/>
      <c r="L389" s="217">
        <f t="shared" si="15"/>
        <v>0</v>
      </c>
      <c r="M389" s="217" t="str">
        <f>IF(E389=0, " ", 'DMT-Calcs'!O379)</f>
        <v xml:space="preserve"> </v>
      </c>
      <c r="N389" s="206" t="str">
        <f>IF('DMT-Calcs'!AB379&gt;3," ",IF(M389="CLAY","CONTACT GEOTECH ENGINEER - CHECK OCR PROFILE",IF(M389="Silty Clay", " CONTACT GEOTECH ENGINEER - CHECK OCR PROFILE",IF(M389="Clayey Silt", "CONTACT GEOTECH ENGINEER - CHECK OCR PROFILE"," "))))</f>
        <v xml:space="preserve"> </v>
      </c>
      <c r="O389" s="168"/>
      <c r="AC389" s="192"/>
      <c r="AI389" s="215">
        <f t="shared" si="16"/>
        <v>0</v>
      </c>
      <c r="AJ389" s="215">
        <f t="shared" si="17"/>
        <v>0</v>
      </c>
    </row>
    <row r="390" spans="4:36" ht="20.25" thickTop="1" thickBot="1">
      <c r="D390" s="174" t="s">
        <v>95</v>
      </c>
      <c r="E390" s="176"/>
      <c r="F390" s="176"/>
      <c r="G390" s="176"/>
      <c r="H390" s="168"/>
      <c r="I390" s="168"/>
      <c r="J390" s="206"/>
      <c r="K390" s="168"/>
      <c r="L390" s="217">
        <f t="shared" si="15"/>
        <v>0</v>
      </c>
      <c r="M390" s="217" t="str">
        <f>IF(E390=0, " ", 'DMT-Calcs'!O380)</f>
        <v xml:space="preserve"> </v>
      </c>
      <c r="N390" s="206" t="str">
        <f>IF('DMT-Calcs'!AB380&gt;3," ",IF(M390="CLAY","CONTACT GEOTECH ENGINEER - CHECK OCR PROFILE",IF(M390="Silty Clay", " CONTACT GEOTECH ENGINEER - CHECK OCR PROFILE",IF(M390="Clayey Silt", "CONTACT GEOTECH ENGINEER - CHECK OCR PROFILE"," "))))</f>
        <v xml:space="preserve"> </v>
      </c>
      <c r="O390" s="168"/>
      <c r="AC390" s="192"/>
      <c r="AI390" s="215">
        <f t="shared" si="16"/>
        <v>0</v>
      </c>
      <c r="AJ390" s="215">
        <f t="shared" si="17"/>
        <v>0</v>
      </c>
    </row>
    <row r="391" spans="4:36" ht="20.25" thickTop="1" thickBot="1">
      <c r="D391" s="174" t="s">
        <v>95</v>
      </c>
      <c r="E391" s="176"/>
      <c r="F391" s="176"/>
      <c r="G391" s="176"/>
      <c r="H391" s="168"/>
      <c r="I391" s="168"/>
      <c r="J391" s="206"/>
      <c r="K391" s="168"/>
      <c r="L391" s="217">
        <f t="shared" si="15"/>
        <v>0</v>
      </c>
      <c r="M391" s="217" t="str">
        <f>IF(E391=0, " ", 'DMT-Calcs'!O381)</f>
        <v xml:space="preserve"> </v>
      </c>
      <c r="N391" s="206" t="str">
        <f>IF('DMT-Calcs'!AB381&gt;3," ",IF(M391="CLAY","CONTACT GEOTECH ENGINEER - CHECK OCR PROFILE",IF(M391="Silty Clay", " CONTACT GEOTECH ENGINEER - CHECK OCR PROFILE",IF(M391="Clayey Silt", "CONTACT GEOTECH ENGINEER - CHECK OCR PROFILE"," "))))</f>
        <v xml:space="preserve"> </v>
      </c>
      <c r="O391" s="168"/>
      <c r="AC391" s="192"/>
      <c r="AI391" s="215">
        <f t="shared" si="16"/>
        <v>0</v>
      </c>
      <c r="AJ391" s="215">
        <f t="shared" si="17"/>
        <v>0</v>
      </c>
    </row>
    <row r="392" spans="4:36" ht="20.25" thickTop="1" thickBot="1">
      <c r="D392" s="174" t="s">
        <v>95</v>
      </c>
      <c r="E392" s="176"/>
      <c r="F392" s="176"/>
      <c r="G392" s="176"/>
      <c r="H392" s="168"/>
      <c r="I392" s="168"/>
      <c r="J392" s="206"/>
      <c r="K392" s="168"/>
      <c r="L392" s="217">
        <f t="shared" si="15"/>
        <v>0</v>
      </c>
      <c r="M392" s="217" t="str">
        <f>IF(E392=0, " ", 'DMT-Calcs'!O382)</f>
        <v xml:space="preserve"> </v>
      </c>
      <c r="N392" s="206" t="str">
        <f>IF('DMT-Calcs'!AB382&gt;3," ",IF(M392="CLAY","CONTACT GEOTECH ENGINEER - CHECK OCR PROFILE",IF(M392="Silty Clay", " CONTACT GEOTECH ENGINEER - CHECK OCR PROFILE",IF(M392="Clayey Silt", "CONTACT GEOTECH ENGINEER - CHECK OCR PROFILE"," "))))</f>
        <v xml:space="preserve"> </v>
      </c>
      <c r="O392" s="168"/>
      <c r="AC392" s="192"/>
      <c r="AI392" s="215">
        <f t="shared" si="16"/>
        <v>0</v>
      </c>
      <c r="AJ392" s="215">
        <f t="shared" si="17"/>
        <v>0</v>
      </c>
    </row>
    <row r="393" spans="4:36" ht="20.25" thickTop="1" thickBot="1">
      <c r="D393" s="174" t="s">
        <v>95</v>
      </c>
      <c r="E393" s="176"/>
      <c r="F393" s="176"/>
      <c r="G393" s="176"/>
      <c r="H393" s="168"/>
      <c r="I393" s="168"/>
      <c r="J393" s="206"/>
      <c r="K393" s="168"/>
      <c r="L393" s="217">
        <f t="shared" si="15"/>
        <v>0</v>
      </c>
      <c r="M393" s="217" t="str">
        <f>IF(E393=0, " ", 'DMT-Calcs'!O383)</f>
        <v xml:space="preserve"> </v>
      </c>
      <c r="N393" s="206" t="str">
        <f>IF('DMT-Calcs'!AB383&gt;3," ",IF(M393="CLAY","CONTACT GEOTECH ENGINEER - CHECK OCR PROFILE",IF(M393="Silty Clay", " CONTACT GEOTECH ENGINEER - CHECK OCR PROFILE",IF(M393="Clayey Silt", "CONTACT GEOTECH ENGINEER - CHECK OCR PROFILE"," "))))</f>
        <v xml:space="preserve"> </v>
      </c>
      <c r="O393" s="168"/>
      <c r="AC393" s="192"/>
      <c r="AI393" s="215">
        <f t="shared" si="16"/>
        <v>0</v>
      </c>
      <c r="AJ393" s="215">
        <f t="shared" si="17"/>
        <v>0</v>
      </c>
    </row>
    <row r="394" spans="4:36" ht="20.25" thickTop="1" thickBot="1">
      <c r="D394" s="174" t="s">
        <v>95</v>
      </c>
      <c r="E394" s="176"/>
      <c r="F394" s="176"/>
      <c r="G394" s="176"/>
      <c r="H394" s="168"/>
      <c r="I394" s="168"/>
      <c r="J394" s="206"/>
      <c r="K394" s="168"/>
      <c r="L394" s="217">
        <f t="shared" si="15"/>
        <v>0</v>
      </c>
      <c r="M394" s="217" t="str">
        <f>IF(E394=0, " ", 'DMT-Calcs'!O384)</f>
        <v xml:space="preserve"> </v>
      </c>
      <c r="N394" s="206" t="str">
        <f>IF('DMT-Calcs'!AB384&gt;3," ",IF(M394="CLAY","CONTACT GEOTECH ENGINEER - CHECK OCR PROFILE",IF(M394="Silty Clay", " CONTACT GEOTECH ENGINEER - CHECK OCR PROFILE",IF(M394="Clayey Silt", "CONTACT GEOTECH ENGINEER - CHECK OCR PROFILE"," "))))</f>
        <v xml:space="preserve"> </v>
      </c>
      <c r="O394" s="168"/>
      <c r="AC394" s="192"/>
      <c r="AI394" s="215">
        <f t="shared" si="16"/>
        <v>0</v>
      </c>
      <c r="AJ394" s="215">
        <f t="shared" si="17"/>
        <v>0</v>
      </c>
    </row>
    <row r="395" spans="4:36" ht="20.25" thickTop="1" thickBot="1">
      <c r="D395" s="174" t="s">
        <v>95</v>
      </c>
      <c r="E395" s="176"/>
      <c r="F395" s="176"/>
      <c r="G395" s="176"/>
      <c r="H395" s="168"/>
      <c r="I395" s="168"/>
      <c r="J395" s="206"/>
      <c r="K395" s="168"/>
      <c r="L395" s="217">
        <f t="shared" si="15"/>
        <v>0</v>
      </c>
      <c r="M395" s="217" t="str">
        <f>IF(E395=0, " ", 'DMT-Calcs'!O385)</f>
        <v xml:space="preserve"> </v>
      </c>
      <c r="N395" s="206" t="str">
        <f>IF('DMT-Calcs'!AB385&gt;3," ",IF(M395="CLAY","CONTACT GEOTECH ENGINEER - CHECK OCR PROFILE",IF(M395="Silty Clay", " CONTACT GEOTECH ENGINEER - CHECK OCR PROFILE",IF(M395="Clayey Silt", "CONTACT GEOTECH ENGINEER - CHECK OCR PROFILE"," "))))</f>
        <v xml:space="preserve"> </v>
      </c>
      <c r="O395" s="168"/>
      <c r="AC395" s="192"/>
      <c r="AI395" s="215">
        <f t="shared" si="16"/>
        <v>0</v>
      </c>
      <c r="AJ395" s="215">
        <f t="shared" si="17"/>
        <v>0</v>
      </c>
    </row>
    <row r="396" spans="4:36" ht="20.25" thickTop="1" thickBot="1">
      <c r="D396" s="174" t="s">
        <v>95</v>
      </c>
      <c r="E396" s="176"/>
      <c r="F396" s="176"/>
      <c r="G396" s="176"/>
      <c r="H396" s="168"/>
      <c r="I396" s="168"/>
      <c r="J396" s="206"/>
      <c r="K396" s="168"/>
      <c r="L396" s="217">
        <f t="shared" si="15"/>
        <v>0</v>
      </c>
      <c r="M396" s="217" t="str">
        <f>IF(E396=0, " ", 'DMT-Calcs'!O386)</f>
        <v xml:space="preserve"> </v>
      </c>
      <c r="N396" s="206" t="str">
        <f>IF('DMT-Calcs'!AB386&gt;3," ",IF(M396="CLAY","CONTACT GEOTECH ENGINEER - CHECK OCR PROFILE",IF(M396="Silty Clay", " CONTACT GEOTECH ENGINEER - CHECK OCR PROFILE",IF(M396="Clayey Silt", "CONTACT GEOTECH ENGINEER - CHECK OCR PROFILE"," "))))</f>
        <v xml:space="preserve"> </v>
      </c>
      <c r="O396" s="168"/>
      <c r="AC396" s="192"/>
      <c r="AI396" s="215">
        <f t="shared" si="16"/>
        <v>0</v>
      </c>
      <c r="AJ396" s="215">
        <f t="shared" si="17"/>
        <v>0</v>
      </c>
    </row>
    <row r="397" spans="4:36" ht="20.25" thickTop="1" thickBot="1">
      <c r="D397" s="174" t="s">
        <v>95</v>
      </c>
      <c r="E397" s="176"/>
      <c r="F397" s="176"/>
      <c r="G397" s="176"/>
      <c r="H397" s="168"/>
      <c r="I397" s="168"/>
      <c r="J397" s="206"/>
      <c r="K397" s="168"/>
      <c r="L397" s="217">
        <f t="shared" si="15"/>
        <v>0</v>
      </c>
      <c r="M397" s="217" t="str">
        <f>IF(E397=0, " ", 'DMT-Calcs'!O387)</f>
        <v xml:space="preserve"> </v>
      </c>
      <c r="N397" s="206" t="str">
        <f>IF('DMT-Calcs'!AB387&gt;3," ",IF(M397="CLAY","CONTACT GEOTECH ENGINEER - CHECK OCR PROFILE",IF(M397="Silty Clay", " CONTACT GEOTECH ENGINEER - CHECK OCR PROFILE",IF(M397="Clayey Silt", "CONTACT GEOTECH ENGINEER - CHECK OCR PROFILE"," "))))</f>
        <v xml:space="preserve"> </v>
      </c>
      <c r="O397" s="168"/>
      <c r="AC397" s="192"/>
      <c r="AI397" s="215">
        <f t="shared" si="16"/>
        <v>0</v>
      </c>
      <c r="AJ397" s="215">
        <f t="shared" si="17"/>
        <v>0</v>
      </c>
    </row>
    <row r="398" spans="4:36" ht="20.25" thickTop="1" thickBot="1">
      <c r="D398" s="174" t="s">
        <v>95</v>
      </c>
      <c r="E398" s="176"/>
      <c r="F398" s="176"/>
      <c r="G398" s="176"/>
      <c r="H398" s="168"/>
      <c r="I398" s="168"/>
      <c r="J398" s="206"/>
      <c r="K398" s="168"/>
      <c r="L398" s="217">
        <f t="shared" si="15"/>
        <v>0</v>
      </c>
      <c r="M398" s="217" t="str">
        <f>IF(E398=0, " ", 'DMT-Calcs'!O388)</f>
        <v xml:space="preserve"> </v>
      </c>
      <c r="N398" s="206" t="str">
        <f>IF('DMT-Calcs'!AB388&gt;3," ",IF(M398="CLAY","CONTACT GEOTECH ENGINEER - CHECK OCR PROFILE",IF(M398="Silty Clay", " CONTACT GEOTECH ENGINEER - CHECK OCR PROFILE",IF(M398="Clayey Silt", "CONTACT GEOTECH ENGINEER - CHECK OCR PROFILE"," "))))</f>
        <v xml:space="preserve"> </v>
      </c>
      <c r="O398" s="168"/>
      <c r="AC398" s="192"/>
      <c r="AI398" s="215">
        <f t="shared" si="16"/>
        <v>0</v>
      </c>
      <c r="AJ398" s="215">
        <f t="shared" si="17"/>
        <v>0</v>
      </c>
    </row>
    <row r="399" spans="4:36" ht="20.25" thickTop="1" thickBot="1">
      <c r="D399" s="174" t="s">
        <v>95</v>
      </c>
      <c r="E399" s="176"/>
      <c r="F399" s="176"/>
      <c r="G399" s="176"/>
      <c r="H399" s="168"/>
      <c r="I399" s="168"/>
      <c r="J399" s="206"/>
      <c r="K399" s="168"/>
      <c r="L399" s="217">
        <f t="shared" si="15"/>
        <v>0</v>
      </c>
      <c r="M399" s="217" t="str">
        <f>IF(E399=0, " ", 'DMT-Calcs'!O389)</f>
        <v xml:space="preserve"> </v>
      </c>
      <c r="N399" s="206" t="str">
        <f>IF('DMT-Calcs'!AB389&gt;3," ",IF(M399="CLAY","CONTACT GEOTECH ENGINEER - CHECK OCR PROFILE",IF(M399="Silty Clay", " CONTACT GEOTECH ENGINEER - CHECK OCR PROFILE",IF(M399="Clayey Silt", "CONTACT GEOTECH ENGINEER - CHECK OCR PROFILE"," "))))</f>
        <v xml:space="preserve"> </v>
      </c>
      <c r="O399" s="168"/>
      <c r="AC399" s="192"/>
      <c r="AI399" s="215">
        <f t="shared" si="16"/>
        <v>0</v>
      </c>
      <c r="AJ399" s="215">
        <f t="shared" si="17"/>
        <v>0</v>
      </c>
    </row>
    <row r="400" spans="4:36" ht="20.25" thickTop="1" thickBot="1">
      <c r="D400" s="174" t="s">
        <v>95</v>
      </c>
      <c r="E400" s="176"/>
      <c r="F400" s="176"/>
      <c r="G400" s="176"/>
      <c r="H400" s="168"/>
      <c r="I400" s="168"/>
      <c r="J400" s="206"/>
      <c r="K400" s="168"/>
      <c r="L400" s="217">
        <f t="shared" si="15"/>
        <v>0</v>
      </c>
      <c r="M400" s="217" t="str">
        <f>IF(E400=0, " ", 'DMT-Calcs'!O390)</f>
        <v xml:space="preserve"> </v>
      </c>
      <c r="N400" s="206" t="str">
        <f>IF('DMT-Calcs'!AB390&gt;3," ",IF(M400="CLAY","CONTACT GEOTECH ENGINEER - CHECK OCR PROFILE",IF(M400="Silty Clay", " CONTACT GEOTECH ENGINEER - CHECK OCR PROFILE",IF(M400="Clayey Silt", "CONTACT GEOTECH ENGINEER - CHECK OCR PROFILE"," "))))</f>
        <v xml:space="preserve"> </v>
      </c>
      <c r="O400" s="168"/>
      <c r="AC400" s="192"/>
      <c r="AI400" s="215">
        <f t="shared" si="16"/>
        <v>0</v>
      </c>
      <c r="AJ400" s="215">
        <f t="shared" si="17"/>
        <v>0</v>
      </c>
    </row>
    <row r="401" spans="4:36" ht="20.25" thickTop="1" thickBot="1">
      <c r="D401" s="174" t="s">
        <v>95</v>
      </c>
      <c r="E401" s="176"/>
      <c r="F401" s="176"/>
      <c r="G401" s="176"/>
      <c r="H401" s="168"/>
      <c r="I401" s="168"/>
      <c r="J401" s="206"/>
      <c r="K401" s="168"/>
      <c r="L401" s="217">
        <f t="shared" si="15"/>
        <v>0</v>
      </c>
      <c r="M401" s="217" t="str">
        <f>IF(E401=0, " ", 'DMT-Calcs'!O391)</f>
        <v xml:space="preserve"> </v>
      </c>
      <c r="N401" s="206" t="str">
        <f>IF('DMT-Calcs'!AB391&gt;3," ",IF(M401="CLAY","CONTACT GEOTECH ENGINEER - CHECK OCR PROFILE",IF(M401="Silty Clay", " CONTACT GEOTECH ENGINEER - CHECK OCR PROFILE",IF(M401="Clayey Silt", "CONTACT GEOTECH ENGINEER - CHECK OCR PROFILE"," "))))</f>
        <v xml:space="preserve"> </v>
      </c>
      <c r="O401" s="168"/>
      <c r="AC401" s="192"/>
      <c r="AI401" s="215">
        <f t="shared" si="16"/>
        <v>0</v>
      </c>
      <c r="AJ401" s="215">
        <f t="shared" si="17"/>
        <v>0</v>
      </c>
    </row>
    <row r="402" spans="4:36" ht="20.25" thickTop="1" thickBot="1">
      <c r="D402" s="174" t="s">
        <v>95</v>
      </c>
      <c r="E402" s="176"/>
      <c r="F402" s="176"/>
      <c r="G402" s="176"/>
      <c r="H402" s="168"/>
      <c r="I402" s="168"/>
      <c r="J402" s="206"/>
      <c r="K402" s="168"/>
      <c r="L402" s="217">
        <f t="shared" si="15"/>
        <v>0</v>
      </c>
      <c r="M402" s="217" t="str">
        <f>IF(E402=0, " ", 'DMT-Calcs'!O392)</f>
        <v xml:space="preserve"> </v>
      </c>
      <c r="N402" s="206" t="str">
        <f>IF('DMT-Calcs'!AB392&gt;3," ",IF(M402="CLAY","CONTACT GEOTECH ENGINEER - CHECK OCR PROFILE",IF(M402="Silty Clay", " CONTACT GEOTECH ENGINEER - CHECK OCR PROFILE",IF(M402="Clayey Silt", "CONTACT GEOTECH ENGINEER - CHECK OCR PROFILE"," "))))</f>
        <v xml:space="preserve"> </v>
      </c>
      <c r="O402" s="168"/>
      <c r="AC402" s="192"/>
      <c r="AI402" s="215">
        <f t="shared" si="16"/>
        <v>0</v>
      </c>
      <c r="AJ402" s="215">
        <f t="shared" si="17"/>
        <v>0</v>
      </c>
    </row>
    <row r="403" spans="4:36" ht="20.25" thickTop="1" thickBot="1">
      <c r="D403" s="174" t="s">
        <v>95</v>
      </c>
      <c r="E403" s="176"/>
      <c r="F403" s="176"/>
      <c r="G403" s="176"/>
      <c r="H403" s="168"/>
      <c r="I403" s="168"/>
      <c r="J403" s="206"/>
      <c r="K403" s="168"/>
      <c r="L403" s="217">
        <f t="shared" si="15"/>
        <v>0</v>
      </c>
      <c r="M403" s="217" t="str">
        <f>IF(E403=0, " ", 'DMT-Calcs'!O393)</f>
        <v xml:space="preserve"> </v>
      </c>
      <c r="N403" s="206" t="str">
        <f>IF('DMT-Calcs'!AB393&gt;3," ",IF(M403="CLAY","CONTACT GEOTECH ENGINEER - CHECK OCR PROFILE",IF(M403="Silty Clay", " CONTACT GEOTECH ENGINEER - CHECK OCR PROFILE",IF(M403="Clayey Silt", "CONTACT GEOTECH ENGINEER - CHECK OCR PROFILE"," "))))</f>
        <v xml:space="preserve"> </v>
      </c>
      <c r="O403" s="168"/>
      <c r="AC403" s="192"/>
      <c r="AI403" s="215">
        <f t="shared" si="16"/>
        <v>0</v>
      </c>
      <c r="AJ403" s="215">
        <f t="shared" si="17"/>
        <v>0</v>
      </c>
    </row>
    <row r="404" spans="4:36" ht="20.25" thickTop="1" thickBot="1">
      <c r="D404" s="174" t="s">
        <v>95</v>
      </c>
      <c r="E404" s="176"/>
      <c r="F404" s="176"/>
      <c r="G404" s="176"/>
      <c r="H404" s="168"/>
      <c r="I404" s="168"/>
      <c r="J404" s="206"/>
      <c r="K404" s="168"/>
      <c r="L404" s="217">
        <f t="shared" si="15"/>
        <v>0</v>
      </c>
      <c r="M404" s="217" t="str">
        <f>IF(E404=0, " ", 'DMT-Calcs'!O394)</f>
        <v xml:space="preserve"> </v>
      </c>
      <c r="N404" s="206" t="str">
        <f>IF('DMT-Calcs'!AB394&gt;3," ",IF(M404="CLAY","CONTACT GEOTECH ENGINEER - CHECK OCR PROFILE",IF(M404="Silty Clay", " CONTACT GEOTECH ENGINEER - CHECK OCR PROFILE",IF(M404="Clayey Silt", "CONTACT GEOTECH ENGINEER - CHECK OCR PROFILE"," "))))</f>
        <v xml:space="preserve"> </v>
      </c>
      <c r="O404" s="168"/>
      <c r="AC404" s="192"/>
      <c r="AI404" s="215">
        <f t="shared" si="16"/>
        <v>0</v>
      </c>
      <c r="AJ404" s="215">
        <f t="shared" si="17"/>
        <v>0</v>
      </c>
    </row>
    <row r="405" spans="4:36" ht="20.25" thickTop="1" thickBot="1">
      <c r="D405" s="174" t="s">
        <v>95</v>
      </c>
      <c r="E405" s="176"/>
      <c r="F405" s="176"/>
      <c r="G405" s="176"/>
      <c r="H405" s="168"/>
      <c r="I405" s="168"/>
      <c r="J405" s="206"/>
      <c r="K405" s="168"/>
      <c r="L405" s="217">
        <f t="shared" si="15"/>
        <v>0</v>
      </c>
      <c r="M405" s="217" t="str">
        <f>IF(E405=0, " ", 'DMT-Calcs'!O395)</f>
        <v xml:space="preserve"> </v>
      </c>
      <c r="N405" s="206" t="str">
        <f>IF('DMT-Calcs'!AB395&gt;3," ",IF(M405="CLAY","CONTACT GEOTECH ENGINEER - CHECK OCR PROFILE",IF(M405="Silty Clay", " CONTACT GEOTECH ENGINEER - CHECK OCR PROFILE",IF(M405="Clayey Silt", "CONTACT GEOTECH ENGINEER - CHECK OCR PROFILE"," "))))</f>
        <v xml:space="preserve"> </v>
      </c>
      <c r="O405" s="168"/>
      <c r="AC405" s="192"/>
      <c r="AI405" s="215">
        <f t="shared" si="16"/>
        <v>0</v>
      </c>
      <c r="AJ405" s="215">
        <f t="shared" si="17"/>
        <v>0</v>
      </c>
    </row>
    <row r="406" spans="4:36" ht="20.25" thickTop="1" thickBot="1">
      <c r="D406" s="174" t="s">
        <v>95</v>
      </c>
      <c r="E406" s="176"/>
      <c r="F406" s="176"/>
      <c r="G406" s="176"/>
      <c r="H406" s="168"/>
      <c r="I406" s="168"/>
      <c r="J406" s="206"/>
      <c r="K406" s="168"/>
      <c r="L406" s="217">
        <f t="shared" si="15"/>
        <v>0</v>
      </c>
      <c r="M406" s="217" t="str">
        <f>IF(E406=0, " ", 'DMT-Calcs'!O396)</f>
        <v xml:space="preserve"> </v>
      </c>
      <c r="N406" s="206" t="str">
        <f>IF('DMT-Calcs'!AB396&gt;3," ",IF(M406="CLAY","CONTACT GEOTECH ENGINEER - CHECK OCR PROFILE",IF(M406="Silty Clay", " CONTACT GEOTECH ENGINEER - CHECK OCR PROFILE",IF(M406="Clayey Silt", "CONTACT GEOTECH ENGINEER - CHECK OCR PROFILE"," "))))</f>
        <v xml:space="preserve"> </v>
      </c>
      <c r="O406" s="168"/>
      <c r="AC406" s="192"/>
      <c r="AI406" s="215">
        <f t="shared" si="16"/>
        <v>0</v>
      </c>
      <c r="AJ406" s="215">
        <f t="shared" si="17"/>
        <v>0</v>
      </c>
    </row>
    <row r="407" spans="4:36" ht="20.25" thickTop="1" thickBot="1">
      <c r="D407" s="174" t="s">
        <v>95</v>
      </c>
      <c r="E407" s="176"/>
      <c r="F407" s="176"/>
      <c r="G407" s="176"/>
      <c r="H407" s="168"/>
      <c r="I407" s="168"/>
      <c r="J407" s="206"/>
      <c r="K407" s="168"/>
      <c r="L407" s="217">
        <f t="shared" si="15"/>
        <v>0</v>
      </c>
      <c r="M407" s="217" t="str">
        <f>IF(E407=0, " ", 'DMT-Calcs'!O397)</f>
        <v xml:space="preserve"> </v>
      </c>
      <c r="N407" s="206" t="str">
        <f>IF('DMT-Calcs'!AB397&gt;3," ",IF(M407="CLAY","CONTACT GEOTECH ENGINEER - CHECK OCR PROFILE",IF(M407="Silty Clay", " CONTACT GEOTECH ENGINEER - CHECK OCR PROFILE",IF(M407="Clayey Silt", "CONTACT GEOTECH ENGINEER - CHECK OCR PROFILE"," "))))</f>
        <v xml:space="preserve"> </v>
      </c>
      <c r="O407" s="168"/>
      <c r="AC407" s="192"/>
      <c r="AI407" s="215">
        <f t="shared" si="16"/>
        <v>0</v>
      </c>
      <c r="AJ407" s="215">
        <f t="shared" si="17"/>
        <v>0</v>
      </c>
    </row>
    <row r="408" spans="4:36" ht="20.25" thickTop="1" thickBot="1">
      <c r="D408" s="174" t="s">
        <v>95</v>
      </c>
      <c r="E408" s="176"/>
      <c r="F408" s="176"/>
      <c r="G408" s="176"/>
      <c r="H408" s="168"/>
      <c r="I408" s="168"/>
      <c r="J408" s="206"/>
      <c r="K408" s="168"/>
      <c r="L408" s="217">
        <f t="shared" si="15"/>
        <v>0</v>
      </c>
      <c r="M408" s="217" t="str">
        <f>IF(E408=0, " ", 'DMT-Calcs'!O398)</f>
        <v xml:space="preserve"> </v>
      </c>
      <c r="N408" s="206" t="str">
        <f>IF('DMT-Calcs'!AB398&gt;3," ",IF(M408="CLAY","CONTACT GEOTECH ENGINEER - CHECK OCR PROFILE",IF(M408="Silty Clay", " CONTACT GEOTECH ENGINEER - CHECK OCR PROFILE",IF(M408="Clayey Silt", "CONTACT GEOTECH ENGINEER - CHECK OCR PROFILE"," "))))</f>
        <v xml:space="preserve"> </v>
      </c>
      <c r="O408" s="168"/>
      <c r="AC408" s="192"/>
      <c r="AI408" s="215">
        <f t="shared" si="16"/>
        <v>0</v>
      </c>
      <c r="AJ408" s="215">
        <f t="shared" si="17"/>
        <v>0</v>
      </c>
    </row>
    <row r="409" spans="4:36" ht="20.25" thickTop="1" thickBot="1">
      <c r="D409" s="174" t="s">
        <v>95</v>
      </c>
      <c r="E409" s="176"/>
      <c r="F409" s="176"/>
      <c r="G409" s="176"/>
      <c r="H409" s="168"/>
      <c r="I409" s="168"/>
      <c r="J409" s="206"/>
      <c r="K409" s="168"/>
      <c r="L409" s="217">
        <f t="shared" si="15"/>
        <v>0</v>
      </c>
      <c r="M409" s="217" t="str">
        <f>IF(E409=0, " ", 'DMT-Calcs'!O399)</f>
        <v xml:space="preserve"> </v>
      </c>
      <c r="N409" s="206" t="str">
        <f>IF('DMT-Calcs'!AB399&gt;3," ",IF(M409="CLAY","CONTACT GEOTECH ENGINEER - CHECK OCR PROFILE",IF(M409="Silty Clay", " CONTACT GEOTECH ENGINEER - CHECK OCR PROFILE",IF(M409="Clayey Silt", "CONTACT GEOTECH ENGINEER - CHECK OCR PROFILE"," "))))</f>
        <v xml:space="preserve"> </v>
      </c>
      <c r="O409" s="168"/>
      <c r="AC409" s="192"/>
      <c r="AI409" s="215">
        <f t="shared" si="16"/>
        <v>0</v>
      </c>
      <c r="AJ409" s="215">
        <f t="shared" si="17"/>
        <v>0</v>
      </c>
    </row>
    <row r="410" spans="4:36" ht="20.25" thickTop="1" thickBot="1">
      <c r="D410" s="174" t="s">
        <v>95</v>
      </c>
      <c r="E410" s="176"/>
      <c r="F410" s="176"/>
      <c r="G410" s="176"/>
      <c r="H410" s="168"/>
      <c r="I410" s="168"/>
      <c r="J410" s="206"/>
      <c r="K410" s="168"/>
      <c r="L410" s="217">
        <f t="shared" si="15"/>
        <v>0</v>
      </c>
      <c r="M410" s="217" t="str">
        <f>IF(E410=0, " ", 'DMT-Calcs'!O400)</f>
        <v xml:space="preserve"> </v>
      </c>
      <c r="N410" s="206" t="str">
        <f>IF('DMT-Calcs'!AB400&gt;3," ",IF(M410="CLAY","CONTACT GEOTECH ENGINEER - CHECK OCR PROFILE",IF(M410="Silty Clay", " CONTACT GEOTECH ENGINEER - CHECK OCR PROFILE",IF(M410="Clayey Silt", "CONTACT GEOTECH ENGINEER - CHECK OCR PROFILE"," "))))</f>
        <v xml:space="preserve"> </v>
      </c>
      <c r="O410" s="168"/>
      <c r="AC410" s="192"/>
      <c r="AI410" s="215">
        <f t="shared" si="16"/>
        <v>0</v>
      </c>
      <c r="AJ410" s="215">
        <f t="shared" si="17"/>
        <v>0</v>
      </c>
    </row>
    <row r="411" spans="4:36" ht="20.25" thickTop="1" thickBot="1">
      <c r="D411" s="174" t="s">
        <v>95</v>
      </c>
      <c r="E411" s="176"/>
      <c r="F411" s="176"/>
      <c r="G411" s="176"/>
      <c r="H411" s="168"/>
      <c r="I411" s="168"/>
      <c r="J411" s="206"/>
      <c r="K411" s="168"/>
      <c r="L411" s="217">
        <f t="shared" ref="L411:L474" si="18">E411</f>
        <v>0</v>
      </c>
      <c r="M411" s="217" t="str">
        <f>IF(E411=0, " ", 'DMT-Calcs'!O401)</f>
        <v xml:space="preserve"> </v>
      </c>
      <c r="N411" s="206" t="str">
        <f>IF('DMT-Calcs'!AB401&gt;3," ",IF(M411="CLAY","CONTACT GEOTECH ENGINEER - CHECK OCR PROFILE",IF(M411="Silty Clay", " CONTACT GEOTECH ENGINEER - CHECK OCR PROFILE",IF(M411="Clayey Silt", "CONTACT GEOTECH ENGINEER - CHECK OCR PROFILE"," "))))</f>
        <v xml:space="preserve"> </v>
      </c>
      <c r="O411" s="168"/>
      <c r="AC411" s="192"/>
      <c r="AI411" s="215">
        <f t="shared" si="16"/>
        <v>0</v>
      </c>
      <c r="AJ411" s="215">
        <f t="shared" si="17"/>
        <v>0</v>
      </c>
    </row>
    <row r="412" spans="4:36" ht="20.25" thickTop="1" thickBot="1">
      <c r="D412" s="174" t="s">
        <v>95</v>
      </c>
      <c r="E412" s="176"/>
      <c r="F412" s="176"/>
      <c r="G412" s="176"/>
      <c r="H412" s="168"/>
      <c r="I412" s="168"/>
      <c r="J412" s="206"/>
      <c r="K412" s="168"/>
      <c r="L412" s="217">
        <f t="shared" si="18"/>
        <v>0</v>
      </c>
      <c r="M412" s="217" t="str">
        <f>IF(E412=0, " ", 'DMT-Calcs'!O402)</f>
        <v xml:space="preserve"> </v>
      </c>
      <c r="N412" s="206" t="str">
        <f>IF('DMT-Calcs'!AB402&gt;3," ",IF(M412="CLAY","CONTACT GEOTECH ENGINEER - CHECK OCR PROFILE",IF(M412="Silty Clay", " CONTACT GEOTECH ENGINEER - CHECK OCR PROFILE",IF(M412="Clayey Silt", "CONTACT GEOTECH ENGINEER - CHECK OCR PROFILE"," "))))</f>
        <v xml:space="preserve"> </v>
      </c>
      <c r="O412" s="168"/>
      <c r="AC412" s="192"/>
      <c r="AI412" s="215">
        <f t="shared" ref="AI412:AI475" si="19">IF(M412="clayey silt",1,IF(M412="silt",1,IF(M412="Clay",1,IF(M412="Silty Clay",1,0))))</f>
        <v>0</v>
      </c>
      <c r="AJ412" s="215">
        <f t="shared" ref="AJ412:AJ475" si="20">IF(E412&gt;0,1,0)</f>
        <v>0</v>
      </c>
    </row>
    <row r="413" spans="4:36" ht="20.25" thickTop="1" thickBot="1">
      <c r="D413" s="174" t="s">
        <v>95</v>
      </c>
      <c r="E413" s="176"/>
      <c r="F413" s="176"/>
      <c r="G413" s="176"/>
      <c r="H413" s="168"/>
      <c r="I413" s="168"/>
      <c r="J413" s="206"/>
      <c r="K413" s="168"/>
      <c r="L413" s="217">
        <f t="shared" si="18"/>
        <v>0</v>
      </c>
      <c r="M413" s="217" t="str">
        <f>IF(E413=0, " ", 'DMT-Calcs'!O403)</f>
        <v xml:space="preserve"> </v>
      </c>
      <c r="N413" s="206" t="str">
        <f>IF('DMT-Calcs'!AB403&gt;3," ",IF(M413="CLAY","CONTACT GEOTECH ENGINEER - CHECK OCR PROFILE",IF(M413="Silty Clay", " CONTACT GEOTECH ENGINEER - CHECK OCR PROFILE",IF(M413="Clayey Silt", "CONTACT GEOTECH ENGINEER - CHECK OCR PROFILE"," "))))</f>
        <v xml:space="preserve"> </v>
      </c>
      <c r="O413" s="168"/>
      <c r="AC413" s="192"/>
      <c r="AI413" s="215">
        <f t="shared" si="19"/>
        <v>0</v>
      </c>
      <c r="AJ413" s="215">
        <f t="shared" si="20"/>
        <v>0</v>
      </c>
    </row>
    <row r="414" spans="4:36" ht="20.25" thickTop="1" thickBot="1">
      <c r="D414" s="174" t="s">
        <v>95</v>
      </c>
      <c r="E414" s="176"/>
      <c r="F414" s="176"/>
      <c r="G414" s="176"/>
      <c r="H414" s="168"/>
      <c r="I414" s="168"/>
      <c r="J414" s="206"/>
      <c r="K414" s="168"/>
      <c r="L414" s="217">
        <f t="shared" si="18"/>
        <v>0</v>
      </c>
      <c r="M414" s="217" t="str">
        <f>IF(E414=0, " ", 'DMT-Calcs'!O404)</f>
        <v xml:space="preserve"> </v>
      </c>
      <c r="N414" s="206" t="str">
        <f>IF('DMT-Calcs'!AB404&gt;3," ",IF(M414="CLAY","CONTACT GEOTECH ENGINEER - CHECK OCR PROFILE",IF(M414="Silty Clay", " CONTACT GEOTECH ENGINEER - CHECK OCR PROFILE",IF(M414="Clayey Silt", "CONTACT GEOTECH ENGINEER - CHECK OCR PROFILE"," "))))</f>
        <v xml:space="preserve"> </v>
      </c>
      <c r="O414" s="168"/>
      <c r="AC414" s="192"/>
      <c r="AI414" s="215">
        <f t="shared" si="19"/>
        <v>0</v>
      </c>
      <c r="AJ414" s="215">
        <f t="shared" si="20"/>
        <v>0</v>
      </c>
    </row>
    <row r="415" spans="4:36" ht="20.25" thickTop="1" thickBot="1">
      <c r="D415" s="174" t="s">
        <v>95</v>
      </c>
      <c r="E415" s="176"/>
      <c r="F415" s="176"/>
      <c r="G415" s="176"/>
      <c r="H415" s="168"/>
      <c r="I415" s="168"/>
      <c r="J415" s="206"/>
      <c r="K415" s="168"/>
      <c r="L415" s="217">
        <f t="shared" si="18"/>
        <v>0</v>
      </c>
      <c r="M415" s="217" t="str">
        <f>IF(E415=0, " ", 'DMT-Calcs'!O405)</f>
        <v xml:space="preserve"> </v>
      </c>
      <c r="N415" s="206" t="str">
        <f>IF('DMT-Calcs'!AB405&gt;3," ",IF(M415="CLAY","CONTACT GEOTECH ENGINEER - CHECK OCR PROFILE",IF(M415="Silty Clay", " CONTACT GEOTECH ENGINEER - CHECK OCR PROFILE",IF(M415="Clayey Silt", "CONTACT GEOTECH ENGINEER - CHECK OCR PROFILE"," "))))</f>
        <v xml:space="preserve"> </v>
      </c>
      <c r="O415" s="168"/>
      <c r="AC415" s="192"/>
      <c r="AI415" s="215">
        <f t="shared" si="19"/>
        <v>0</v>
      </c>
      <c r="AJ415" s="215">
        <f t="shared" si="20"/>
        <v>0</v>
      </c>
    </row>
    <row r="416" spans="4:36" ht="20.25" thickTop="1" thickBot="1">
      <c r="D416" s="174" t="s">
        <v>95</v>
      </c>
      <c r="E416" s="176"/>
      <c r="F416" s="176"/>
      <c r="G416" s="176"/>
      <c r="H416" s="168"/>
      <c r="I416" s="168"/>
      <c r="J416" s="206"/>
      <c r="K416" s="168"/>
      <c r="L416" s="217">
        <f t="shared" si="18"/>
        <v>0</v>
      </c>
      <c r="M416" s="217" t="str">
        <f>IF(E416=0, " ", 'DMT-Calcs'!O406)</f>
        <v xml:space="preserve"> </v>
      </c>
      <c r="N416" s="206" t="str">
        <f>IF('DMT-Calcs'!AB406&gt;3," ",IF(M416="CLAY","CONTACT GEOTECH ENGINEER - CHECK OCR PROFILE",IF(M416="Silty Clay", " CONTACT GEOTECH ENGINEER - CHECK OCR PROFILE",IF(M416="Clayey Silt", "CONTACT GEOTECH ENGINEER - CHECK OCR PROFILE"," "))))</f>
        <v xml:space="preserve"> </v>
      </c>
      <c r="O416" s="168"/>
      <c r="AC416" s="192"/>
      <c r="AI416" s="215">
        <f t="shared" si="19"/>
        <v>0</v>
      </c>
      <c r="AJ416" s="215">
        <f t="shared" si="20"/>
        <v>0</v>
      </c>
    </row>
    <row r="417" spans="4:36" ht="20.25" thickTop="1" thickBot="1">
      <c r="D417" s="174" t="s">
        <v>95</v>
      </c>
      <c r="E417" s="176"/>
      <c r="F417" s="176"/>
      <c r="G417" s="176"/>
      <c r="H417" s="168"/>
      <c r="I417" s="168"/>
      <c r="J417" s="206"/>
      <c r="K417" s="168"/>
      <c r="L417" s="217">
        <f t="shared" si="18"/>
        <v>0</v>
      </c>
      <c r="M417" s="217" t="str">
        <f>IF(E417=0, " ", 'DMT-Calcs'!O407)</f>
        <v xml:space="preserve"> </v>
      </c>
      <c r="N417" s="206" t="str">
        <f>IF('DMT-Calcs'!AB407&gt;3," ",IF(M417="CLAY","CONTACT GEOTECH ENGINEER - CHECK OCR PROFILE",IF(M417="Silty Clay", " CONTACT GEOTECH ENGINEER - CHECK OCR PROFILE",IF(M417="Clayey Silt", "CONTACT GEOTECH ENGINEER - CHECK OCR PROFILE"," "))))</f>
        <v xml:space="preserve"> </v>
      </c>
      <c r="O417" s="168"/>
      <c r="AC417" s="192"/>
      <c r="AI417" s="215">
        <f t="shared" si="19"/>
        <v>0</v>
      </c>
      <c r="AJ417" s="215">
        <f t="shared" si="20"/>
        <v>0</v>
      </c>
    </row>
    <row r="418" spans="4:36" ht="20.25" thickTop="1" thickBot="1">
      <c r="D418" s="174" t="s">
        <v>95</v>
      </c>
      <c r="E418" s="176"/>
      <c r="F418" s="176"/>
      <c r="G418" s="176"/>
      <c r="H418" s="168"/>
      <c r="I418" s="168"/>
      <c r="J418" s="206"/>
      <c r="K418" s="168"/>
      <c r="L418" s="217">
        <f t="shared" si="18"/>
        <v>0</v>
      </c>
      <c r="M418" s="217" t="str">
        <f>IF(E418=0, " ", 'DMT-Calcs'!O408)</f>
        <v xml:space="preserve"> </v>
      </c>
      <c r="N418" s="206" t="str">
        <f>IF('DMT-Calcs'!AB408&gt;3," ",IF(M418="CLAY","CONTACT GEOTECH ENGINEER - CHECK OCR PROFILE",IF(M418="Silty Clay", " CONTACT GEOTECH ENGINEER - CHECK OCR PROFILE",IF(M418="Clayey Silt", "CONTACT GEOTECH ENGINEER - CHECK OCR PROFILE"," "))))</f>
        <v xml:space="preserve"> </v>
      </c>
      <c r="O418" s="168"/>
      <c r="AC418" s="192"/>
      <c r="AI418" s="215">
        <f t="shared" si="19"/>
        <v>0</v>
      </c>
      <c r="AJ418" s="215">
        <f t="shared" si="20"/>
        <v>0</v>
      </c>
    </row>
    <row r="419" spans="4:36" ht="20.25" thickTop="1" thickBot="1">
      <c r="D419" s="174" t="s">
        <v>95</v>
      </c>
      <c r="E419" s="176"/>
      <c r="F419" s="176"/>
      <c r="G419" s="176"/>
      <c r="H419" s="168"/>
      <c r="I419" s="168"/>
      <c r="J419" s="206"/>
      <c r="K419" s="168"/>
      <c r="L419" s="217">
        <f t="shared" si="18"/>
        <v>0</v>
      </c>
      <c r="M419" s="217" t="str">
        <f>IF(E419=0, " ", 'DMT-Calcs'!O409)</f>
        <v xml:space="preserve"> </v>
      </c>
      <c r="N419" s="206" t="str">
        <f>IF('DMT-Calcs'!AB409&gt;3," ",IF(M419="CLAY","CONTACT GEOTECH ENGINEER - CHECK OCR PROFILE",IF(M419="Silty Clay", " CONTACT GEOTECH ENGINEER - CHECK OCR PROFILE",IF(M419="Clayey Silt", "CONTACT GEOTECH ENGINEER - CHECK OCR PROFILE"," "))))</f>
        <v xml:space="preserve"> </v>
      </c>
      <c r="O419" s="168"/>
      <c r="AC419" s="192"/>
      <c r="AI419" s="215">
        <f t="shared" si="19"/>
        <v>0</v>
      </c>
      <c r="AJ419" s="215">
        <f t="shared" si="20"/>
        <v>0</v>
      </c>
    </row>
    <row r="420" spans="4:36" ht="20.25" thickTop="1" thickBot="1">
      <c r="D420" s="174" t="s">
        <v>95</v>
      </c>
      <c r="E420" s="176"/>
      <c r="F420" s="176"/>
      <c r="G420" s="176"/>
      <c r="H420" s="168"/>
      <c r="I420" s="168"/>
      <c r="J420" s="206"/>
      <c r="K420" s="168"/>
      <c r="L420" s="217">
        <f t="shared" si="18"/>
        <v>0</v>
      </c>
      <c r="M420" s="217" t="str">
        <f>IF(E420=0, " ", 'DMT-Calcs'!O410)</f>
        <v xml:space="preserve"> </v>
      </c>
      <c r="N420" s="206" t="str">
        <f>IF('DMT-Calcs'!AB410&gt;3," ",IF(M420="CLAY","CONTACT GEOTECH ENGINEER - CHECK OCR PROFILE",IF(M420="Silty Clay", " CONTACT GEOTECH ENGINEER - CHECK OCR PROFILE",IF(M420="Clayey Silt", "CONTACT GEOTECH ENGINEER - CHECK OCR PROFILE"," "))))</f>
        <v xml:space="preserve"> </v>
      </c>
      <c r="O420" s="168"/>
      <c r="AC420" s="192"/>
      <c r="AI420" s="215">
        <f t="shared" si="19"/>
        <v>0</v>
      </c>
      <c r="AJ420" s="215">
        <f t="shared" si="20"/>
        <v>0</v>
      </c>
    </row>
    <row r="421" spans="4:36" ht="20.25" thickTop="1" thickBot="1">
      <c r="D421" s="174" t="s">
        <v>95</v>
      </c>
      <c r="E421" s="176"/>
      <c r="F421" s="176"/>
      <c r="G421" s="176"/>
      <c r="H421" s="168"/>
      <c r="I421" s="168"/>
      <c r="J421" s="206"/>
      <c r="K421" s="168"/>
      <c r="L421" s="217">
        <f t="shared" si="18"/>
        <v>0</v>
      </c>
      <c r="M421" s="217" t="str">
        <f>IF(E421=0, " ", 'DMT-Calcs'!O411)</f>
        <v xml:space="preserve"> </v>
      </c>
      <c r="N421" s="206" t="str">
        <f>IF('DMT-Calcs'!AB411&gt;3," ",IF(M421="CLAY","CONTACT GEOTECH ENGINEER - CHECK OCR PROFILE",IF(M421="Silty Clay", " CONTACT GEOTECH ENGINEER - CHECK OCR PROFILE",IF(M421="Clayey Silt", "CONTACT GEOTECH ENGINEER - CHECK OCR PROFILE"," "))))</f>
        <v xml:space="preserve"> </v>
      </c>
      <c r="O421" s="168"/>
      <c r="AC421" s="192"/>
      <c r="AI421" s="215">
        <f t="shared" si="19"/>
        <v>0</v>
      </c>
      <c r="AJ421" s="215">
        <f t="shared" si="20"/>
        <v>0</v>
      </c>
    </row>
    <row r="422" spans="4:36" ht="20.25" thickTop="1" thickBot="1">
      <c r="D422" s="174" t="s">
        <v>95</v>
      </c>
      <c r="E422" s="176"/>
      <c r="F422" s="176"/>
      <c r="G422" s="176"/>
      <c r="H422" s="168"/>
      <c r="I422" s="168"/>
      <c r="J422" s="206"/>
      <c r="K422" s="168"/>
      <c r="L422" s="217">
        <f t="shared" si="18"/>
        <v>0</v>
      </c>
      <c r="M422" s="217" t="str">
        <f>IF(E422=0, " ", 'DMT-Calcs'!O412)</f>
        <v xml:space="preserve"> </v>
      </c>
      <c r="N422" s="206" t="str">
        <f>IF('DMT-Calcs'!AB412&gt;3," ",IF(M422="CLAY","CONTACT GEOTECH ENGINEER - CHECK OCR PROFILE",IF(M422="Silty Clay", " CONTACT GEOTECH ENGINEER - CHECK OCR PROFILE",IF(M422="Clayey Silt", "CONTACT GEOTECH ENGINEER - CHECK OCR PROFILE"," "))))</f>
        <v xml:space="preserve"> </v>
      </c>
      <c r="O422" s="168"/>
      <c r="AC422" s="192"/>
      <c r="AI422" s="215">
        <f t="shared" si="19"/>
        <v>0</v>
      </c>
      <c r="AJ422" s="215">
        <f t="shared" si="20"/>
        <v>0</v>
      </c>
    </row>
    <row r="423" spans="4:36" ht="20.25" thickTop="1" thickBot="1">
      <c r="D423" s="174" t="s">
        <v>95</v>
      </c>
      <c r="E423" s="176"/>
      <c r="F423" s="176"/>
      <c r="G423" s="176"/>
      <c r="H423" s="168"/>
      <c r="I423" s="168"/>
      <c r="J423" s="206"/>
      <c r="K423" s="168"/>
      <c r="L423" s="217">
        <f t="shared" si="18"/>
        <v>0</v>
      </c>
      <c r="M423" s="217" t="str">
        <f>IF(E423=0, " ", 'DMT-Calcs'!O413)</f>
        <v xml:space="preserve"> </v>
      </c>
      <c r="N423" s="206" t="str">
        <f>IF('DMT-Calcs'!AB413&gt;3," ",IF(M423="CLAY","CONTACT GEOTECH ENGINEER - CHECK OCR PROFILE",IF(M423="Silty Clay", " CONTACT GEOTECH ENGINEER - CHECK OCR PROFILE",IF(M423="Clayey Silt", "CONTACT GEOTECH ENGINEER - CHECK OCR PROFILE"," "))))</f>
        <v xml:space="preserve"> </v>
      </c>
      <c r="O423" s="168"/>
      <c r="AC423" s="192"/>
      <c r="AI423" s="215">
        <f t="shared" si="19"/>
        <v>0</v>
      </c>
      <c r="AJ423" s="215">
        <f t="shared" si="20"/>
        <v>0</v>
      </c>
    </row>
    <row r="424" spans="4:36" ht="20.25" thickTop="1" thickBot="1">
      <c r="D424" s="174" t="s">
        <v>95</v>
      </c>
      <c r="E424" s="176"/>
      <c r="F424" s="176"/>
      <c r="G424" s="176"/>
      <c r="H424" s="168"/>
      <c r="I424" s="168"/>
      <c r="J424" s="206"/>
      <c r="K424" s="168"/>
      <c r="L424" s="217">
        <f t="shared" si="18"/>
        <v>0</v>
      </c>
      <c r="M424" s="217" t="str">
        <f>IF(E424=0, " ", 'DMT-Calcs'!O414)</f>
        <v xml:space="preserve"> </v>
      </c>
      <c r="N424" s="206" t="str">
        <f>IF('DMT-Calcs'!AB414&gt;3," ",IF(M424="CLAY","CONTACT GEOTECH ENGINEER - CHECK OCR PROFILE",IF(M424="Silty Clay", " CONTACT GEOTECH ENGINEER - CHECK OCR PROFILE",IF(M424="Clayey Silt", "CONTACT GEOTECH ENGINEER - CHECK OCR PROFILE"," "))))</f>
        <v xml:space="preserve"> </v>
      </c>
      <c r="O424" s="168"/>
      <c r="AC424" s="192"/>
      <c r="AI424" s="215">
        <f t="shared" si="19"/>
        <v>0</v>
      </c>
      <c r="AJ424" s="215">
        <f t="shared" si="20"/>
        <v>0</v>
      </c>
    </row>
    <row r="425" spans="4:36" ht="20.25" thickTop="1" thickBot="1">
      <c r="D425" s="174" t="s">
        <v>95</v>
      </c>
      <c r="E425" s="176"/>
      <c r="F425" s="176"/>
      <c r="G425" s="176"/>
      <c r="H425" s="168"/>
      <c r="I425" s="168"/>
      <c r="J425" s="206"/>
      <c r="K425" s="168"/>
      <c r="L425" s="217">
        <f t="shared" si="18"/>
        <v>0</v>
      </c>
      <c r="M425" s="217" t="str">
        <f>IF(E425=0, " ", 'DMT-Calcs'!O415)</f>
        <v xml:space="preserve"> </v>
      </c>
      <c r="N425" s="206" t="str">
        <f>IF('DMT-Calcs'!AB415&gt;3," ",IF(M425="CLAY","CONTACT GEOTECH ENGINEER - CHECK OCR PROFILE",IF(M425="Silty Clay", " CONTACT GEOTECH ENGINEER - CHECK OCR PROFILE",IF(M425="Clayey Silt", "CONTACT GEOTECH ENGINEER - CHECK OCR PROFILE"," "))))</f>
        <v xml:space="preserve"> </v>
      </c>
      <c r="O425" s="168"/>
      <c r="AC425" s="192"/>
      <c r="AI425" s="215">
        <f t="shared" si="19"/>
        <v>0</v>
      </c>
      <c r="AJ425" s="215">
        <f t="shared" si="20"/>
        <v>0</v>
      </c>
    </row>
    <row r="426" spans="4:36" ht="20.25" thickTop="1" thickBot="1">
      <c r="D426" s="174" t="s">
        <v>95</v>
      </c>
      <c r="E426" s="176"/>
      <c r="F426" s="176"/>
      <c r="G426" s="176"/>
      <c r="H426" s="168"/>
      <c r="I426" s="168"/>
      <c r="J426" s="206"/>
      <c r="K426" s="168"/>
      <c r="L426" s="217">
        <f t="shared" si="18"/>
        <v>0</v>
      </c>
      <c r="M426" s="217" t="str">
        <f>IF(E426=0, " ", 'DMT-Calcs'!O416)</f>
        <v xml:space="preserve"> </v>
      </c>
      <c r="N426" s="206" t="str">
        <f>IF('DMT-Calcs'!AB416&gt;3," ",IF(M426="CLAY","CONTACT GEOTECH ENGINEER - CHECK OCR PROFILE",IF(M426="Silty Clay", " CONTACT GEOTECH ENGINEER - CHECK OCR PROFILE",IF(M426="Clayey Silt", "CONTACT GEOTECH ENGINEER - CHECK OCR PROFILE"," "))))</f>
        <v xml:space="preserve"> </v>
      </c>
      <c r="O426" s="168"/>
      <c r="AC426" s="192"/>
      <c r="AI426" s="215">
        <f t="shared" si="19"/>
        <v>0</v>
      </c>
      <c r="AJ426" s="215">
        <f t="shared" si="20"/>
        <v>0</v>
      </c>
    </row>
    <row r="427" spans="4:36" ht="20.25" thickTop="1" thickBot="1">
      <c r="D427" s="174" t="s">
        <v>95</v>
      </c>
      <c r="E427" s="176"/>
      <c r="F427" s="176"/>
      <c r="G427" s="176"/>
      <c r="H427" s="168"/>
      <c r="I427" s="168"/>
      <c r="J427" s="206"/>
      <c r="K427" s="168"/>
      <c r="L427" s="217">
        <f t="shared" si="18"/>
        <v>0</v>
      </c>
      <c r="M427" s="217" t="str">
        <f>IF(E427=0, " ", 'DMT-Calcs'!O417)</f>
        <v xml:space="preserve"> </v>
      </c>
      <c r="N427" s="206" t="str">
        <f>IF('DMT-Calcs'!AB417&gt;3," ",IF(M427="CLAY","CONTACT GEOTECH ENGINEER - CHECK OCR PROFILE",IF(M427="Silty Clay", " CONTACT GEOTECH ENGINEER - CHECK OCR PROFILE",IF(M427="Clayey Silt", "CONTACT GEOTECH ENGINEER - CHECK OCR PROFILE"," "))))</f>
        <v xml:space="preserve"> </v>
      </c>
      <c r="O427" s="168"/>
      <c r="AC427" s="192"/>
      <c r="AI427" s="215">
        <f t="shared" si="19"/>
        <v>0</v>
      </c>
      <c r="AJ427" s="215">
        <f t="shared" si="20"/>
        <v>0</v>
      </c>
    </row>
    <row r="428" spans="4:36" ht="20.25" thickTop="1" thickBot="1">
      <c r="D428" s="174" t="s">
        <v>95</v>
      </c>
      <c r="E428" s="176"/>
      <c r="F428" s="176"/>
      <c r="G428" s="176"/>
      <c r="H428" s="168"/>
      <c r="I428" s="168"/>
      <c r="J428" s="206"/>
      <c r="K428" s="168"/>
      <c r="L428" s="217">
        <f t="shared" si="18"/>
        <v>0</v>
      </c>
      <c r="M428" s="217" t="str">
        <f>IF(E428=0, " ", 'DMT-Calcs'!O418)</f>
        <v xml:space="preserve"> </v>
      </c>
      <c r="N428" s="206" t="str">
        <f>IF('DMT-Calcs'!AB418&gt;3," ",IF(M428="CLAY","CONTACT GEOTECH ENGINEER - CHECK OCR PROFILE",IF(M428="Silty Clay", " CONTACT GEOTECH ENGINEER - CHECK OCR PROFILE",IF(M428="Clayey Silt", "CONTACT GEOTECH ENGINEER - CHECK OCR PROFILE"," "))))</f>
        <v xml:space="preserve"> </v>
      </c>
      <c r="O428" s="168"/>
      <c r="AC428" s="192"/>
      <c r="AI428" s="215">
        <f t="shared" si="19"/>
        <v>0</v>
      </c>
      <c r="AJ428" s="215">
        <f t="shared" si="20"/>
        <v>0</v>
      </c>
    </row>
    <row r="429" spans="4:36" ht="20.25" thickTop="1" thickBot="1">
      <c r="D429" s="174" t="s">
        <v>95</v>
      </c>
      <c r="E429" s="176"/>
      <c r="F429" s="176"/>
      <c r="G429" s="176"/>
      <c r="H429" s="168"/>
      <c r="I429" s="168"/>
      <c r="J429" s="206"/>
      <c r="K429" s="168"/>
      <c r="L429" s="217">
        <f t="shared" si="18"/>
        <v>0</v>
      </c>
      <c r="M429" s="217" t="str">
        <f>IF(E429=0, " ", 'DMT-Calcs'!O419)</f>
        <v xml:space="preserve"> </v>
      </c>
      <c r="N429" s="206" t="str">
        <f>IF('DMT-Calcs'!AB419&gt;3," ",IF(M429="CLAY","CONTACT GEOTECH ENGINEER - CHECK OCR PROFILE",IF(M429="Silty Clay", " CONTACT GEOTECH ENGINEER - CHECK OCR PROFILE",IF(M429="Clayey Silt", "CONTACT GEOTECH ENGINEER - CHECK OCR PROFILE"," "))))</f>
        <v xml:space="preserve"> </v>
      </c>
      <c r="O429" s="168"/>
      <c r="AC429" s="192"/>
      <c r="AI429" s="215">
        <f t="shared" si="19"/>
        <v>0</v>
      </c>
      <c r="AJ429" s="215">
        <f t="shared" si="20"/>
        <v>0</v>
      </c>
    </row>
    <row r="430" spans="4:36" ht="20.25" thickTop="1" thickBot="1">
      <c r="D430" s="174" t="s">
        <v>95</v>
      </c>
      <c r="E430" s="176"/>
      <c r="F430" s="176"/>
      <c r="G430" s="176"/>
      <c r="H430" s="168"/>
      <c r="I430" s="168"/>
      <c r="J430" s="206"/>
      <c r="K430" s="168"/>
      <c r="L430" s="217">
        <f t="shared" si="18"/>
        <v>0</v>
      </c>
      <c r="M430" s="217" t="str">
        <f>IF(E430=0, " ", 'DMT-Calcs'!O420)</f>
        <v xml:space="preserve"> </v>
      </c>
      <c r="N430" s="206" t="str">
        <f>IF('DMT-Calcs'!AB420&gt;3," ",IF(M430="CLAY","CONTACT GEOTECH ENGINEER - CHECK OCR PROFILE",IF(M430="Silty Clay", " CONTACT GEOTECH ENGINEER - CHECK OCR PROFILE",IF(M430="Clayey Silt", "CONTACT GEOTECH ENGINEER - CHECK OCR PROFILE"," "))))</f>
        <v xml:space="preserve"> </v>
      </c>
      <c r="O430" s="168"/>
      <c r="AC430" s="192"/>
      <c r="AI430" s="215">
        <f t="shared" si="19"/>
        <v>0</v>
      </c>
      <c r="AJ430" s="215">
        <f t="shared" si="20"/>
        <v>0</v>
      </c>
    </row>
    <row r="431" spans="4:36" ht="20.25" thickTop="1" thickBot="1">
      <c r="D431" s="174" t="s">
        <v>95</v>
      </c>
      <c r="E431" s="176"/>
      <c r="F431" s="176"/>
      <c r="G431" s="176"/>
      <c r="H431" s="168"/>
      <c r="I431" s="168"/>
      <c r="J431" s="206"/>
      <c r="K431" s="168"/>
      <c r="L431" s="217">
        <f t="shared" si="18"/>
        <v>0</v>
      </c>
      <c r="M431" s="217" t="str">
        <f>IF(E431=0, " ", 'DMT-Calcs'!O421)</f>
        <v xml:space="preserve"> </v>
      </c>
      <c r="N431" s="206" t="str">
        <f>IF('DMT-Calcs'!AB421&gt;3," ",IF(M431="CLAY","CONTACT GEOTECH ENGINEER - CHECK OCR PROFILE",IF(M431="Silty Clay", " CONTACT GEOTECH ENGINEER - CHECK OCR PROFILE",IF(M431="Clayey Silt", "CONTACT GEOTECH ENGINEER - CHECK OCR PROFILE"," "))))</f>
        <v xml:space="preserve"> </v>
      </c>
      <c r="O431" s="168"/>
      <c r="AC431" s="192"/>
      <c r="AI431" s="215">
        <f t="shared" si="19"/>
        <v>0</v>
      </c>
      <c r="AJ431" s="215">
        <f t="shared" si="20"/>
        <v>0</v>
      </c>
    </row>
    <row r="432" spans="4:36" ht="20.25" thickTop="1" thickBot="1">
      <c r="D432" s="174" t="s">
        <v>95</v>
      </c>
      <c r="E432" s="176"/>
      <c r="F432" s="176"/>
      <c r="G432" s="176"/>
      <c r="H432" s="168"/>
      <c r="I432" s="168"/>
      <c r="J432" s="206"/>
      <c r="K432" s="168"/>
      <c r="L432" s="217">
        <f t="shared" si="18"/>
        <v>0</v>
      </c>
      <c r="M432" s="217" t="str">
        <f>IF(E432=0, " ", 'DMT-Calcs'!O422)</f>
        <v xml:space="preserve"> </v>
      </c>
      <c r="N432" s="206" t="str">
        <f>IF('DMT-Calcs'!AB422&gt;3," ",IF(M432="CLAY","CONTACT GEOTECH ENGINEER - CHECK OCR PROFILE",IF(M432="Silty Clay", " CONTACT GEOTECH ENGINEER - CHECK OCR PROFILE",IF(M432="Clayey Silt", "CONTACT GEOTECH ENGINEER - CHECK OCR PROFILE"," "))))</f>
        <v xml:space="preserve"> </v>
      </c>
      <c r="O432" s="168"/>
      <c r="AC432" s="192"/>
      <c r="AI432" s="215">
        <f t="shared" si="19"/>
        <v>0</v>
      </c>
      <c r="AJ432" s="215">
        <f t="shared" si="20"/>
        <v>0</v>
      </c>
    </row>
    <row r="433" spans="4:36" ht="20.25" thickTop="1" thickBot="1">
      <c r="D433" s="174" t="s">
        <v>95</v>
      </c>
      <c r="E433" s="176"/>
      <c r="F433" s="176"/>
      <c r="G433" s="176"/>
      <c r="H433" s="168"/>
      <c r="I433" s="168"/>
      <c r="J433" s="206"/>
      <c r="K433" s="168"/>
      <c r="L433" s="217">
        <f t="shared" si="18"/>
        <v>0</v>
      </c>
      <c r="M433" s="217" t="str">
        <f>IF(E433=0, " ", 'DMT-Calcs'!O423)</f>
        <v xml:space="preserve"> </v>
      </c>
      <c r="N433" s="206" t="str">
        <f>IF('DMT-Calcs'!AB423&gt;3," ",IF(M433="CLAY","CONTACT GEOTECH ENGINEER - CHECK OCR PROFILE",IF(M433="Silty Clay", " CONTACT GEOTECH ENGINEER - CHECK OCR PROFILE",IF(M433="Clayey Silt", "CONTACT GEOTECH ENGINEER - CHECK OCR PROFILE"," "))))</f>
        <v xml:space="preserve"> </v>
      </c>
      <c r="O433" s="168"/>
      <c r="AC433" s="192"/>
      <c r="AI433" s="215">
        <f t="shared" si="19"/>
        <v>0</v>
      </c>
      <c r="AJ433" s="215">
        <f t="shared" si="20"/>
        <v>0</v>
      </c>
    </row>
    <row r="434" spans="4:36" ht="20.25" thickTop="1" thickBot="1">
      <c r="D434" s="174" t="s">
        <v>95</v>
      </c>
      <c r="E434" s="176"/>
      <c r="F434" s="176"/>
      <c r="G434" s="176"/>
      <c r="H434" s="168"/>
      <c r="I434" s="168"/>
      <c r="J434" s="206"/>
      <c r="K434" s="168"/>
      <c r="L434" s="217">
        <f t="shared" si="18"/>
        <v>0</v>
      </c>
      <c r="M434" s="217" t="str">
        <f>IF(E434=0, " ", 'DMT-Calcs'!O424)</f>
        <v xml:space="preserve"> </v>
      </c>
      <c r="N434" s="206" t="str">
        <f>IF('DMT-Calcs'!AB424&gt;3," ",IF(M434="CLAY","CONTACT GEOTECH ENGINEER - CHECK OCR PROFILE",IF(M434="Silty Clay", " CONTACT GEOTECH ENGINEER - CHECK OCR PROFILE",IF(M434="Clayey Silt", "CONTACT GEOTECH ENGINEER - CHECK OCR PROFILE"," "))))</f>
        <v xml:space="preserve"> </v>
      </c>
      <c r="O434" s="168"/>
      <c r="AC434" s="192"/>
      <c r="AI434" s="215">
        <f t="shared" si="19"/>
        <v>0</v>
      </c>
      <c r="AJ434" s="215">
        <f t="shared" si="20"/>
        <v>0</v>
      </c>
    </row>
    <row r="435" spans="4:36" ht="20.25" thickTop="1" thickBot="1">
      <c r="D435" s="174" t="s">
        <v>95</v>
      </c>
      <c r="E435" s="176"/>
      <c r="F435" s="176"/>
      <c r="G435" s="176"/>
      <c r="H435" s="168"/>
      <c r="I435" s="168"/>
      <c r="J435" s="206"/>
      <c r="K435" s="168"/>
      <c r="L435" s="217">
        <f t="shared" si="18"/>
        <v>0</v>
      </c>
      <c r="M435" s="217" t="str">
        <f>IF(E435=0, " ", 'DMT-Calcs'!O425)</f>
        <v xml:space="preserve"> </v>
      </c>
      <c r="N435" s="206" t="str">
        <f>IF('DMT-Calcs'!AB425&gt;3," ",IF(M435="CLAY","CONTACT GEOTECH ENGINEER - CHECK OCR PROFILE",IF(M435="Silty Clay", " CONTACT GEOTECH ENGINEER - CHECK OCR PROFILE",IF(M435="Clayey Silt", "CONTACT GEOTECH ENGINEER - CHECK OCR PROFILE"," "))))</f>
        <v xml:space="preserve"> </v>
      </c>
      <c r="O435" s="168"/>
      <c r="AC435" s="192"/>
      <c r="AI435" s="215">
        <f t="shared" si="19"/>
        <v>0</v>
      </c>
      <c r="AJ435" s="215">
        <f t="shared" si="20"/>
        <v>0</v>
      </c>
    </row>
    <row r="436" spans="4:36" ht="20.25" thickTop="1" thickBot="1">
      <c r="D436" s="174" t="s">
        <v>95</v>
      </c>
      <c r="E436" s="176"/>
      <c r="F436" s="176"/>
      <c r="G436" s="176"/>
      <c r="H436" s="168"/>
      <c r="I436" s="168"/>
      <c r="J436" s="206"/>
      <c r="K436" s="168"/>
      <c r="L436" s="217">
        <f t="shared" si="18"/>
        <v>0</v>
      </c>
      <c r="M436" s="217" t="str">
        <f>IF(E436=0, " ", 'DMT-Calcs'!O426)</f>
        <v xml:space="preserve"> </v>
      </c>
      <c r="N436" s="206" t="str">
        <f>IF('DMT-Calcs'!AB426&gt;3," ",IF(M436="CLAY","CONTACT GEOTECH ENGINEER - CHECK OCR PROFILE",IF(M436="Silty Clay", " CONTACT GEOTECH ENGINEER - CHECK OCR PROFILE",IF(M436="Clayey Silt", "CONTACT GEOTECH ENGINEER - CHECK OCR PROFILE"," "))))</f>
        <v xml:space="preserve"> </v>
      </c>
      <c r="O436" s="168"/>
      <c r="AC436" s="192"/>
      <c r="AI436" s="215">
        <f t="shared" si="19"/>
        <v>0</v>
      </c>
      <c r="AJ436" s="215">
        <f t="shared" si="20"/>
        <v>0</v>
      </c>
    </row>
    <row r="437" spans="4:36" ht="20.25" thickTop="1" thickBot="1">
      <c r="D437" s="174" t="s">
        <v>95</v>
      </c>
      <c r="E437" s="176"/>
      <c r="F437" s="176"/>
      <c r="G437" s="176"/>
      <c r="H437" s="168"/>
      <c r="I437" s="168"/>
      <c r="J437" s="206"/>
      <c r="K437" s="168"/>
      <c r="L437" s="217">
        <f t="shared" si="18"/>
        <v>0</v>
      </c>
      <c r="M437" s="217" t="str">
        <f>IF(E437=0, " ", 'DMT-Calcs'!O427)</f>
        <v xml:space="preserve"> </v>
      </c>
      <c r="N437" s="206" t="str">
        <f>IF('DMT-Calcs'!AB427&gt;3," ",IF(M437="CLAY","CONTACT GEOTECH ENGINEER - CHECK OCR PROFILE",IF(M437="Silty Clay", " CONTACT GEOTECH ENGINEER - CHECK OCR PROFILE",IF(M437="Clayey Silt", "CONTACT GEOTECH ENGINEER - CHECK OCR PROFILE"," "))))</f>
        <v xml:space="preserve"> </v>
      </c>
      <c r="O437" s="168"/>
      <c r="AC437" s="192"/>
      <c r="AI437" s="215">
        <f t="shared" si="19"/>
        <v>0</v>
      </c>
      <c r="AJ437" s="215">
        <f t="shared" si="20"/>
        <v>0</v>
      </c>
    </row>
    <row r="438" spans="4:36" ht="20.25" thickTop="1" thickBot="1">
      <c r="D438" s="174" t="s">
        <v>95</v>
      </c>
      <c r="E438" s="176"/>
      <c r="F438" s="176"/>
      <c r="G438" s="176"/>
      <c r="H438" s="168"/>
      <c r="I438" s="168"/>
      <c r="J438" s="206"/>
      <c r="K438" s="168"/>
      <c r="L438" s="217">
        <f t="shared" si="18"/>
        <v>0</v>
      </c>
      <c r="M438" s="217" t="str">
        <f>IF(E438=0, " ", 'DMT-Calcs'!O428)</f>
        <v xml:space="preserve"> </v>
      </c>
      <c r="N438" s="206" t="str">
        <f>IF('DMT-Calcs'!AB428&gt;3," ",IF(M438="CLAY","CONTACT GEOTECH ENGINEER - CHECK OCR PROFILE",IF(M438="Silty Clay", " CONTACT GEOTECH ENGINEER - CHECK OCR PROFILE",IF(M438="Clayey Silt", "CONTACT GEOTECH ENGINEER - CHECK OCR PROFILE"," "))))</f>
        <v xml:space="preserve"> </v>
      </c>
      <c r="O438" s="168"/>
      <c r="AC438" s="192"/>
      <c r="AI438" s="215">
        <f t="shared" si="19"/>
        <v>0</v>
      </c>
      <c r="AJ438" s="215">
        <f t="shared" si="20"/>
        <v>0</v>
      </c>
    </row>
    <row r="439" spans="4:36" ht="20.25" thickTop="1" thickBot="1">
      <c r="D439" s="174" t="s">
        <v>95</v>
      </c>
      <c r="E439" s="176"/>
      <c r="F439" s="176"/>
      <c r="G439" s="176"/>
      <c r="H439" s="168"/>
      <c r="I439" s="168"/>
      <c r="J439" s="206"/>
      <c r="K439" s="168"/>
      <c r="L439" s="217">
        <f t="shared" si="18"/>
        <v>0</v>
      </c>
      <c r="M439" s="217" t="str">
        <f>IF(E439=0, " ", 'DMT-Calcs'!O429)</f>
        <v xml:space="preserve"> </v>
      </c>
      <c r="N439" s="206" t="str">
        <f>IF('DMT-Calcs'!AB429&gt;3," ",IF(M439="CLAY","CONTACT GEOTECH ENGINEER - CHECK OCR PROFILE",IF(M439="Silty Clay", " CONTACT GEOTECH ENGINEER - CHECK OCR PROFILE",IF(M439="Clayey Silt", "CONTACT GEOTECH ENGINEER - CHECK OCR PROFILE"," "))))</f>
        <v xml:space="preserve"> </v>
      </c>
      <c r="O439" s="168"/>
      <c r="AC439" s="192"/>
      <c r="AI439" s="215">
        <f t="shared" si="19"/>
        <v>0</v>
      </c>
      <c r="AJ439" s="215">
        <f t="shared" si="20"/>
        <v>0</v>
      </c>
    </row>
    <row r="440" spans="4:36" ht="20.25" thickTop="1" thickBot="1">
      <c r="D440" s="174" t="s">
        <v>95</v>
      </c>
      <c r="E440" s="176"/>
      <c r="F440" s="176"/>
      <c r="G440" s="176"/>
      <c r="H440" s="168"/>
      <c r="I440" s="168"/>
      <c r="J440" s="206"/>
      <c r="K440" s="168"/>
      <c r="L440" s="217">
        <f t="shared" si="18"/>
        <v>0</v>
      </c>
      <c r="M440" s="217" t="str">
        <f>IF(E440=0, " ", 'DMT-Calcs'!O430)</f>
        <v xml:space="preserve"> </v>
      </c>
      <c r="N440" s="206" t="str">
        <f>IF('DMT-Calcs'!AB430&gt;3," ",IF(M440="CLAY","CONTACT GEOTECH ENGINEER - CHECK OCR PROFILE",IF(M440="Silty Clay", " CONTACT GEOTECH ENGINEER - CHECK OCR PROFILE",IF(M440="Clayey Silt", "CONTACT GEOTECH ENGINEER - CHECK OCR PROFILE"," "))))</f>
        <v xml:space="preserve"> </v>
      </c>
      <c r="O440" s="168"/>
      <c r="AC440" s="192"/>
      <c r="AI440" s="215">
        <f t="shared" si="19"/>
        <v>0</v>
      </c>
      <c r="AJ440" s="215">
        <f t="shared" si="20"/>
        <v>0</v>
      </c>
    </row>
    <row r="441" spans="4:36" ht="20.25" thickTop="1" thickBot="1">
      <c r="D441" s="174" t="s">
        <v>95</v>
      </c>
      <c r="E441" s="176"/>
      <c r="F441" s="176"/>
      <c r="G441" s="176"/>
      <c r="H441" s="168"/>
      <c r="I441" s="168"/>
      <c r="J441" s="206"/>
      <c r="K441" s="168"/>
      <c r="L441" s="217">
        <f t="shared" si="18"/>
        <v>0</v>
      </c>
      <c r="M441" s="217" t="str">
        <f>IF(E441=0, " ", 'DMT-Calcs'!O431)</f>
        <v xml:space="preserve"> </v>
      </c>
      <c r="N441" s="206" t="str">
        <f>IF('DMT-Calcs'!AB431&gt;3," ",IF(M441="CLAY","CONTACT GEOTECH ENGINEER - CHECK OCR PROFILE",IF(M441="Silty Clay", " CONTACT GEOTECH ENGINEER - CHECK OCR PROFILE",IF(M441="Clayey Silt", "CONTACT GEOTECH ENGINEER - CHECK OCR PROFILE"," "))))</f>
        <v xml:space="preserve"> </v>
      </c>
      <c r="O441" s="168"/>
      <c r="AC441" s="192"/>
      <c r="AI441" s="215">
        <f t="shared" si="19"/>
        <v>0</v>
      </c>
      <c r="AJ441" s="215">
        <f t="shared" si="20"/>
        <v>0</v>
      </c>
    </row>
    <row r="442" spans="4:36" ht="20.25" thickTop="1" thickBot="1">
      <c r="D442" s="174" t="s">
        <v>95</v>
      </c>
      <c r="E442" s="176"/>
      <c r="F442" s="176"/>
      <c r="G442" s="176"/>
      <c r="H442" s="168"/>
      <c r="I442" s="168"/>
      <c r="J442" s="206"/>
      <c r="K442" s="168"/>
      <c r="L442" s="217">
        <f t="shared" si="18"/>
        <v>0</v>
      </c>
      <c r="M442" s="217" t="str">
        <f>IF(E442=0, " ", 'DMT-Calcs'!O432)</f>
        <v xml:space="preserve"> </v>
      </c>
      <c r="N442" s="206" t="str">
        <f>IF('DMT-Calcs'!AB432&gt;3," ",IF(M442="CLAY","CONTACT GEOTECH ENGINEER - CHECK OCR PROFILE",IF(M442="Silty Clay", " CONTACT GEOTECH ENGINEER - CHECK OCR PROFILE",IF(M442="Clayey Silt", "CONTACT GEOTECH ENGINEER - CHECK OCR PROFILE"," "))))</f>
        <v xml:space="preserve"> </v>
      </c>
      <c r="O442" s="168"/>
      <c r="AC442" s="192"/>
      <c r="AI442" s="215">
        <f t="shared" si="19"/>
        <v>0</v>
      </c>
      <c r="AJ442" s="215">
        <f t="shared" si="20"/>
        <v>0</v>
      </c>
    </row>
    <row r="443" spans="4:36" ht="20.25" thickTop="1" thickBot="1">
      <c r="D443" s="174" t="s">
        <v>95</v>
      </c>
      <c r="E443" s="176"/>
      <c r="F443" s="176"/>
      <c r="G443" s="176"/>
      <c r="H443" s="168"/>
      <c r="I443" s="168"/>
      <c r="J443" s="206"/>
      <c r="K443" s="168"/>
      <c r="L443" s="217">
        <f t="shared" si="18"/>
        <v>0</v>
      </c>
      <c r="M443" s="217" t="str">
        <f>IF(E443=0, " ", 'DMT-Calcs'!O433)</f>
        <v xml:space="preserve"> </v>
      </c>
      <c r="N443" s="206" t="str">
        <f>IF('DMT-Calcs'!AB433&gt;3," ",IF(M443="CLAY","CONTACT GEOTECH ENGINEER - CHECK OCR PROFILE",IF(M443="Silty Clay", " CONTACT GEOTECH ENGINEER - CHECK OCR PROFILE",IF(M443="Clayey Silt", "CONTACT GEOTECH ENGINEER - CHECK OCR PROFILE"," "))))</f>
        <v xml:space="preserve"> </v>
      </c>
      <c r="O443" s="168"/>
      <c r="AC443" s="192"/>
      <c r="AI443" s="215">
        <f t="shared" si="19"/>
        <v>0</v>
      </c>
      <c r="AJ443" s="215">
        <f t="shared" si="20"/>
        <v>0</v>
      </c>
    </row>
    <row r="444" spans="4:36" ht="20.25" thickTop="1" thickBot="1">
      <c r="D444" s="174" t="s">
        <v>95</v>
      </c>
      <c r="E444" s="176"/>
      <c r="F444" s="176"/>
      <c r="G444" s="176"/>
      <c r="H444" s="168"/>
      <c r="I444" s="168"/>
      <c r="J444" s="206"/>
      <c r="K444" s="168"/>
      <c r="L444" s="217">
        <f t="shared" si="18"/>
        <v>0</v>
      </c>
      <c r="M444" s="217" t="str">
        <f>IF(E444=0, " ", 'DMT-Calcs'!O434)</f>
        <v xml:space="preserve"> </v>
      </c>
      <c r="N444" s="206" t="str">
        <f>IF('DMT-Calcs'!AB434&gt;3," ",IF(M444="CLAY","CONTACT GEOTECH ENGINEER - CHECK OCR PROFILE",IF(M444="Silty Clay", " CONTACT GEOTECH ENGINEER - CHECK OCR PROFILE",IF(M444="Clayey Silt", "CONTACT GEOTECH ENGINEER - CHECK OCR PROFILE"," "))))</f>
        <v xml:space="preserve"> </v>
      </c>
      <c r="O444" s="168"/>
      <c r="AC444" s="192"/>
      <c r="AI444" s="215">
        <f t="shared" si="19"/>
        <v>0</v>
      </c>
      <c r="AJ444" s="215">
        <f t="shared" si="20"/>
        <v>0</v>
      </c>
    </row>
    <row r="445" spans="4:36" ht="20.25" thickTop="1" thickBot="1">
      <c r="D445" s="174" t="s">
        <v>95</v>
      </c>
      <c r="E445" s="176"/>
      <c r="F445" s="176"/>
      <c r="G445" s="176"/>
      <c r="H445" s="168"/>
      <c r="I445" s="168"/>
      <c r="J445" s="206"/>
      <c r="K445" s="168"/>
      <c r="L445" s="217">
        <f t="shared" si="18"/>
        <v>0</v>
      </c>
      <c r="M445" s="217" t="str">
        <f>IF(E445=0, " ", 'DMT-Calcs'!O435)</f>
        <v xml:space="preserve"> </v>
      </c>
      <c r="N445" s="206" t="str">
        <f>IF('DMT-Calcs'!AB435&gt;3," ",IF(M445="CLAY","CONTACT GEOTECH ENGINEER - CHECK OCR PROFILE",IF(M445="Silty Clay", " CONTACT GEOTECH ENGINEER - CHECK OCR PROFILE",IF(M445="Clayey Silt", "CONTACT GEOTECH ENGINEER - CHECK OCR PROFILE"," "))))</f>
        <v xml:space="preserve"> </v>
      </c>
      <c r="O445" s="168"/>
      <c r="AC445" s="192"/>
      <c r="AI445" s="215">
        <f t="shared" si="19"/>
        <v>0</v>
      </c>
      <c r="AJ445" s="215">
        <f t="shared" si="20"/>
        <v>0</v>
      </c>
    </row>
    <row r="446" spans="4:36" ht="20.25" thickTop="1" thickBot="1">
      <c r="D446" s="174" t="s">
        <v>95</v>
      </c>
      <c r="E446" s="176"/>
      <c r="F446" s="176"/>
      <c r="G446" s="176"/>
      <c r="H446" s="168"/>
      <c r="I446" s="168"/>
      <c r="J446" s="206"/>
      <c r="K446" s="168"/>
      <c r="L446" s="217">
        <f t="shared" si="18"/>
        <v>0</v>
      </c>
      <c r="M446" s="217" t="str">
        <f>IF(E446=0, " ", 'DMT-Calcs'!O436)</f>
        <v xml:space="preserve"> </v>
      </c>
      <c r="N446" s="206" t="str">
        <f>IF('DMT-Calcs'!AB436&gt;3," ",IF(M446="CLAY","CONTACT GEOTECH ENGINEER - CHECK OCR PROFILE",IF(M446="Silty Clay", " CONTACT GEOTECH ENGINEER - CHECK OCR PROFILE",IF(M446="Clayey Silt", "CONTACT GEOTECH ENGINEER - CHECK OCR PROFILE"," "))))</f>
        <v xml:space="preserve"> </v>
      </c>
      <c r="O446" s="168"/>
      <c r="AC446" s="192"/>
      <c r="AI446" s="215">
        <f t="shared" si="19"/>
        <v>0</v>
      </c>
      <c r="AJ446" s="215">
        <f t="shared" si="20"/>
        <v>0</v>
      </c>
    </row>
    <row r="447" spans="4:36" ht="20.25" thickTop="1" thickBot="1">
      <c r="D447" s="174" t="s">
        <v>95</v>
      </c>
      <c r="E447" s="176"/>
      <c r="F447" s="176"/>
      <c r="G447" s="176"/>
      <c r="H447" s="168"/>
      <c r="I447" s="168"/>
      <c r="J447" s="206"/>
      <c r="K447" s="168"/>
      <c r="L447" s="217">
        <f t="shared" si="18"/>
        <v>0</v>
      </c>
      <c r="M447" s="217" t="str">
        <f>IF(E447=0, " ", 'DMT-Calcs'!O437)</f>
        <v xml:space="preserve"> </v>
      </c>
      <c r="N447" s="206" t="str">
        <f>IF('DMT-Calcs'!AB437&gt;3," ",IF(M447="CLAY","CONTACT GEOTECH ENGINEER - CHECK OCR PROFILE",IF(M447="Silty Clay", " CONTACT GEOTECH ENGINEER - CHECK OCR PROFILE",IF(M447="Clayey Silt", "CONTACT GEOTECH ENGINEER - CHECK OCR PROFILE"," "))))</f>
        <v xml:space="preserve"> </v>
      </c>
      <c r="O447" s="168"/>
      <c r="AC447" s="192"/>
      <c r="AI447" s="215">
        <f t="shared" si="19"/>
        <v>0</v>
      </c>
      <c r="AJ447" s="215">
        <f t="shared" si="20"/>
        <v>0</v>
      </c>
    </row>
    <row r="448" spans="4:36" ht="20.25" thickTop="1" thickBot="1">
      <c r="D448" s="174" t="s">
        <v>95</v>
      </c>
      <c r="E448" s="176"/>
      <c r="F448" s="176"/>
      <c r="G448" s="176"/>
      <c r="H448" s="168"/>
      <c r="I448" s="168"/>
      <c r="J448" s="206"/>
      <c r="K448" s="168"/>
      <c r="L448" s="217">
        <f t="shared" si="18"/>
        <v>0</v>
      </c>
      <c r="M448" s="217" t="str">
        <f>IF(E448=0, " ", 'DMT-Calcs'!O438)</f>
        <v xml:space="preserve"> </v>
      </c>
      <c r="N448" s="206" t="str">
        <f>IF('DMT-Calcs'!AB438&gt;3," ",IF(M448="CLAY","CONTACT GEOTECH ENGINEER - CHECK OCR PROFILE",IF(M448="Silty Clay", " CONTACT GEOTECH ENGINEER - CHECK OCR PROFILE",IF(M448="Clayey Silt", "CONTACT GEOTECH ENGINEER - CHECK OCR PROFILE"," "))))</f>
        <v xml:space="preserve"> </v>
      </c>
      <c r="O448" s="168"/>
      <c r="AC448" s="192"/>
      <c r="AI448" s="215">
        <f t="shared" si="19"/>
        <v>0</v>
      </c>
      <c r="AJ448" s="215">
        <f t="shared" si="20"/>
        <v>0</v>
      </c>
    </row>
    <row r="449" spans="4:36" ht="20.25" thickTop="1" thickBot="1">
      <c r="D449" s="174" t="s">
        <v>95</v>
      </c>
      <c r="E449" s="176"/>
      <c r="F449" s="176"/>
      <c r="G449" s="176"/>
      <c r="H449" s="168"/>
      <c r="I449" s="168"/>
      <c r="J449" s="206"/>
      <c r="K449" s="168"/>
      <c r="L449" s="217">
        <f t="shared" si="18"/>
        <v>0</v>
      </c>
      <c r="M449" s="217" t="str">
        <f>IF(E449=0, " ", 'DMT-Calcs'!O439)</f>
        <v xml:space="preserve"> </v>
      </c>
      <c r="N449" s="206" t="str">
        <f>IF('DMT-Calcs'!AB439&gt;3," ",IF(M449="CLAY","CONTACT GEOTECH ENGINEER - CHECK OCR PROFILE",IF(M449="Silty Clay", " CONTACT GEOTECH ENGINEER - CHECK OCR PROFILE",IF(M449="Clayey Silt", "CONTACT GEOTECH ENGINEER - CHECK OCR PROFILE"," "))))</f>
        <v xml:space="preserve"> </v>
      </c>
      <c r="O449" s="168"/>
      <c r="AC449" s="192"/>
      <c r="AI449" s="215">
        <f t="shared" si="19"/>
        <v>0</v>
      </c>
      <c r="AJ449" s="215">
        <f t="shared" si="20"/>
        <v>0</v>
      </c>
    </row>
    <row r="450" spans="4:36" ht="20.25" thickTop="1" thickBot="1">
      <c r="D450" s="174" t="s">
        <v>95</v>
      </c>
      <c r="E450" s="176"/>
      <c r="F450" s="176"/>
      <c r="G450" s="176"/>
      <c r="H450" s="168"/>
      <c r="I450" s="168"/>
      <c r="J450" s="206"/>
      <c r="K450" s="168"/>
      <c r="L450" s="217">
        <f t="shared" si="18"/>
        <v>0</v>
      </c>
      <c r="M450" s="217" t="str">
        <f>IF(E450=0, " ", 'DMT-Calcs'!O440)</f>
        <v xml:space="preserve"> </v>
      </c>
      <c r="N450" s="206" t="str">
        <f>IF('DMT-Calcs'!AB440&gt;3," ",IF(M450="CLAY","CONTACT GEOTECH ENGINEER - CHECK OCR PROFILE",IF(M450="Silty Clay", " CONTACT GEOTECH ENGINEER - CHECK OCR PROFILE",IF(M450="Clayey Silt", "CONTACT GEOTECH ENGINEER - CHECK OCR PROFILE"," "))))</f>
        <v xml:space="preserve"> </v>
      </c>
      <c r="O450" s="168"/>
      <c r="AC450" s="192"/>
      <c r="AI450" s="215">
        <f t="shared" si="19"/>
        <v>0</v>
      </c>
      <c r="AJ450" s="215">
        <f t="shared" si="20"/>
        <v>0</v>
      </c>
    </row>
    <row r="451" spans="4:36" ht="20.25" thickTop="1" thickBot="1">
      <c r="D451" s="174" t="s">
        <v>95</v>
      </c>
      <c r="E451" s="176"/>
      <c r="F451" s="176"/>
      <c r="G451" s="176"/>
      <c r="H451" s="168"/>
      <c r="I451" s="168"/>
      <c r="J451" s="206"/>
      <c r="K451" s="168"/>
      <c r="L451" s="217">
        <f t="shared" si="18"/>
        <v>0</v>
      </c>
      <c r="M451" s="217" t="str">
        <f>IF(E451=0, " ", 'DMT-Calcs'!O441)</f>
        <v xml:space="preserve"> </v>
      </c>
      <c r="N451" s="206" t="str">
        <f>IF('DMT-Calcs'!AB441&gt;3," ",IF(M451="CLAY","CONTACT GEOTECH ENGINEER - CHECK OCR PROFILE",IF(M451="Silty Clay", " CONTACT GEOTECH ENGINEER - CHECK OCR PROFILE",IF(M451="Clayey Silt", "CONTACT GEOTECH ENGINEER - CHECK OCR PROFILE"," "))))</f>
        <v xml:space="preserve"> </v>
      </c>
      <c r="O451" s="168"/>
      <c r="AC451" s="192"/>
      <c r="AI451" s="215">
        <f t="shared" si="19"/>
        <v>0</v>
      </c>
      <c r="AJ451" s="215">
        <f t="shared" si="20"/>
        <v>0</v>
      </c>
    </row>
    <row r="452" spans="4:36" ht="20.25" thickTop="1" thickBot="1">
      <c r="D452" s="174" t="s">
        <v>95</v>
      </c>
      <c r="E452" s="176"/>
      <c r="F452" s="176"/>
      <c r="G452" s="176"/>
      <c r="H452" s="168"/>
      <c r="I452" s="168"/>
      <c r="J452" s="206"/>
      <c r="K452" s="168"/>
      <c r="L452" s="217">
        <f t="shared" si="18"/>
        <v>0</v>
      </c>
      <c r="M452" s="217" t="str">
        <f>IF(E452=0, " ", 'DMT-Calcs'!O442)</f>
        <v xml:space="preserve"> </v>
      </c>
      <c r="N452" s="206" t="str">
        <f>IF('DMT-Calcs'!AB442&gt;3," ",IF(M452="CLAY","CONTACT GEOTECH ENGINEER - CHECK OCR PROFILE",IF(M452="Silty Clay", " CONTACT GEOTECH ENGINEER - CHECK OCR PROFILE",IF(M452="Clayey Silt", "CONTACT GEOTECH ENGINEER - CHECK OCR PROFILE"," "))))</f>
        <v xml:space="preserve"> </v>
      </c>
      <c r="O452" s="168"/>
      <c r="AC452" s="192"/>
      <c r="AI452" s="215">
        <f t="shared" si="19"/>
        <v>0</v>
      </c>
      <c r="AJ452" s="215">
        <f t="shared" si="20"/>
        <v>0</v>
      </c>
    </row>
    <row r="453" spans="4:36" ht="20.25" thickTop="1" thickBot="1">
      <c r="D453" s="174" t="s">
        <v>95</v>
      </c>
      <c r="E453" s="176"/>
      <c r="F453" s="176"/>
      <c r="G453" s="176"/>
      <c r="H453" s="168"/>
      <c r="I453" s="168"/>
      <c r="J453" s="206"/>
      <c r="K453" s="168"/>
      <c r="L453" s="217">
        <f t="shared" si="18"/>
        <v>0</v>
      </c>
      <c r="M453" s="217" t="str">
        <f>IF(E453=0, " ", 'DMT-Calcs'!O443)</f>
        <v xml:space="preserve"> </v>
      </c>
      <c r="N453" s="206" t="str">
        <f>IF('DMT-Calcs'!AB443&gt;3," ",IF(M453="CLAY","CONTACT GEOTECH ENGINEER - CHECK OCR PROFILE",IF(M453="Silty Clay", " CONTACT GEOTECH ENGINEER - CHECK OCR PROFILE",IF(M453="Clayey Silt", "CONTACT GEOTECH ENGINEER - CHECK OCR PROFILE"," "))))</f>
        <v xml:space="preserve"> </v>
      </c>
      <c r="O453" s="168"/>
      <c r="AC453" s="192"/>
      <c r="AI453" s="215">
        <f t="shared" si="19"/>
        <v>0</v>
      </c>
      <c r="AJ453" s="215">
        <f t="shared" si="20"/>
        <v>0</v>
      </c>
    </row>
    <row r="454" spans="4:36" ht="20.25" thickTop="1" thickBot="1">
      <c r="D454" s="174" t="s">
        <v>95</v>
      </c>
      <c r="E454" s="176"/>
      <c r="F454" s="176"/>
      <c r="G454" s="176"/>
      <c r="H454" s="168"/>
      <c r="I454" s="168"/>
      <c r="J454" s="206"/>
      <c r="K454" s="168"/>
      <c r="L454" s="217">
        <f t="shared" si="18"/>
        <v>0</v>
      </c>
      <c r="M454" s="217" t="str">
        <f>IF(E454=0, " ", 'DMT-Calcs'!O444)</f>
        <v xml:space="preserve"> </v>
      </c>
      <c r="N454" s="206" t="str">
        <f>IF('DMT-Calcs'!AB444&gt;3," ",IF(M454="CLAY","CONTACT GEOTECH ENGINEER - CHECK OCR PROFILE",IF(M454="Silty Clay", " CONTACT GEOTECH ENGINEER - CHECK OCR PROFILE",IF(M454="Clayey Silt", "CONTACT GEOTECH ENGINEER - CHECK OCR PROFILE"," "))))</f>
        <v xml:space="preserve"> </v>
      </c>
      <c r="O454" s="168"/>
      <c r="AC454" s="192"/>
      <c r="AI454" s="215">
        <f t="shared" si="19"/>
        <v>0</v>
      </c>
      <c r="AJ454" s="215">
        <f t="shared" si="20"/>
        <v>0</v>
      </c>
    </row>
    <row r="455" spans="4:36" ht="20.25" thickTop="1" thickBot="1">
      <c r="D455" s="174" t="s">
        <v>95</v>
      </c>
      <c r="E455" s="176"/>
      <c r="F455" s="176"/>
      <c r="G455" s="176"/>
      <c r="H455" s="168"/>
      <c r="I455" s="168"/>
      <c r="J455" s="206"/>
      <c r="K455" s="168"/>
      <c r="L455" s="217">
        <f t="shared" si="18"/>
        <v>0</v>
      </c>
      <c r="M455" s="217" t="str">
        <f>IF(E455=0, " ", 'DMT-Calcs'!O445)</f>
        <v xml:space="preserve"> </v>
      </c>
      <c r="N455" s="206" t="str">
        <f>IF('DMT-Calcs'!AB445&gt;3," ",IF(M455="CLAY","CONTACT GEOTECH ENGINEER - CHECK OCR PROFILE",IF(M455="Silty Clay", " CONTACT GEOTECH ENGINEER - CHECK OCR PROFILE",IF(M455="Clayey Silt", "CONTACT GEOTECH ENGINEER - CHECK OCR PROFILE"," "))))</f>
        <v xml:space="preserve"> </v>
      </c>
      <c r="O455" s="168"/>
      <c r="AC455" s="192"/>
      <c r="AI455" s="215">
        <f t="shared" si="19"/>
        <v>0</v>
      </c>
      <c r="AJ455" s="215">
        <f t="shared" si="20"/>
        <v>0</v>
      </c>
    </row>
    <row r="456" spans="4:36" ht="20.25" thickTop="1" thickBot="1">
      <c r="D456" s="174" t="s">
        <v>95</v>
      </c>
      <c r="E456" s="176"/>
      <c r="F456" s="176"/>
      <c r="G456" s="176"/>
      <c r="H456" s="168"/>
      <c r="I456" s="168"/>
      <c r="J456" s="206"/>
      <c r="K456" s="168"/>
      <c r="L456" s="217">
        <f t="shared" si="18"/>
        <v>0</v>
      </c>
      <c r="M456" s="217" t="str">
        <f>IF(E456=0, " ", 'DMT-Calcs'!O446)</f>
        <v xml:space="preserve"> </v>
      </c>
      <c r="N456" s="206" t="str">
        <f>IF('DMT-Calcs'!AB446&gt;3," ",IF(M456="CLAY","CONTACT GEOTECH ENGINEER - CHECK OCR PROFILE",IF(M456="Silty Clay", " CONTACT GEOTECH ENGINEER - CHECK OCR PROFILE",IF(M456="Clayey Silt", "CONTACT GEOTECH ENGINEER - CHECK OCR PROFILE"," "))))</f>
        <v xml:space="preserve"> </v>
      </c>
      <c r="O456" s="168"/>
      <c r="AC456" s="192"/>
      <c r="AI456" s="215">
        <f t="shared" si="19"/>
        <v>0</v>
      </c>
      <c r="AJ456" s="215">
        <f t="shared" si="20"/>
        <v>0</v>
      </c>
    </row>
    <row r="457" spans="4:36" ht="20.25" thickTop="1" thickBot="1">
      <c r="D457" s="174" t="s">
        <v>95</v>
      </c>
      <c r="E457" s="176"/>
      <c r="F457" s="176"/>
      <c r="G457" s="176"/>
      <c r="H457" s="168"/>
      <c r="I457" s="168"/>
      <c r="J457" s="206"/>
      <c r="K457" s="168"/>
      <c r="L457" s="217">
        <f t="shared" si="18"/>
        <v>0</v>
      </c>
      <c r="M457" s="217" t="str">
        <f>IF(E457=0, " ", 'DMT-Calcs'!O447)</f>
        <v xml:space="preserve"> </v>
      </c>
      <c r="N457" s="206" t="str">
        <f>IF('DMT-Calcs'!AB447&gt;3," ",IF(M457="CLAY","CONTACT GEOTECH ENGINEER - CHECK OCR PROFILE",IF(M457="Silty Clay", " CONTACT GEOTECH ENGINEER - CHECK OCR PROFILE",IF(M457="Clayey Silt", "CONTACT GEOTECH ENGINEER - CHECK OCR PROFILE"," "))))</f>
        <v xml:space="preserve"> </v>
      </c>
      <c r="O457" s="168"/>
      <c r="AC457" s="192"/>
      <c r="AI457" s="215">
        <f t="shared" si="19"/>
        <v>0</v>
      </c>
      <c r="AJ457" s="215">
        <f t="shared" si="20"/>
        <v>0</v>
      </c>
    </row>
    <row r="458" spans="4:36" ht="20.25" thickTop="1" thickBot="1">
      <c r="D458" s="174" t="s">
        <v>95</v>
      </c>
      <c r="E458" s="176"/>
      <c r="F458" s="176"/>
      <c r="G458" s="176"/>
      <c r="H458" s="168"/>
      <c r="I458" s="168"/>
      <c r="J458" s="206"/>
      <c r="K458" s="168"/>
      <c r="L458" s="217">
        <f t="shared" si="18"/>
        <v>0</v>
      </c>
      <c r="M458" s="217" t="str">
        <f>IF(E458=0, " ", 'DMT-Calcs'!O448)</f>
        <v xml:space="preserve"> </v>
      </c>
      <c r="N458" s="206" t="str">
        <f>IF('DMT-Calcs'!AB448&gt;3," ",IF(M458="CLAY","CONTACT GEOTECH ENGINEER - CHECK OCR PROFILE",IF(M458="Silty Clay", " CONTACT GEOTECH ENGINEER - CHECK OCR PROFILE",IF(M458="Clayey Silt", "CONTACT GEOTECH ENGINEER - CHECK OCR PROFILE"," "))))</f>
        <v xml:space="preserve"> </v>
      </c>
      <c r="O458" s="168"/>
      <c r="AC458" s="192"/>
      <c r="AI458" s="215">
        <f t="shared" si="19"/>
        <v>0</v>
      </c>
      <c r="AJ458" s="215">
        <f t="shared" si="20"/>
        <v>0</v>
      </c>
    </row>
    <row r="459" spans="4:36" ht="20.25" thickTop="1" thickBot="1">
      <c r="D459" s="174" t="s">
        <v>95</v>
      </c>
      <c r="E459" s="176"/>
      <c r="F459" s="176"/>
      <c r="G459" s="176"/>
      <c r="H459" s="168"/>
      <c r="I459" s="168"/>
      <c r="J459" s="206"/>
      <c r="K459" s="168"/>
      <c r="L459" s="217">
        <f t="shared" si="18"/>
        <v>0</v>
      </c>
      <c r="M459" s="217" t="str">
        <f>IF(E459=0, " ", 'DMT-Calcs'!O449)</f>
        <v xml:space="preserve"> </v>
      </c>
      <c r="N459" s="206" t="str">
        <f>IF('DMT-Calcs'!AB449&gt;3," ",IF(M459="CLAY","CONTACT GEOTECH ENGINEER - CHECK OCR PROFILE",IF(M459="Silty Clay", " CONTACT GEOTECH ENGINEER - CHECK OCR PROFILE",IF(M459="Clayey Silt", "CONTACT GEOTECH ENGINEER - CHECK OCR PROFILE"," "))))</f>
        <v xml:space="preserve"> </v>
      </c>
      <c r="O459" s="168"/>
      <c r="AC459" s="192"/>
      <c r="AI459" s="215">
        <f t="shared" si="19"/>
        <v>0</v>
      </c>
      <c r="AJ459" s="215">
        <f t="shared" si="20"/>
        <v>0</v>
      </c>
    </row>
    <row r="460" spans="4:36" ht="20.25" thickTop="1" thickBot="1">
      <c r="D460" s="174" t="s">
        <v>95</v>
      </c>
      <c r="E460" s="176"/>
      <c r="F460" s="176"/>
      <c r="G460" s="176"/>
      <c r="H460" s="168"/>
      <c r="I460" s="168"/>
      <c r="J460" s="206"/>
      <c r="K460" s="168"/>
      <c r="L460" s="217">
        <f t="shared" si="18"/>
        <v>0</v>
      </c>
      <c r="M460" s="217" t="str">
        <f>IF(E460=0, " ", 'DMT-Calcs'!O450)</f>
        <v xml:space="preserve"> </v>
      </c>
      <c r="N460" s="206" t="str">
        <f>IF('DMT-Calcs'!AB450&gt;3," ",IF(M460="CLAY","CONTACT GEOTECH ENGINEER - CHECK OCR PROFILE",IF(M460="Silty Clay", " CONTACT GEOTECH ENGINEER - CHECK OCR PROFILE",IF(M460="Clayey Silt", "CONTACT GEOTECH ENGINEER - CHECK OCR PROFILE"," "))))</f>
        <v xml:space="preserve"> </v>
      </c>
      <c r="O460" s="168"/>
      <c r="AC460" s="192"/>
      <c r="AI460" s="215">
        <f t="shared" si="19"/>
        <v>0</v>
      </c>
      <c r="AJ460" s="215">
        <f t="shared" si="20"/>
        <v>0</v>
      </c>
    </row>
    <row r="461" spans="4:36" ht="20.25" thickTop="1" thickBot="1">
      <c r="D461" s="174" t="s">
        <v>95</v>
      </c>
      <c r="E461" s="176"/>
      <c r="F461" s="176"/>
      <c r="G461" s="176"/>
      <c r="H461" s="168"/>
      <c r="I461" s="168"/>
      <c r="J461" s="206"/>
      <c r="K461" s="168"/>
      <c r="L461" s="217">
        <f t="shared" si="18"/>
        <v>0</v>
      </c>
      <c r="M461" s="217" t="str">
        <f>IF(E461=0, " ", 'DMT-Calcs'!O451)</f>
        <v xml:space="preserve"> </v>
      </c>
      <c r="N461" s="206" t="str">
        <f>IF('DMT-Calcs'!AB451&gt;3," ",IF(M461="CLAY","CONTACT GEOTECH ENGINEER - CHECK OCR PROFILE",IF(M461="Silty Clay", " CONTACT GEOTECH ENGINEER - CHECK OCR PROFILE",IF(M461="Clayey Silt", "CONTACT GEOTECH ENGINEER - CHECK OCR PROFILE"," "))))</f>
        <v xml:space="preserve"> </v>
      </c>
      <c r="O461" s="168"/>
      <c r="AC461" s="192"/>
      <c r="AI461" s="215">
        <f t="shared" si="19"/>
        <v>0</v>
      </c>
      <c r="AJ461" s="215">
        <f t="shared" si="20"/>
        <v>0</v>
      </c>
    </row>
    <row r="462" spans="4:36" ht="20.25" thickTop="1" thickBot="1">
      <c r="D462" s="174" t="s">
        <v>95</v>
      </c>
      <c r="E462" s="176"/>
      <c r="F462" s="176"/>
      <c r="G462" s="176"/>
      <c r="H462" s="168"/>
      <c r="I462" s="168"/>
      <c r="J462" s="206"/>
      <c r="K462" s="168"/>
      <c r="L462" s="217">
        <f t="shared" si="18"/>
        <v>0</v>
      </c>
      <c r="M462" s="217" t="str">
        <f>IF(E462=0, " ", 'DMT-Calcs'!O452)</f>
        <v xml:space="preserve"> </v>
      </c>
      <c r="N462" s="206" t="str">
        <f>IF('DMT-Calcs'!AB452&gt;3," ",IF(M462="CLAY","CONTACT GEOTECH ENGINEER - CHECK OCR PROFILE",IF(M462="Silty Clay", " CONTACT GEOTECH ENGINEER - CHECK OCR PROFILE",IF(M462="Clayey Silt", "CONTACT GEOTECH ENGINEER - CHECK OCR PROFILE"," "))))</f>
        <v xml:space="preserve"> </v>
      </c>
      <c r="O462" s="168"/>
      <c r="AC462" s="192"/>
      <c r="AI462" s="215">
        <f t="shared" si="19"/>
        <v>0</v>
      </c>
      <c r="AJ462" s="215">
        <f t="shared" si="20"/>
        <v>0</v>
      </c>
    </row>
    <row r="463" spans="4:36" ht="20.25" thickTop="1" thickBot="1">
      <c r="D463" s="174" t="s">
        <v>95</v>
      </c>
      <c r="E463" s="176"/>
      <c r="F463" s="176"/>
      <c r="G463" s="176"/>
      <c r="H463" s="168"/>
      <c r="I463" s="168"/>
      <c r="J463" s="206"/>
      <c r="K463" s="168"/>
      <c r="L463" s="217">
        <f t="shared" si="18"/>
        <v>0</v>
      </c>
      <c r="M463" s="217" t="str">
        <f>IF(E463=0, " ", 'DMT-Calcs'!O453)</f>
        <v xml:space="preserve"> </v>
      </c>
      <c r="N463" s="206" t="str">
        <f>IF('DMT-Calcs'!AB453&gt;3," ",IF(M463="CLAY","CONTACT GEOTECH ENGINEER - CHECK OCR PROFILE",IF(M463="Silty Clay", " CONTACT GEOTECH ENGINEER - CHECK OCR PROFILE",IF(M463="Clayey Silt", "CONTACT GEOTECH ENGINEER - CHECK OCR PROFILE"," "))))</f>
        <v xml:space="preserve"> </v>
      </c>
      <c r="O463" s="168"/>
      <c r="AC463" s="192"/>
      <c r="AI463" s="215">
        <f t="shared" si="19"/>
        <v>0</v>
      </c>
      <c r="AJ463" s="215">
        <f t="shared" si="20"/>
        <v>0</v>
      </c>
    </row>
    <row r="464" spans="4:36" ht="20.25" thickTop="1" thickBot="1">
      <c r="D464" s="174" t="s">
        <v>95</v>
      </c>
      <c r="E464" s="176"/>
      <c r="F464" s="176"/>
      <c r="G464" s="176"/>
      <c r="H464" s="168"/>
      <c r="I464" s="168"/>
      <c r="J464" s="206"/>
      <c r="K464" s="168"/>
      <c r="L464" s="217">
        <f t="shared" si="18"/>
        <v>0</v>
      </c>
      <c r="M464" s="217" t="str">
        <f>IF(E464=0, " ", 'DMT-Calcs'!O454)</f>
        <v xml:space="preserve"> </v>
      </c>
      <c r="N464" s="206" t="str">
        <f>IF('DMT-Calcs'!AB454&gt;3," ",IF(M464="CLAY","CONTACT GEOTECH ENGINEER - CHECK OCR PROFILE",IF(M464="Silty Clay", " CONTACT GEOTECH ENGINEER - CHECK OCR PROFILE",IF(M464="Clayey Silt", "CONTACT GEOTECH ENGINEER - CHECK OCR PROFILE"," "))))</f>
        <v xml:space="preserve"> </v>
      </c>
      <c r="O464" s="168"/>
      <c r="AC464" s="192"/>
      <c r="AI464" s="215">
        <f t="shared" si="19"/>
        <v>0</v>
      </c>
      <c r="AJ464" s="215">
        <f t="shared" si="20"/>
        <v>0</v>
      </c>
    </row>
    <row r="465" spans="4:36" ht="20.25" thickTop="1" thickBot="1">
      <c r="D465" s="174" t="s">
        <v>95</v>
      </c>
      <c r="E465" s="176"/>
      <c r="F465" s="176"/>
      <c r="G465" s="176"/>
      <c r="H465" s="168"/>
      <c r="I465" s="168"/>
      <c r="J465" s="206"/>
      <c r="K465" s="168"/>
      <c r="L465" s="217">
        <f t="shared" si="18"/>
        <v>0</v>
      </c>
      <c r="M465" s="217" t="str">
        <f>IF(E465=0, " ", 'DMT-Calcs'!O455)</f>
        <v xml:space="preserve"> </v>
      </c>
      <c r="N465" s="206" t="str">
        <f>IF('DMT-Calcs'!AB455&gt;3," ",IF(M465="CLAY","CONTACT GEOTECH ENGINEER - CHECK OCR PROFILE",IF(M465="Silty Clay", " CONTACT GEOTECH ENGINEER - CHECK OCR PROFILE",IF(M465="Clayey Silt", "CONTACT GEOTECH ENGINEER - CHECK OCR PROFILE"," "))))</f>
        <v xml:space="preserve"> </v>
      </c>
      <c r="O465" s="168"/>
      <c r="AC465" s="192"/>
      <c r="AI465" s="215">
        <f t="shared" si="19"/>
        <v>0</v>
      </c>
      <c r="AJ465" s="215">
        <f t="shared" si="20"/>
        <v>0</v>
      </c>
    </row>
    <row r="466" spans="4:36" ht="20.25" thickTop="1" thickBot="1">
      <c r="D466" s="174" t="s">
        <v>95</v>
      </c>
      <c r="E466" s="176"/>
      <c r="F466" s="176"/>
      <c r="G466" s="176"/>
      <c r="H466" s="168"/>
      <c r="I466" s="168"/>
      <c r="J466" s="206"/>
      <c r="K466" s="168"/>
      <c r="L466" s="217">
        <f t="shared" si="18"/>
        <v>0</v>
      </c>
      <c r="M466" s="217" t="str">
        <f>IF(E466=0, " ", 'DMT-Calcs'!O456)</f>
        <v xml:space="preserve"> </v>
      </c>
      <c r="N466" s="206" t="str">
        <f>IF('DMT-Calcs'!AB456&gt;3," ",IF(M466="CLAY","CONTACT GEOTECH ENGINEER - CHECK OCR PROFILE",IF(M466="Silty Clay", " CONTACT GEOTECH ENGINEER - CHECK OCR PROFILE",IF(M466="Clayey Silt", "CONTACT GEOTECH ENGINEER - CHECK OCR PROFILE"," "))))</f>
        <v xml:space="preserve"> </v>
      </c>
      <c r="O466" s="168"/>
      <c r="AC466" s="192"/>
      <c r="AI466" s="215">
        <f t="shared" si="19"/>
        <v>0</v>
      </c>
      <c r="AJ466" s="215">
        <f t="shared" si="20"/>
        <v>0</v>
      </c>
    </row>
    <row r="467" spans="4:36" ht="20.25" thickTop="1" thickBot="1">
      <c r="D467" s="174" t="s">
        <v>95</v>
      </c>
      <c r="E467" s="176"/>
      <c r="F467" s="176"/>
      <c r="G467" s="176"/>
      <c r="H467" s="168"/>
      <c r="I467" s="168"/>
      <c r="J467" s="206"/>
      <c r="K467" s="168"/>
      <c r="L467" s="217">
        <f t="shared" si="18"/>
        <v>0</v>
      </c>
      <c r="M467" s="217" t="str">
        <f>IF(E467=0, " ", 'DMT-Calcs'!O457)</f>
        <v xml:space="preserve"> </v>
      </c>
      <c r="N467" s="206" t="str">
        <f>IF('DMT-Calcs'!AB457&gt;3," ",IF(M467="CLAY","CONTACT GEOTECH ENGINEER - CHECK OCR PROFILE",IF(M467="Silty Clay", " CONTACT GEOTECH ENGINEER - CHECK OCR PROFILE",IF(M467="Clayey Silt", "CONTACT GEOTECH ENGINEER - CHECK OCR PROFILE"," "))))</f>
        <v xml:space="preserve"> </v>
      </c>
      <c r="O467" s="168"/>
      <c r="AC467" s="192"/>
      <c r="AI467" s="215">
        <f t="shared" si="19"/>
        <v>0</v>
      </c>
      <c r="AJ467" s="215">
        <f t="shared" si="20"/>
        <v>0</v>
      </c>
    </row>
    <row r="468" spans="4:36" ht="20.25" thickTop="1" thickBot="1">
      <c r="D468" s="174" t="s">
        <v>95</v>
      </c>
      <c r="E468" s="176"/>
      <c r="F468" s="176"/>
      <c r="G468" s="176"/>
      <c r="H468" s="168"/>
      <c r="I468" s="168"/>
      <c r="J468" s="206"/>
      <c r="K468" s="168"/>
      <c r="L468" s="217">
        <f t="shared" si="18"/>
        <v>0</v>
      </c>
      <c r="M468" s="217" t="str">
        <f>IF(E468=0, " ", 'DMT-Calcs'!O458)</f>
        <v xml:space="preserve"> </v>
      </c>
      <c r="N468" s="206" t="str">
        <f>IF('DMT-Calcs'!AB458&gt;3," ",IF(M468="CLAY","CONTACT GEOTECH ENGINEER - CHECK OCR PROFILE",IF(M468="Silty Clay", " CONTACT GEOTECH ENGINEER - CHECK OCR PROFILE",IF(M468="Clayey Silt", "CONTACT GEOTECH ENGINEER - CHECK OCR PROFILE"," "))))</f>
        <v xml:space="preserve"> </v>
      </c>
      <c r="O468" s="168"/>
      <c r="AC468" s="192"/>
      <c r="AI468" s="215">
        <f t="shared" si="19"/>
        <v>0</v>
      </c>
      <c r="AJ468" s="215">
        <f t="shared" si="20"/>
        <v>0</v>
      </c>
    </row>
    <row r="469" spans="4:36" ht="20.25" thickTop="1" thickBot="1">
      <c r="D469" s="174" t="s">
        <v>95</v>
      </c>
      <c r="E469" s="176"/>
      <c r="F469" s="176"/>
      <c r="G469" s="176"/>
      <c r="H469" s="168"/>
      <c r="I469" s="168"/>
      <c r="J469" s="206"/>
      <c r="K469" s="168"/>
      <c r="L469" s="217">
        <f t="shared" si="18"/>
        <v>0</v>
      </c>
      <c r="M469" s="217" t="str">
        <f>IF(E469=0, " ", 'DMT-Calcs'!O459)</f>
        <v xml:space="preserve"> </v>
      </c>
      <c r="N469" s="206" t="str">
        <f>IF('DMT-Calcs'!AB459&gt;3," ",IF(M469="CLAY","CONTACT GEOTECH ENGINEER - CHECK OCR PROFILE",IF(M469="Silty Clay", " CONTACT GEOTECH ENGINEER - CHECK OCR PROFILE",IF(M469="Clayey Silt", "CONTACT GEOTECH ENGINEER - CHECK OCR PROFILE"," "))))</f>
        <v xml:space="preserve"> </v>
      </c>
      <c r="O469" s="168"/>
      <c r="AC469" s="192"/>
      <c r="AI469" s="215">
        <f t="shared" si="19"/>
        <v>0</v>
      </c>
      <c r="AJ469" s="215">
        <f t="shared" si="20"/>
        <v>0</v>
      </c>
    </row>
    <row r="470" spans="4:36" ht="20.25" thickTop="1" thickBot="1">
      <c r="D470" s="174" t="s">
        <v>95</v>
      </c>
      <c r="E470" s="176"/>
      <c r="F470" s="176"/>
      <c r="G470" s="176"/>
      <c r="H470" s="168"/>
      <c r="I470" s="168"/>
      <c r="J470" s="206"/>
      <c r="K470" s="168"/>
      <c r="L470" s="217">
        <f t="shared" si="18"/>
        <v>0</v>
      </c>
      <c r="M470" s="217" t="str">
        <f>IF(E470=0, " ", 'DMT-Calcs'!O460)</f>
        <v xml:space="preserve"> </v>
      </c>
      <c r="N470" s="206" t="str">
        <f>IF('DMT-Calcs'!AB460&gt;3," ",IF(M470="CLAY","CONTACT GEOTECH ENGINEER - CHECK OCR PROFILE",IF(M470="Silty Clay", " CONTACT GEOTECH ENGINEER - CHECK OCR PROFILE",IF(M470="Clayey Silt", "CONTACT GEOTECH ENGINEER - CHECK OCR PROFILE"," "))))</f>
        <v xml:space="preserve"> </v>
      </c>
      <c r="O470" s="168"/>
      <c r="AC470" s="192"/>
      <c r="AI470" s="215">
        <f t="shared" si="19"/>
        <v>0</v>
      </c>
      <c r="AJ470" s="215">
        <f t="shared" si="20"/>
        <v>0</v>
      </c>
    </row>
    <row r="471" spans="4:36" ht="20.25" thickTop="1" thickBot="1">
      <c r="D471" s="174" t="s">
        <v>95</v>
      </c>
      <c r="E471" s="176"/>
      <c r="F471" s="176"/>
      <c r="G471" s="176"/>
      <c r="H471" s="168"/>
      <c r="I471" s="168"/>
      <c r="J471" s="206"/>
      <c r="K471" s="168"/>
      <c r="L471" s="217">
        <f t="shared" si="18"/>
        <v>0</v>
      </c>
      <c r="M471" s="217" t="str">
        <f>IF(E471=0, " ", 'DMT-Calcs'!O461)</f>
        <v xml:space="preserve"> </v>
      </c>
      <c r="N471" s="206" t="str">
        <f>IF('DMT-Calcs'!AB461&gt;3," ",IF(M471="CLAY","CONTACT GEOTECH ENGINEER - CHECK OCR PROFILE",IF(M471="Silty Clay", " CONTACT GEOTECH ENGINEER - CHECK OCR PROFILE",IF(M471="Clayey Silt", "CONTACT GEOTECH ENGINEER - CHECK OCR PROFILE"," "))))</f>
        <v xml:space="preserve"> </v>
      </c>
      <c r="O471" s="168"/>
      <c r="AC471" s="192"/>
      <c r="AI471" s="215">
        <f t="shared" si="19"/>
        <v>0</v>
      </c>
      <c r="AJ471" s="215">
        <f t="shared" si="20"/>
        <v>0</v>
      </c>
    </row>
    <row r="472" spans="4:36" ht="20.25" thickTop="1" thickBot="1">
      <c r="D472" s="174" t="s">
        <v>95</v>
      </c>
      <c r="E472" s="176"/>
      <c r="F472" s="176"/>
      <c r="G472" s="176"/>
      <c r="H472" s="168"/>
      <c r="I472" s="168"/>
      <c r="J472" s="206"/>
      <c r="K472" s="168"/>
      <c r="L472" s="217">
        <f t="shared" si="18"/>
        <v>0</v>
      </c>
      <c r="M472" s="217" t="str">
        <f>IF(E472=0, " ", 'DMT-Calcs'!O462)</f>
        <v xml:space="preserve"> </v>
      </c>
      <c r="N472" s="206" t="str">
        <f>IF('DMT-Calcs'!AB462&gt;3," ",IF(M472="CLAY","CONTACT GEOTECH ENGINEER - CHECK OCR PROFILE",IF(M472="Silty Clay", " CONTACT GEOTECH ENGINEER - CHECK OCR PROFILE",IF(M472="Clayey Silt", "CONTACT GEOTECH ENGINEER - CHECK OCR PROFILE"," "))))</f>
        <v xml:space="preserve"> </v>
      </c>
      <c r="O472" s="168"/>
      <c r="AC472" s="192"/>
      <c r="AI472" s="215">
        <f t="shared" si="19"/>
        <v>0</v>
      </c>
      <c r="AJ472" s="215">
        <f t="shared" si="20"/>
        <v>0</v>
      </c>
    </row>
    <row r="473" spans="4:36" ht="20.25" thickTop="1" thickBot="1">
      <c r="D473" s="174" t="s">
        <v>95</v>
      </c>
      <c r="E473" s="176"/>
      <c r="F473" s="176"/>
      <c r="G473" s="176"/>
      <c r="H473" s="168"/>
      <c r="I473" s="168"/>
      <c r="J473" s="206"/>
      <c r="K473" s="168"/>
      <c r="L473" s="217">
        <f t="shared" si="18"/>
        <v>0</v>
      </c>
      <c r="M473" s="217" t="str">
        <f>IF(E473=0, " ", 'DMT-Calcs'!O463)</f>
        <v xml:space="preserve"> </v>
      </c>
      <c r="N473" s="206" t="str">
        <f>IF('DMT-Calcs'!AB463&gt;3," ",IF(M473="CLAY","CONTACT GEOTECH ENGINEER - CHECK OCR PROFILE",IF(M473="Silty Clay", " CONTACT GEOTECH ENGINEER - CHECK OCR PROFILE",IF(M473="Clayey Silt", "CONTACT GEOTECH ENGINEER - CHECK OCR PROFILE"," "))))</f>
        <v xml:space="preserve"> </v>
      </c>
      <c r="O473" s="168"/>
      <c r="AC473" s="192"/>
      <c r="AI473" s="215">
        <f t="shared" si="19"/>
        <v>0</v>
      </c>
      <c r="AJ473" s="215">
        <f t="shared" si="20"/>
        <v>0</v>
      </c>
    </row>
    <row r="474" spans="4:36" ht="20.25" thickTop="1" thickBot="1">
      <c r="D474" s="174" t="s">
        <v>95</v>
      </c>
      <c r="E474" s="176"/>
      <c r="F474" s="176"/>
      <c r="G474" s="176"/>
      <c r="H474" s="168"/>
      <c r="I474" s="168"/>
      <c r="J474" s="206"/>
      <c r="K474" s="168"/>
      <c r="L474" s="217">
        <f t="shared" si="18"/>
        <v>0</v>
      </c>
      <c r="M474" s="217" t="str">
        <f>IF(E474=0, " ", 'DMT-Calcs'!O464)</f>
        <v xml:space="preserve"> </v>
      </c>
      <c r="N474" s="206" t="str">
        <f>IF('DMT-Calcs'!AB464&gt;3," ",IF(M474="CLAY","CONTACT GEOTECH ENGINEER - CHECK OCR PROFILE",IF(M474="Silty Clay", " CONTACT GEOTECH ENGINEER - CHECK OCR PROFILE",IF(M474="Clayey Silt", "CONTACT GEOTECH ENGINEER - CHECK OCR PROFILE"," "))))</f>
        <v xml:space="preserve"> </v>
      </c>
      <c r="O474" s="168"/>
      <c r="AC474" s="192"/>
      <c r="AI474" s="215">
        <f t="shared" si="19"/>
        <v>0</v>
      </c>
      <c r="AJ474" s="215">
        <f t="shared" si="20"/>
        <v>0</v>
      </c>
    </row>
    <row r="475" spans="4:36" ht="20.25" thickTop="1" thickBot="1">
      <c r="D475" s="174" t="s">
        <v>95</v>
      </c>
      <c r="E475" s="176"/>
      <c r="F475" s="176"/>
      <c r="G475" s="176"/>
      <c r="H475" s="168"/>
      <c r="I475" s="168"/>
      <c r="J475" s="206"/>
      <c r="K475" s="168"/>
      <c r="L475" s="217">
        <f t="shared" ref="L475:L538" si="21">E475</f>
        <v>0</v>
      </c>
      <c r="M475" s="217" t="str">
        <f>IF(E475=0, " ", 'DMT-Calcs'!O465)</f>
        <v xml:space="preserve"> </v>
      </c>
      <c r="N475" s="206" t="str">
        <f>IF('DMT-Calcs'!AB465&gt;3," ",IF(M475="CLAY","CONTACT GEOTECH ENGINEER - CHECK OCR PROFILE",IF(M475="Silty Clay", " CONTACT GEOTECH ENGINEER - CHECK OCR PROFILE",IF(M475="Clayey Silt", "CONTACT GEOTECH ENGINEER - CHECK OCR PROFILE"," "))))</f>
        <v xml:space="preserve"> </v>
      </c>
      <c r="O475" s="168"/>
      <c r="AC475" s="192"/>
      <c r="AI475" s="215">
        <f t="shared" si="19"/>
        <v>0</v>
      </c>
      <c r="AJ475" s="215">
        <f t="shared" si="20"/>
        <v>0</v>
      </c>
    </row>
    <row r="476" spans="4:36" ht="20.25" thickTop="1" thickBot="1">
      <c r="D476" s="174" t="s">
        <v>95</v>
      </c>
      <c r="E476" s="176"/>
      <c r="F476" s="176"/>
      <c r="G476" s="176"/>
      <c r="H476" s="168"/>
      <c r="I476" s="168"/>
      <c r="J476" s="206"/>
      <c r="K476" s="168"/>
      <c r="L476" s="217">
        <f t="shared" si="21"/>
        <v>0</v>
      </c>
      <c r="M476" s="217" t="str">
        <f>IF(E476=0, " ", 'DMT-Calcs'!O466)</f>
        <v xml:space="preserve"> </v>
      </c>
      <c r="N476" s="206" t="str">
        <f>IF('DMT-Calcs'!AB466&gt;3," ",IF(M476="CLAY","CONTACT GEOTECH ENGINEER - CHECK OCR PROFILE",IF(M476="Silty Clay", " CONTACT GEOTECH ENGINEER - CHECK OCR PROFILE",IF(M476="Clayey Silt", "CONTACT GEOTECH ENGINEER - CHECK OCR PROFILE"," "))))</f>
        <v xml:space="preserve"> </v>
      </c>
      <c r="O476" s="168"/>
      <c r="AC476" s="192"/>
      <c r="AI476" s="215">
        <f t="shared" ref="AI476:AI539" si="22">IF(M476="clayey silt",1,IF(M476="silt",1,IF(M476="Clay",1,IF(M476="Silty Clay",1,0))))</f>
        <v>0</v>
      </c>
      <c r="AJ476" s="215">
        <f t="shared" ref="AJ476:AJ539" si="23">IF(E476&gt;0,1,0)</f>
        <v>0</v>
      </c>
    </row>
    <row r="477" spans="4:36" ht="20.25" thickTop="1" thickBot="1">
      <c r="D477" s="174" t="s">
        <v>95</v>
      </c>
      <c r="E477" s="176"/>
      <c r="F477" s="176"/>
      <c r="G477" s="176"/>
      <c r="H477" s="168"/>
      <c r="I477" s="168"/>
      <c r="J477" s="206"/>
      <c r="K477" s="168"/>
      <c r="L477" s="217">
        <f t="shared" si="21"/>
        <v>0</v>
      </c>
      <c r="M477" s="217" t="str">
        <f>IF(E477=0, " ", 'DMT-Calcs'!O467)</f>
        <v xml:space="preserve"> </v>
      </c>
      <c r="N477" s="206" t="str">
        <f>IF('DMT-Calcs'!AB467&gt;3," ",IF(M477="CLAY","CONTACT GEOTECH ENGINEER - CHECK OCR PROFILE",IF(M477="Silty Clay", " CONTACT GEOTECH ENGINEER - CHECK OCR PROFILE",IF(M477="Clayey Silt", "CONTACT GEOTECH ENGINEER - CHECK OCR PROFILE"," "))))</f>
        <v xml:space="preserve"> </v>
      </c>
      <c r="O477" s="168"/>
      <c r="AC477" s="192"/>
      <c r="AI477" s="215">
        <f t="shared" si="22"/>
        <v>0</v>
      </c>
      <c r="AJ477" s="215">
        <f t="shared" si="23"/>
        <v>0</v>
      </c>
    </row>
    <row r="478" spans="4:36" ht="20.25" thickTop="1" thickBot="1">
      <c r="D478" s="174" t="s">
        <v>95</v>
      </c>
      <c r="E478" s="176"/>
      <c r="F478" s="176"/>
      <c r="G478" s="176"/>
      <c r="H478" s="168"/>
      <c r="I478" s="168"/>
      <c r="J478" s="206"/>
      <c r="K478" s="168"/>
      <c r="L478" s="217">
        <f t="shared" si="21"/>
        <v>0</v>
      </c>
      <c r="M478" s="217" t="str">
        <f>IF(E478=0, " ", 'DMT-Calcs'!O468)</f>
        <v xml:space="preserve"> </v>
      </c>
      <c r="N478" s="206" t="str">
        <f>IF('DMT-Calcs'!AB468&gt;3," ",IF(M478="CLAY","CONTACT GEOTECH ENGINEER - CHECK OCR PROFILE",IF(M478="Silty Clay", " CONTACT GEOTECH ENGINEER - CHECK OCR PROFILE",IF(M478="Clayey Silt", "CONTACT GEOTECH ENGINEER - CHECK OCR PROFILE"," "))))</f>
        <v xml:space="preserve"> </v>
      </c>
      <c r="O478" s="168"/>
      <c r="AC478" s="192"/>
      <c r="AI478" s="215">
        <f t="shared" si="22"/>
        <v>0</v>
      </c>
      <c r="AJ478" s="215">
        <f t="shared" si="23"/>
        <v>0</v>
      </c>
    </row>
    <row r="479" spans="4:36" ht="20.25" thickTop="1" thickBot="1">
      <c r="D479" s="174" t="s">
        <v>95</v>
      </c>
      <c r="E479" s="176"/>
      <c r="F479" s="176"/>
      <c r="G479" s="176"/>
      <c r="H479" s="168"/>
      <c r="I479" s="168"/>
      <c r="J479" s="206"/>
      <c r="K479" s="168"/>
      <c r="L479" s="217">
        <f t="shared" si="21"/>
        <v>0</v>
      </c>
      <c r="M479" s="217" t="str">
        <f>IF(E479=0, " ", 'DMT-Calcs'!O469)</f>
        <v xml:space="preserve"> </v>
      </c>
      <c r="N479" s="206" t="str">
        <f>IF('DMT-Calcs'!AB469&gt;3," ",IF(M479="CLAY","CONTACT GEOTECH ENGINEER - CHECK OCR PROFILE",IF(M479="Silty Clay", " CONTACT GEOTECH ENGINEER - CHECK OCR PROFILE",IF(M479="Clayey Silt", "CONTACT GEOTECH ENGINEER - CHECK OCR PROFILE"," "))))</f>
        <v xml:space="preserve"> </v>
      </c>
      <c r="O479" s="168"/>
      <c r="AC479" s="192"/>
      <c r="AI479" s="215">
        <f t="shared" si="22"/>
        <v>0</v>
      </c>
      <c r="AJ479" s="215">
        <f t="shared" si="23"/>
        <v>0</v>
      </c>
    </row>
    <row r="480" spans="4:36" ht="20.25" thickTop="1" thickBot="1">
      <c r="D480" s="174" t="s">
        <v>95</v>
      </c>
      <c r="E480" s="176"/>
      <c r="F480" s="176"/>
      <c r="G480" s="176"/>
      <c r="H480" s="168"/>
      <c r="I480" s="168"/>
      <c r="J480" s="206"/>
      <c r="K480" s="168"/>
      <c r="L480" s="217">
        <f t="shared" si="21"/>
        <v>0</v>
      </c>
      <c r="M480" s="217" t="str">
        <f>IF(E480=0, " ", 'DMT-Calcs'!O470)</f>
        <v xml:space="preserve"> </v>
      </c>
      <c r="N480" s="206" t="str">
        <f>IF('DMT-Calcs'!AB470&gt;3," ",IF(M480="CLAY","CONTACT GEOTECH ENGINEER - CHECK OCR PROFILE",IF(M480="Silty Clay", " CONTACT GEOTECH ENGINEER - CHECK OCR PROFILE",IF(M480="Clayey Silt", "CONTACT GEOTECH ENGINEER - CHECK OCR PROFILE"," "))))</f>
        <v xml:space="preserve"> </v>
      </c>
      <c r="O480" s="168"/>
      <c r="AC480" s="192"/>
      <c r="AI480" s="215">
        <f t="shared" si="22"/>
        <v>0</v>
      </c>
      <c r="AJ480" s="215">
        <f t="shared" si="23"/>
        <v>0</v>
      </c>
    </row>
    <row r="481" spans="4:36" ht="20.25" thickTop="1" thickBot="1">
      <c r="D481" s="174" t="s">
        <v>95</v>
      </c>
      <c r="E481" s="176"/>
      <c r="F481" s="176"/>
      <c r="G481" s="176"/>
      <c r="H481" s="168"/>
      <c r="I481" s="168"/>
      <c r="J481" s="206"/>
      <c r="K481" s="168"/>
      <c r="L481" s="217">
        <f t="shared" si="21"/>
        <v>0</v>
      </c>
      <c r="M481" s="217" t="str">
        <f>IF(E481=0, " ", 'DMT-Calcs'!O471)</f>
        <v xml:space="preserve"> </v>
      </c>
      <c r="N481" s="206" t="str">
        <f>IF('DMT-Calcs'!AB471&gt;3," ",IF(M481="CLAY","CONTACT GEOTECH ENGINEER - CHECK OCR PROFILE",IF(M481="Silty Clay", " CONTACT GEOTECH ENGINEER - CHECK OCR PROFILE",IF(M481="Clayey Silt", "CONTACT GEOTECH ENGINEER - CHECK OCR PROFILE"," "))))</f>
        <v xml:space="preserve"> </v>
      </c>
      <c r="O481" s="168"/>
      <c r="AC481" s="192"/>
      <c r="AI481" s="215">
        <f t="shared" si="22"/>
        <v>0</v>
      </c>
      <c r="AJ481" s="215">
        <f t="shared" si="23"/>
        <v>0</v>
      </c>
    </row>
    <row r="482" spans="4:36" ht="20.25" thickTop="1" thickBot="1">
      <c r="D482" s="174" t="s">
        <v>95</v>
      </c>
      <c r="E482" s="176"/>
      <c r="F482" s="176"/>
      <c r="G482" s="176"/>
      <c r="H482" s="168"/>
      <c r="I482" s="168"/>
      <c r="J482" s="206"/>
      <c r="K482" s="168"/>
      <c r="L482" s="217">
        <f t="shared" si="21"/>
        <v>0</v>
      </c>
      <c r="M482" s="217" t="str">
        <f>IF(E482=0, " ", 'DMT-Calcs'!O472)</f>
        <v xml:space="preserve"> </v>
      </c>
      <c r="N482" s="206" t="str">
        <f>IF('DMT-Calcs'!AB472&gt;3," ",IF(M482="CLAY","CONTACT GEOTECH ENGINEER - CHECK OCR PROFILE",IF(M482="Silty Clay", " CONTACT GEOTECH ENGINEER - CHECK OCR PROFILE",IF(M482="Clayey Silt", "CONTACT GEOTECH ENGINEER - CHECK OCR PROFILE"," "))))</f>
        <v xml:space="preserve"> </v>
      </c>
      <c r="O482" s="168"/>
      <c r="AC482" s="192"/>
      <c r="AI482" s="215">
        <f t="shared" si="22"/>
        <v>0</v>
      </c>
      <c r="AJ482" s="215">
        <f t="shared" si="23"/>
        <v>0</v>
      </c>
    </row>
    <row r="483" spans="4:36" ht="20.25" thickTop="1" thickBot="1">
      <c r="D483" s="174" t="s">
        <v>95</v>
      </c>
      <c r="E483" s="176"/>
      <c r="F483" s="176"/>
      <c r="G483" s="176"/>
      <c r="H483" s="168"/>
      <c r="I483" s="168"/>
      <c r="J483" s="206"/>
      <c r="K483" s="168"/>
      <c r="L483" s="217">
        <f t="shared" si="21"/>
        <v>0</v>
      </c>
      <c r="M483" s="217" t="str">
        <f>IF(E483=0, " ", 'DMT-Calcs'!O473)</f>
        <v xml:space="preserve"> </v>
      </c>
      <c r="N483" s="206" t="str">
        <f>IF('DMT-Calcs'!AB473&gt;3," ",IF(M483="CLAY","CONTACT GEOTECH ENGINEER - CHECK OCR PROFILE",IF(M483="Silty Clay", " CONTACT GEOTECH ENGINEER - CHECK OCR PROFILE",IF(M483="Clayey Silt", "CONTACT GEOTECH ENGINEER - CHECK OCR PROFILE"," "))))</f>
        <v xml:space="preserve"> </v>
      </c>
      <c r="O483" s="168"/>
      <c r="AC483" s="192"/>
      <c r="AI483" s="215">
        <f t="shared" si="22"/>
        <v>0</v>
      </c>
      <c r="AJ483" s="215">
        <f t="shared" si="23"/>
        <v>0</v>
      </c>
    </row>
    <row r="484" spans="4:36" ht="20.25" thickTop="1" thickBot="1">
      <c r="D484" s="174" t="s">
        <v>95</v>
      </c>
      <c r="E484" s="176"/>
      <c r="F484" s="176"/>
      <c r="G484" s="176"/>
      <c r="H484" s="168"/>
      <c r="I484" s="168"/>
      <c r="J484" s="206"/>
      <c r="K484" s="168"/>
      <c r="L484" s="217">
        <f t="shared" si="21"/>
        <v>0</v>
      </c>
      <c r="M484" s="217" t="str">
        <f>IF(E484=0, " ", 'DMT-Calcs'!O474)</f>
        <v xml:space="preserve"> </v>
      </c>
      <c r="N484" s="206" t="str">
        <f>IF('DMT-Calcs'!AB474&gt;3," ",IF(M484="CLAY","CONTACT GEOTECH ENGINEER - CHECK OCR PROFILE",IF(M484="Silty Clay", " CONTACT GEOTECH ENGINEER - CHECK OCR PROFILE",IF(M484="Clayey Silt", "CONTACT GEOTECH ENGINEER - CHECK OCR PROFILE"," "))))</f>
        <v xml:space="preserve"> </v>
      </c>
      <c r="O484" s="168"/>
      <c r="AC484" s="192"/>
      <c r="AI484" s="215">
        <f t="shared" si="22"/>
        <v>0</v>
      </c>
      <c r="AJ484" s="215">
        <f t="shared" si="23"/>
        <v>0</v>
      </c>
    </row>
    <row r="485" spans="4:36" ht="20.25" thickTop="1" thickBot="1">
      <c r="D485" s="174" t="s">
        <v>95</v>
      </c>
      <c r="E485" s="176"/>
      <c r="F485" s="176"/>
      <c r="G485" s="176"/>
      <c r="H485" s="168"/>
      <c r="I485" s="168"/>
      <c r="J485" s="206"/>
      <c r="K485" s="168"/>
      <c r="L485" s="217">
        <f t="shared" si="21"/>
        <v>0</v>
      </c>
      <c r="M485" s="217" t="str">
        <f>IF(E485=0, " ", 'DMT-Calcs'!O475)</f>
        <v xml:space="preserve"> </v>
      </c>
      <c r="N485" s="206" t="str">
        <f>IF('DMT-Calcs'!AB475&gt;3," ",IF(M485="CLAY","CONTACT GEOTECH ENGINEER - CHECK OCR PROFILE",IF(M485="Silty Clay", " CONTACT GEOTECH ENGINEER - CHECK OCR PROFILE",IF(M485="Clayey Silt", "CONTACT GEOTECH ENGINEER - CHECK OCR PROFILE"," "))))</f>
        <v xml:space="preserve"> </v>
      </c>
      <c r="O485" s="168"/>
      <c r="AC485" s="192"/>
      <c r="AI485" s="215">
        <f t="shared" si="22"/>
        <v>0</v>
      </c>
      <c r="AJ485" s="215">
        <f t="shared" si="23"/>
        <v>0</v>
      </c>
    </row>
    <row r="486" spans="4:36" ht="20.25" thickTop="1" thickBot="1">
      <c r="D486" s="174" t="s">
        <v>95</v>
      </c>
      <c r="E486" s="176"/>
      <c r="F486" s="176"/>
      <c r="G486" s="176"/>
      <c r="H486" s="168"/>
      <c r="I486" s="168"/>
      <c r="J486" s="206"/>
      <c r="K486" s="168"/>
      <c r="L486" s="217">
        <f t="shared" si="21"/>
        <v>0</v>
      </c>
      <c r="M486" s="217" t="str">
        <f>IF(E486=0, " ", 'DMT-Calcs'!O476)</f>
        <v xml:space="preserve"> </v>
      </c>
      <c r="N486" s="206" t="str">
        <f>IF('DMT-Calcs'!AB476&gt;3," ",IF(M486="CLAY","CONTACT GEOTECH ENGINEER - CHECK OCR PROFILE",IF(M486="Silty Clay", " CONTACT GEOTECH ENGINEER - CHECK OCR PROFILE",IF(M486="Clayey Silt", "CONTACT GEOTECH ENGINEER - CHECK OCR PROFILE"," "))))</f>
        <v xml:space="preserve"> </v>
      </c>
      <c r="O486" s="168"/>
      <c r="AC486" s="192"/>
      <c r="AI486" s="215">
        <f t="shared" si="22"/>
        <v>0</v>
      </c>
      <c r="AJ486" s="215">
        <f t="shared" si="23"/>
        <v>0</v>
      </c>
    </row>
    <row r="487" spans="4:36" ht="20.25" thickTop="1" thickBot="1">
      <c r="D487" s="174" t="s">
        <v>95</v>
      </c>
      <c r="E487" s="176"/>
      <c r="F487" s="176"/>
      <c r="G487" s="176"/>
      <c r="H487" s="168"/>
      <c r="I487" s="168"/>
      <c r="J487" s="206"/>
      <c r="K487" s="168"/>
      <c r="L487" s="217">
        <f t="shared" si="21"/>
        <v>0</v>
      </c>
      <c r="M487" s="217" t="str">
        <f>IF(E487=0, " ", 'DMT-Calcs'!O477)</f>
        <v xml:space="preserve"> </v>
      </c>
      <c r="N487" s="206" t="str">
        <f>IF('DMT-Calcs'!AB477&gt;3," ",IF(M487="CLAY","CONTACT GEOTECH ENGINEER - CHECK OCR PROFILE",IF(M487="Silty Clay", " CONTACT GEOTECH ENGINEER - CHECK OCR PROFILE",IF(M487="Clayey Silt", "CONTACT GEOTECH ENGINEER - CHECK OCR PROFILE"," "))))</f>
        <v xml:space="preserve"> </v>
      </c>
      <c r="O487" s="168"/>
      <c r="AC487" s="192"/>
      <c r="AI487" s="215">
        <f t="shared" si="22"/>
        <v>0</v>
      </c>
      <c r="AJ487" s="215">
        <f t="shared" si="23"/>
        <v>0</v>
      </c>
    </row>
    <row r="488" spans="4:36" ht="20.25" thickTop="1" thickBot="1">
      <c r="D488" s="174" t="s">
        <v>95</v>
      </c>
      <c r="E488" s="176"/>
      <c r="F488" s="176"/>
      <c r="G488" s="176"/>
      <c r="H488" s="168"/>
      <c r="I488" s="168"/>
      <c r="J488" s="206"/>
      <c r="K488" s="168"/>
      <c r="L488" s="217">
        <f t="shared" si="21"/>
        <v>0</v>
      </c>
      <c r="M488" s="217" t="str">
        <f>IF(E488=0, " ", 'DMT-Calcs'!O478)</f>
        <v xml:space="preserve"> </v>
      </c>
      <c r="N488" s="206" t="str">
        <f>IF('DMT-Calcs'!AB478&gt;3," ",IF(M488="CLAY","CONTACT GEOTECH ENGINEER - CHECK OCR PROFILE",IF(M488="Silty Clay", " CONTACT GEOTECH ENGINEER - CHECK OCR PROFILE",IF(M488="Clayey Silt", "CONTACT GEOTECH ENGINEER - CHECK OCR PROFILE"," "))))</f>
        <v xml:space="preserve"> </v>
      </c>
      <c r="O488" s="168"/>
      <c r="AC488" s="192"/>
      <c r="AI488" s="215">
        <f t="shared" si="22"/>
        <v>0</v>
      </c>
      <c r="AJ488" s="215">
        <f t="shared" si="23"/>
        <v>0</v>
      </c>
    </row>
    <row r="489" spans="4:36" ht="20.25" thickTop="1" thickBot="1">
      <c r="D489" s="174" t="s">
        <v>95</v>
      </c>
      <c r="E489" s="176"/>
      <c r="F489" s="176"/>
      <c r="G489" s="176"/>
      <c r="H489" s="168"/>
      <c r="I489" s="168"/>
      <c r="J489" s="206"/>
      <c r="K489" s="168"/>
      <c r="L489" s="217">
        <f t="shared" si="21"/>
        <v>0</v>
      </c>
      <c r="M489" s="217" t="str">
        <f>IF(E489=0, " ", 'DMT-Calcs'!O479)</f>
        <v xml:space="preserve"> </v>
      </c>
      <c r="N489" s="206" t="str">
        <f>IF('DMT-Calcs'!AB479&gt;3," ",IF(M489="CLAY","CONTACT GEOTECH ENGINEER - CHECK OCR PROFILE",IF(M489="Silty Clay", " CONTACT GEOTECH ENGINEER - CHECK OCR PROFILE",IF(M489="Clayey Silt", "CONTACT GEOTECH ENGINEER - CHECK OCR PROFILE"," "))))</f>
        <v xml:space="preserve"> </v>
      </c>
      <c r="O489" s="168"/>
      <c r="AC489" s="192"/>
      <c r="AI489" s="215">
        <f t="shared" si="22"/>
        <v>0</v>
      </c>
      <c r="AJ489" s="215">
        <f t="shared" si="23"/>
        <v>0</v>
      </c>
    </row>
    <row r="490" spans="4:36" ht="20.25" thickTop="1" thickBot="1">
      <c r="D490" s="174" t="s">
        <v>95</v>
      </c>
      <c r="E490" s="176"/>
      <c r="F490" s="176"/>
      <c r="G490" s="176"/>
      <c r="H490" s="168"/>
      <c r="I490" s="168"/>
      <c r="J490" s="206"/>
      <c r="K490" s="168"/>
      <c r="L490" s="217">
        <f t="shared" si="21"/>
        <v>0</v>
      </c>
      <c r="M490" s="217" t="str">
        <f>IF(E490=0, " ", 'DMT-Calcs'!O480)</f>
        <v xml:space="preserve"> </v>
      </c>
      <c r="N490" s="206" t="str">
        <f>IF('DMT-Calcs'!AB480&gt;3," ",IF(M490="CLAY","CONTACT GEOTECH ENGINEER - CHECK OCR PROFILE",IF(M490="Silty Clay", " CONTACT GEOTECH ENGINEER - CHECK OCR PROFILE",IF(M490="Clayey Silt", "CONTACT GEOTECH ENGINEER - CHECK OCR PROFILE"," "))))</f>
        <v xml:space="preserve"> </v>
      </c>
      <c r="O490" s="168"/>
      <c r="AC490" s="192"/>
      <c r="AI490" s="215">
        <f t="shared" si="22"/>
        <v>0</v>
      </c>
      <c r="AJ490" s="215">
        <f t="shared" si="23"/>
        <v>0</v>
      </c>
    </row>
    <row r="491" spans="4:36" ht="20.25" thickTop="1" thickBot="1">
      <c r="D491" s="174" t="s">
        <v>95</v>
      </c>
      <c r="E491" s="176"/>
      <c r="F491" s="176"/>
      <c r="G491" s="176"/>
      <c r="H491" s="168"/>
      <c r="I491" s="168"/>
      <c r="J491" s="206"/>
      <c r="K491" s="168"/>
      <c r="L491" s="217">
        <f t="shared" si="21"/>
        <v>0</v>
      </c>
      <c r="M491" s="217" t="str">
        <f>IF(E491=0, " ", 'DMT-Calcs'!O481)</f>
        <v xml:space="preserve"> </v>
      </c>
      <c r="N491" s="206" t="str">
        <f>IF('DMT-Calcs'!AB481&gt;3," ",IF(M491="CLAY","CONTACT GEOTECH ENGINEER - CHECK OCR PROFILE",IF(M491="Silty Clay", " CONTACT GEOTECH ENGINEER - CHECK OCR PROFILE",IF(M491="Clayey Silt", "CONTACT GEOTECH ENGINEER - CHECK OCR PROFILE"," "))))</f>
        <v xml:space="preserve"> </v>
      </c>
      <c r="O491" s="168"/>
      <c r="AC491" s="192"/>
      <c r="AI491" s="215">
        <f t="shared" si="22"/>
        <v>0</v>
      </c>
      <c r="AJ491" s="215">
        <f t="shared" si="23"/>
        <v>0</v>
      </c>
    </row>
    <row r="492" spans="4:36" ht="20.25" thickTop="1" thickBot="1">
      <c r="D492" s="174" t="s">
        <v>95</v>
      </c>
      <c r="E492" s="176"/>
      <c r="F492" s="176"/>
      <c r="G492" s="176"/>
      <c r="H492" s="168"/>
      <c r="I492" s="168"/>
      <c r="J492" s="206"/>
      <c r="K492" s="168"/>
      <c r="L492" s="217">
        <f t="shared" si="21"/>
        <v>0</v>
      </c>
      <c r="M492" s="217" t="str">
        <f>IF(E492=0, " ", 'DMT-Calcs'!O482)</f>
        <v xml:space="preserve"> </v>
      </c>
      <c r="N492" s="206" t="str">
        <f>IF('DMT-Calcs'!AB482&gt;3," ",IF(M492="CLAY","CONTACT GEOTECH ENGINEER - CHECK OCR PROFILE",IF(M492="Silty Clay", " CONTACT GEOTECH ENGINEER - CHECK OCR PROFILE",IF(M492="Clayey Silt", "CONTACT GEOTECH ENGINEER - CHECK OCR PROFILE"," "))))</f>
        <v xml:space="preserve"> </v>
      </c>
      <c r="O492" s="168"/>
      <c r="AC492" s="192"/>
      <c r="AI492" s="215">
        <f t="shared" si="22"/>
        <v>0</v>
      </c>
      <c r="AJ492" s="215">
        <f t="shared" si="23"/>
        <v>0</v>
      </c>
    </row>
    <row r="493" spans="4:36" ht="20.25" thickTop="1" thickBot="1">
      <c r="D493" s="174" t="s">
        <v>95</v>
      </c>
      <c r="E493" s="176"/>
      <c r="F493" s="176"/>
      <c r="G493" s="176"/>
      <c r="H493" s="168"/>
      <c r="I493" s="168"/>
      <c r="J493" s="206"/>
      <c r="K493" s="168"/>
      <c r="L493" s="217">
        <f t="shared" si="21"/>
        <v>0</v>
      </c>
      <c r="M493" s="217" t="str">
        <f>IF(E493=0, " ", 'DMT-Calcs'!O483)</f>
        <v xml:space="preserve"> </v>
      </c>
      <c r="N493" s="206" t="str">
        <f>IF('DMT-Calcs'!AB483&gt;3," ",IF(M493="CLAY","CONTACT GEOTECH ENGINEER - CHECK OCR PROFILE",IF(M493="Silty Clay", " CONTACT GEOTECH ENGINEER - CHECK OCR PROFILE",IF(M493="Clayey Silt", "CONTACT GEOTECH ENGINEER - CHECK OCR PROFILE"," "))))</f>
        <v xml:space="preserve"> </v>
      </c>
      <c r="O493" s="168"/>
      <c r="AC493" s="192"/>
      <c r="AI493" s="215">
        <f t="shared" si="22"/>
        <v>0</v>
      </c>
      <c r="AJ493" s="215">
        <f t="shared" si="23"/>
        <v>0</v>
      </c>
    </row>
    <row r="494" spans="4:36" ht="20.25" thickTop="1" thickBot="1">
      <c r="D494" s="174" t="s">
        <v>95</v>
      </c>
      <c r="E494" s="176"/>
      <c r="F494" s="176"/>
      <c r="G494" s="176"/>
      <c r="H494" s="168"/>
      <c r="I494" s="168"/>
      <c r="J494" s="206"/>
      <c r="K494" s="168"/>
      <c r="L494" s="217">
        <f t="shared" si="21"/>
        <v>0</v>
      </c>
      <c r="M494" s="217" t="str">
        <f>IF(E494=0, " ", 'DMT-Calcs'!O484)</f>
        <v xml:space="preserve"> </v>
      </c>
      <c r="N494" s="206" t="str">
        <f>IF('DMT-Calcs'!AB484&gt;3," ",IF(M494="CLAY","CONTACT GEOTECH ENGINEER - CHECK OCR PROFILE",IF(M494="Silty Clay", " CONTACT GEOTECH ENGINEER - CHECK OCR PROFILE",IF(M494="Clayey Silt", "CONTACT GEOTECH ENGINEER - CHECK OCR PROFILE"," "))))</f>
        <v xml:space="preserve"> </v>
      </c>
      <c r="O494" s="168"/>
      <c r="AC494" s="192"/>
      <c r="AI494" s="215">
        <f t="shared" si="22"/>
        <v>0</v>
      </c>
      <c r="AJ494" s="215">
        <f t="shared" si="23"/>
        <v>0</v>
      </c>
    </row>
    <row r="495" spans="4:36" ht="20.25" thickTop="1" thickBot="1">
      <c r="D495" s="174" t="s">
        <v>95</v>
      </c>
      <c r="E495" s="176"/>
      <c r="F495" s="176"/>
      <c r="G495" s="176"/>
      <c r="H495" s="168"/>
      <c r="I495" s="168"/>
      <c r="J495" s="206"/>
      <c r="K495" s="168"/>
      <c r="L495" s="217">
        <f t="shared" si="21"/>
        <v>0</v>
      </c>
      <c r="M495" s="217" t="str">
        <f>IF(E495=0, " ", 'DMT-Calcs'!O485)</f>
        <v xml:space="preserve"> </v>
      </c>
      <c r="N495" s="206" t="str">
        <f>IF('DMT-Calcs'!AB485&gt;3," ",IF(M495="CLAY","CONTACT GEOTECH ENGINEER - CHECK OCR PROFILE",IF(M495="Silty Clay", " CONTACT GEOTECH ENGINEER - CHECK OCR PROFILE",IF(M495="Clayey Silt", "CONTACT GEOTECH ENGINEER - CHECK OCR PROFILE"," "))))</f>
        <v xml:space="preserve"> </v>
      </c>
      <c r="O495" s="168"/>
      <c r="AC495" s="192"/>
      <c r="AI495" s="215">
        <f t="shared" si="22"/>
        <v>0</v>
      </c>
      <c r="AJ495" s="215">
        <f t="shared" si="23"/>
        <v>0</v>
      </c>
    </row>
    <row r="496" spans="4:36" ht="20.25" thickTop="1" thickBot="1">
      <c r="D496" s="174" t="s">
        <v>95</v>
      </c>
      <c r="E496" s="176"/>
      <c r="F496" s="176"/>
      <c r="G496" s="176"/>
      <c r="H496" s="168"/>
      <c r="I496" s="168"/>
      <c r="J496" s="206"/>
      <c r="K496" s="168"/>
      <c r="L496" s="217">
        <f t="shared" si="21"/>
        <v>0</v>
      </c>
      <c r="M496" s="217" t="str">
        <f>IF(E496=0, " ", 'DMT-Calcs'!O486)</f>
        <v xml:space="preserve"> </v>
      </c>
      <c r="N496" s="206" t="str">
        <f>IF('DMT-Calcs'!AB486&gt;3," ",IF(M496="CLAY","CONTACT GEOTECH ENGINEER - CHECK OCR PROFILE",IF(M496="Silty Clay", " CONTACT GEOTECH ENGINEER - CHECK OCR PROFILE",IF(M496="Clayey Silt", "CONTACT GEOTECH ENGINEER - CHECK OCR PROFILE"," "))))</f>
        <v xml:space="preserve"> </v>
      </c>
      <c r="O496" s="168"/>
      <c r="AC496" s="192"/>
      <c r="AI496" s="215">
        <f t="shared" si="22"/>
        <v>0</v>
      </c>
      <c r="AJ496" s="215">
        <f t="shared" si="23"/>
        <v>0</v>
      </c>
    </row>
    <row r="497" spans="4:36" ht="20.25" thickTop="1" thickBot="1">
      <c r="D497" s="174" t="s">
        <v>95</v>
      </c>
      <c r="E497" s="176"/>
      <c r="F497" s="176"/>
      <c r="G497" s="176"/>
      <c r="H497" s="168"/>
      <c r="I497" s="168"/>
      <c r="J497" s="206"/>
      <c r="K497" s="168"/>
      <c r="L497" s="217">
        <f t="shared" si="21"/>
        <v>0</v>
      </c>
      <c r="M497" s="217" t="str">
        <f>IF(E497=0, " ", 'DMT-Calcs'!O487)</f>
        <v xml:space="preserve"> </v>
      </c>
      <c r="N497" s="206" t="str">
        <f>IF('DMT-Calcs'!AB487&gt;3," ",IF(M497="CLAY","CONTACT GEOTECH ENGINEER - CHECK OCR PROFILE",IF(M497="Silty Clay", " CONTACT GEOTECH ENGINEER - CHECK OCR PROFILE",IF(M497="Clayey Silt", "CONTACT GEOTECH ENGINEER - CHECK OCR PROFILE"," "))))</f>
        <v xml:space="preserve"> </v>
      </c>
      <c r="O497" s="168"/>
      <c r="AC497" s="192"/>
      <c r="AI497" s="215">
        <f t="shared" si="22"/>
        <v>0</v>
      </c>
      <c r="AJ497" s="215">
        <f t="shared" si="23"/>
        <v>0</v>
      </c>
    </row>
    <row r="498" spans="4:36" ht="20.25" thickTop="1" thickBot="1">
      <c r="D498" s="174" t="s">
        <v>95</v>
      </c>
      <c r="E498" s="176"/>
      <c r="F498" s="176"/>
      <c r="G498" s="176"/>
      <c r="H498" s="168"/>
      <c r="I498" s="168"/>
      <c r="J498" s="206"/>
      <c r="K498" s="168"/>
      <c r="L498" s="217">
        <f t="shared" si="21"/>
        <v>0</v>
      </c>
      <c r="M498" s="217" t="str">
        <f>IF(E498=0, " ", 'DMT-Calcs'!O488)</f>
        <v xml:space="preserve"> </v>
      </c>
      <c r="N498" s="206" t="str">
        <f>IF('DMT-Calcs'!AB488&gt;3," ",IF(M498="CLAY","CONTACT GEOTECH ENGINEER - CHECK OCR PROFILE",IF(M498="Silty Clay", " CONTACT GEOTECH ENGINEER - CHECK OCR PROFILE",IF(M498="Clayey Silt", "CONTACT GEOTECH ENGINEER - CHECK OCR PROFILE"," "))))</f>
        <v xml:space="preserve"> </v>
      </c>
      <c r="O498" s="168"/>
      <c r="AC498" s="192"/>
      <c r="AI498" s="215">
        <f t="shared" si="22"/>
        <v>0</v>
      </c>
      <c r="AJ498" s="215">
        <f t="shared" si="23"/>
        <v>0</v>
      </c>
    </row>
    <row r="499" spans="4:36" ht="20.25" thickTop="1" thickBot="1">
      <c r="D499" s="174" t="s">
        <v>95</v>
      </c>
      <c r="E499" s="176"/>
      <c r="F499" s="176"/>
      <c r="G499" s="176"/>
      <c r="H499" s="168"/>
      <c r="I499" s="168"/>
      <c r="J499" s="206"/>
      <c r="K499" s="168"/>
      <c r="L499" s="217">
        <f t="shared" si="21"/>
        <v>0</v>
      </c>
      <c r="M499" s="217" t="str">
        <f>IF(E499=0, " ", 'DMT-Calcs'!O489)</f>
        <v xml:space="preserve"> </v>
      </c>
      <c r="N499" s="206" t="str">
        <f>IF('DMT-Calcs'!AB489&gt;3," ",IF(M499="CLAY","CONTACT GEOTECH ENGINEER - CHECK OCR PROFILE",IF(M499="Silty Clay", " CONTACT GEOTECH ENGINEER - CHECK OCR PROFILE",IF(M499="Clayey Silt", "CONTACT GEOTECH ENGINEER - CHECK OCR PROFILE"," "))))</f>
        <v xml:space="preserve"> </v>
      </c>
      <c r="O499" s="168"/>
      <c r="AC499" s="192"/>
      <c r="AI499" s="215">
        <f t="shared" si="22"/>
        <v>0</v>
      </c>
      <c r="AJ499" s="215">
        <f t="shared" si="23"/>
        <v>0</v>
      </c>
    </row>
    <row r="500" spans="4:36" ht="20.25" thickTop="1" thickBot="1">
      <c r="D500" s="174" t="s">
        <v>95</v>
      </c>
      <c r="E500" s="176"/>
      <c r="F500" s="176"/>
      <c r="G500" s="176"/>
      <c r="H500" s="168"/>
      <c r="I500" s="168"/>
      <c r="J500" s="206"/>
      <c r="K500" s="168"/>
      <c r="L500" s="217">
        <f t="shared" si="21"/>
        <v>0</v>
      </c>
      <c r="M500" s="217" t="str">
        <f>IF(E500=0, " ", 'DMT-Calcs'!O490)</f>
        <v xml:space="preserve"> </v>
      </c>
      <c r="N500" s="206" t="str">
        <f>IF('DMT-Calcs'!AB490&gt;3," ",IF(M500="CLAY","CONTACT GEOTECH ENGINEER - CHECK OCR PROFILE",IF(M500="Silty Clay", " CONTACT GEOTECH ENGINEER - CHECK OCR PROFILE",IF(M500="Clayey Silt", "CONTACT GEOTECH ENGINEER - CHECK OCR PROFILE"," "))))</f>
        <v xml:space="preserve"> </v>
      </c>
      <c r="O500" s="168"/>
      <c r="AC500" s="192"/>
      <c r="AI500" s="215">
        <f t="shared" si="22"/>
        <v>0</v>
      </c>
      <c r="AJ500" s="215">
        <f t="shared" si="23"/>
        <v>0</v>
      </c>
    </row>
    <row r="501" spans="4:36" ht="20.25" thickTop="1" thickBot="1">
      <c r="D501" s="174" t="s">
        <v>95</v>
      </c>
      <c r="E501" s="176"/>
      <c r="F501" s="176"/>
      <c r="G501" s="176"/>
      <c r="H501" s="168"/>
      <c r="I501" s="168"/>
      <c r="J501" s="206"/>
      <c r="K501" s="168"/>
      <c r="L501" s="217">
        <f t="shared" si="21"/>
        <v>0</v>
      </c>
      <c r="M501" s="217" t="str">
        <f>IF(E501=0, " ", 'DMT-Calcs'!O491)</f>
        <v xml:space="preserve"> </v>
      </c>
      <c r="N501" s="206" t="str">
        <f>IF('DMT-Calcs'!AB491&gt;3," ",IF(M501="CLAY","CONTACT GEOTECH ENGINEER - CHECK OCR PROFILE",IF(M501="Silty Clay", " CONTACT GEOTECH ENGINEER - CHECK OCR PROFILE",IF(M501="Clayey Silt", "CONTACT GEOTECH ENGINEER - CHECK OCR PROFILE"," "))))</f>
        <v xml:space="preserve"> </v>
      </c>
      <c r="O501" s="168"/>
      <c r="AC501" s="192"/>
      <c r="AI501" s="215">
        <f t="shared" si="22"/>
        <v>0</v>
      </c>
      <c r="AJ501" s="215">
        <f t="shared" si="23"/>
        <v>0</v>
      </c>
    </row>
    <row r="502" spans="4:36" ht="20.25" thickTop="1" thickBot="1">
      <c r="D502" s="174" t="s">
        <v>95</v>
      </c>
      <c r="E502" s="176"/>
      <c r="F502" s="176"/>
      <c r="G502" s="176"/>
      <c r="H502" s="168"/>
      <c r="I502" s="168"/>
      <c r="J502" s="206"/>
      <c r="K502" s="168"/>
      <c r="L502" s="217">
        <f t="shared" si="21"/>
        <v>0</v>
      </c>
      <c r="M502" s="217" t="str">
        <f>IF(E502=0, " ", 'DMT-Calcs'!O492)</f>
        <v xml:space="preserve"> </v>
      </c>
      <c r="N502" s="206" t="str">
        <f>IF('DMT-Calcs'!AB492&gt;3," ",IF(M502="CLAY","CONTACT GEOTECH ENGINEER - CHECK OCR PROFILE",IF(M502="Silty Clay", " CONTACT GEOTECH ENGINEER - CHECK OCR PROFILE",IF(M502="Clayey Silt", "CONTACT GEOTECH ENGINEER - CHECK OCR PROFILE"," "))))</f>
        <v xml:space="preserve"> </v>
      </c>
      <c r="O502" s="168"/>
      <c r="AC502" s="192"/>
      <c r="AI502" s="215">
        <f t="shared" si="22"/>
        <v>0</v>
      </c>
      <c r="AJ502" s="215">
        <f t="shared" si="23"/>
        <v>0</v>
      </c>
    </row>
    <row r="503" spans="4:36" ht="20.25" thickTop="1" thickBot="1">
      <c r="D503" s="174" t="s">
        <v>95</v>
      </c>
      <c r="E503" s="176"/>
      <c r="F503" s="176"/>
      <c r="G503" s="176"/>
      <c r="H503" s="168"/>
      <c r="I503" s="168"/>
      <c r="J503" s="206"/>
      <c r="K503" s="168"/>
      <c r="L503" s="217">
        <f t="shared" si="21"/>
        <v>0</v>
      </c>
      <c r="M503" s="217" t="str">
        <f>IF(E503=0, " ", 'DMT-Calcs'!O493)</f>
        <v xml:space="preserve"> </v>
      </c>
      <c r="N503" s="206" t="str">
        <f>IF('DMT-Calcs'!AB493&gt;3," ",IF(M503="CLAY","CONTACT GEOTECH ENGINEER - CHECK OCR PROFILE",IF(M503="Silty Clay", " CONTACT GEOTECH ENGINEER - CHECK OCR PROFILE",IF(M503="Clayey Silt", "CONTACT GEOTECH ENGINEER - CHECK OCR PROFILE"," "))))</f>
        <v xml:space="preserve"> </v>
      </c>
      <c r="O503" s="168"/>
      <c r="AC503" s="192"/>
      <c r="AI503" s="215">
        <f t="shared" si="22"/>
        <v>0</v>
      </c>
      <c r="AJ503" s="215">
        <f t="shared" si="23"/>
        <v>0</v>
      </c>
    </row>
    <row r="504" spans="4:36" ht="20.25" thickTop="1" thickBot="1">
      <c r="D504" s="174" t="s">
        <v>95</v>
      </c>
      <c r="E504" s="176"/>
      <c r="F504" s="176"/>
      <c r="G504" s="176"/>
      <c r="H504" s="168"/>
      <c r="I504" s="168"/>
      <c r="J504" s="206"/>
      <c r="K504" s="168"/>
      <c r="L504" s="217">
        <f t="shared" si="21"/>
        <v>0</v>
      </c>
      <c r="M504" s="217" t="str">
        <f>IF(E504=0, " ", 'DMT-Calcs'!O494)</f>
        <v xml:space="preserve"> </v>
      </c>
      <c r="N504" s="206" t="str">
        <f>IF('DMT-Calcs'!AB494&gt;3," ",IF(M504="CLAY","CONTACT GEOTECH ENGINEER - CHECK OCR PROFILE",IF(M504="Silty Clay", " CONTACT GEOTECH ENGINEER - CHECK OCR PROFILE",IF(M504="Clayey Silt", "CONTACT GEOTECH ENGINEER - CHECK OCR PROFILE"," "))))</f>
        <v xml:space="preserve"> </v>
      </c>
      <c r="O504" s="168"/>
      <c r="AC504" s="192"/>
      <c r="AI504" s="215">
        <f t="shared" si="22"/>
        <v>0</v>
      </c>
      <c r="AJ504" s="215">
        <f t="shared" si="23"/>
        <v>0</v>
      </c>
    </row>
    <row r="505" spans="4:36" ht="20.25" thickTop="1" thickBot="1">
      <c r="D505" s="174" t="s">
        <v>95</v>
      </c>
      <c r="E505" s="176"/>
      <c r="F505" s="176"/>
      <c r="G505" s="176"/>
      <c r="H505" s="168"/>
      <c r="I505" s="168"/>
      <c r="J505" s="206"/>
      <c r="K505" s="168"/>
      <c r="L505" s="217">
        <f t="shared" si="21"/>
        <v>0</v>
      </c>
      <c r="M505" s="217" t="str">
        <f>IF(E505=0, " ", 'DMT-Calcs'!O495)</f>
        <v xml:space="preserve"> </v>
      </c>
      <c r="N505" s="206" t="str">
        <f>IF('DMT-Calcs'!AB495&gt;3," ",IF(M505="CLAY","CONTACT GEOTECH ENGINEER - CHECK OCR PROFILE",IF(M505="Silty Clay", " CONTACT GEOTECH ENGINEER - CHECK OCR PROFILE",IF(M505="Clayey Silt", "CONTACT GEOTECH ENGINEER - CHECK OCR PROFILE"," "))))</f>
        <v xml:space="preserve"> </v>
      </c>
      <c r="O505" s="168"/>
      <c r="AC505" s="192"/>
      <c r="AI505" s="215">
        <f t="shared" si="22"/>
        <v>0</v>
      </c>
      <c r="AJ505" s="215">
        <f t="shared" si="23"/>
        <v>0</v>
      </c>
    </row>
    <row r="506" spans="4:36" ht="20.25" thickTop="1" thickBot="1">
      <c r="D506" s="174" t="s">
        <v>95</v>
      </c>
      <c r="E506" s="176"/>
      <c r="F506" s="176"/>
      <c r="G506" s="176"/>
      <c r="H506" s="168"/>
      <c r="I506" s="168"/>
      <c r="J506" s="206"/>
      <c r="K506" s="168"/>
      <c r="L506" s="217">
        <f t="shared" si="21"/>
        <v>0</v>
      </c>
      <c r="M506" s="217" t="str">
        <f>IF(E506=0, " ", 'DMT-Calcs'!O496)</f>
        <v xml:space="preserve"> </v>
      </c>
      <c r="N506" s="206" t="str">
        <f>IF('DMT-Calcs'!AB496&gt;3," ",IF(M506="CLAY","CONTACT GEOTECH ENGINEER - CHECK OCR PROFILE",IF(M506="Silty Clay", " CONTACT GEOTECH ENGINEER - CHECK OCR PROFILE",IF(M506="Clayey Silt", "CONTACT GEOTECH ENGINEER - CHECK OCR PROFILE"," "))))</f>
        <v xml:space="preserve"> </v>
      </c>
      <c r="O506" s="168"/>
      <c r="AC506" s="192"/>
      <c r="AI506" s="215">
        <f t="shared" si="22"/>
        <v>0</v>
      </c>
      <c r="AJ506" s="215">
        <f t="shared" si="23"/>
        <v>0</v>
      </c>
    </row>
    <row r="507" spans="4:36" ht="20.25" thickTop="1" thickBot="1">
      <c r="D507" s="174" t="s">
        <v>95</v>
      </c>
      <c r="E507" s="176"/>
      <c r="F507" s="176"/>
      <c r="G507" s="176"/>
      <c r="H507" s="168"/>
      <c r="I507" s="168"/>
      <c r="J507" s="206"/>
      <c r="K507" s="168"/>
      <c r="L507" s="217">
        <f t="shared" si="21"/>
        <v>0</v>
      </c>
      <c r="M507" s="217" t="str">
        <f>IF(E507=0, " ", 'DMT-Calcs'!O497)</f>
        <v xml:space="preserve"> </v>
      </c>
      <c r="N507" s="206" t="str">
        <f>IF('DMT-Calcs'!AB497&gt;3," ",IF(M507="CLAY","CONTACT GEOTECH ENGINEER - CHECK OCR PROFILE",IF(M507="Silty Clay", " CONTACT GEOTECH ENGINEER - CHECK OCR PROFILE",IF(M507="Clayey Silt", "CONTACT GEOTECH ENGINEER - CHECK OCR PROFILE"," "))))</f>
        <v xml:space="preserve"> </v>
      </c>
      <c r="O507" s="168"/>
      <c r="AC507" s="192"/>
      <c r="AI507" s="215">
        <f t="shared" si="22"/>
        <v>0</v>
      </c>
      <c r="AJ507" s="215">
        <f t="shared" si="23"/>
        <v>0</v>
      </c>
    </row>
    <row r="508" spans="4:36" ht="20.25" thickTop="1" thickBot="1">
      <c r="D508" s="174" t="s">
        <v>95</v>
      </c>
      <c r="E508" s="176"/>
      <c r="F508" s="176"/>
      <c r="G508" s="176"/>
      <c r="H508" s="168"/>
      <c r="I508" s="168"/>
      <c r="J508" s="206"/>
      <c r="K508" s="168"/>
      <c r="L508" s="217">
        <f t="shared" si="21"/>
        <v>0</v>
      </c>
      <c r="M508" s="217" t="str">
        <f>IF(E508=0, " ", 'DMT-Calcs'!O498)</f>
        <v xml:space="preserve"> </v>
      </c>
      <c r="N508" s="206" t="str">
        <f>IF('DMT-Calcs'!AB498&gt;3," ",IF(M508="CLAY","CONTACT GEOTECH ENGINEER - CHECK OCR PROFILE",IF(M508="Silty Clay", " CONTACT GEOTECH ENGINEER - CHECK OCR PROFILE",IF(M508="Clayey Silt", "CONTACT GEOTECH ENGINEER - CHECK OCR PROFILE"," "))))</f>
        <v xml:space="preserve"> </v>
      </c>
      <c r="O508" s="168"/>
      <c r="AC508" s="192"/>
      <c r="AI508" s="215">
        <f t="shared" si="22"/>
        <v>0</v>
      </c>
      <c r="AJ508" s="215">
        <f t="shared" si="23"/>
        <v>0</v>
      </c>
    </row>
    <row r="509" spans="4:36" ht="20.25" thickTop="1" thickBot="1">
      <c r="D509" s="174" t="s">
        <v>95</v>
      </c>
      <c r="E509" s="176"/>
      <c r="F509" s="176"/>
      <c r="G509" s="176"/>
      <c r="H509" s="168"/>
      <c r="I509" s="168"/>
      <c r="J509" s="206"/>
      <c r="K509" s="168"/>
      <c r="L509" s="217">
        <f t="shared" si="21"/>
        <v>0</v>
      </c>
      <c r="M509" s="217" t="str">
        <f>IF(E509=0, " ", 'DMT-Calcs'!O499)</f>
        <v xml:space="preserve"> </v>
      </c>
      <c r="N509" s="206" t="str">
        <f>IF('DMT-Calcs'!AB499&gt;3," ",IF(M509="CLAY","CONTACT GEOTECH ENGINEER - CHECK OCR PROFILE",IF(M509="Silty Clay", " CONTACT GEOTECH ENGINEER - CHECK OCR PROFILE",IF(M509="Clayey Silt", "CONTACT GEOTECH ENGINEER - CHECK OCR PROFILE"," "))))</f>
        <v xml:space="preserve"> </v>
      </c>
      <c r="O509" s="168"/>
      <c r="AC509" s="192"/>
      <c r="AI509" s="215">
        <f t="shared" si="22"/>
        <v>0</v>
      </c>
      <c r="AJ509" s="215">
        <f t="shared" si="23"/>
        <v>0</v>
      </c>
    </row>
    <row r="510" spans="4:36" ht="20.25" thickTop="1" thickBot="1">
      <c r="D510" s="174" t="s">
        <v>95</v>
      </c>
      <c r="E510" s="176"/>
      <c r="F510" s="176"/>
      <c r="G510" s="176"/>
      <c r="H510" s="168"/>
      <c r="I510" s="168"/>
      <c r="J510" s="206"/>
      <c r="K510" s="168"/>
      <c r="L510" s="217">
        <f t="shared" si="21"/>
        <v>0</v>
      </c>
      <c r="M510" s="217" t="str">
        <f>IF(E510=0, " ", 'DMT-Calcs'!O500)</f>
        <v xml:space="preserve"> </v>
      </c>
      <c r="N510" s="206" t="str">
        <f>IF('DMT-Calcs'!AB500&gt;3," ",IF(M510="CLAY","CONTACT GEOTECH ENGINEER - CHECK OCR PROFILE",IF(M510="Silty Clay", " CONTACT GEOTECH ENGINEER - CHECK OCR PROFILE",IF(M510="Clayey Silt", "CONTACT GEOTECH ENGINEER - CHECK OCR PROFILE"," "))))</f>
        <v xml:space="preserve"> </v>
      </c>
      <c r="O510" s="168"/>
      <c r="AC510" s="192"/>
      <c r="AI510" s="215">
        <f t="shared" si="22"/>
        <v>0</v>
      </c>
      <c r="AJ510" s="215">
        <f t="shared" si="23"/>
        <v>0</v>
      </c>
    </row>
    <row r="511" spans="4:36" ht="20.25" thickTop="1" thickBot="1">
      <c r="D511" s="174" t="s">
        <v>95</v>
      </c>
      <c r="E511" s="176"/>
      <c r="F511" s="176"/>
      <c r="G511" s="176"/>
      <c r="H511" s="168"/>
      <c r="I511" s="168"/>
      <c r="J511" s="206"/>
      <c r="K511" s="168"/>
      <c r="L511" s="217">
        <f t="shared" si="21"/>
        <v>0</v>
      </c>
      <c r="M511" s="217" t="str">
        <f>IF(E511=0, " ", 'DMT-Calcs'!O501)</f>
        <v xml:space="preserve"> </v>
      </c>
      <c r="N511" s="206" t="str">
        <f>IF('DMT-Calcs'!AB501&gt;3," ",IF(M511="CLAY","CONTACT GEOTECH ENGINEER - CHECK OCR PROFILE",IF(M511="Silty Clay", " CONTACT GEOTECH ENGINEER - CHECK OCR PROFILE",IF(M511="Clayey Silt", "CONTACT GEOTECH ENGINEER - CHECK OCR PROFILE"," "))))</f>
        <v xml:space="preserve"> </v>
      </c>
      <c r="O511" s="168"/>
      <c r="AC511" s="192"/>
      <c r="AI511" s="215">
        <f t="shared" si="22"/>
        <v>0</v>
      </c>
      <c r="AJ511" s="215">
        <f t="shared" si="23"/>
        <v>0</v>
      </c>
    </row>
    <row r="512" spans="4:36" ht="20.25" thickTop="1" thickBot="1">
      <c r="D512" s="174" t="s">
        <v>95</v>
      </c>
      <c r="E512" s="176"/>
      <c r="F512" s="176"/>
      <c r="G512" s="176"/>
      <c r="H512" s="168"/>
      <c r="I512" s="168"/>
      <c r="J512" s="206"/>
      <c r="K512" s="168"/>
      <c r="L512" s="217">
        <f t="shared" si="21"/>
        <v>0</v>
      </c>
      <c r="M512" s="217" t="str">
        <f>IF(E512=0, " ", 'DMT-Calcs'!O502)</f>
        <v xml:space="preserve"> </v>
      </c>
      <c r="N512" s="206" t="str">
        <f>IF('DMT-Calcs'!AB502&gt;3," ",IF(M512="CLAY","CONTACT GEOTECH ENGINEER - CHECK OCR PROFILE",IF(M512="Silty Clay", " CONTACT GEOTECH ENGINEER - CHECK OCR PROFILE",IF(M512="Clayey Silt", "CONTACT GEOTECH ENGINEER - CHECK OCR PROFILE"," "))))</f>
        <v xml:space="preserve"> </v>
      </c>
      <c r="O512" s="168"/>
      <c r="AC512" s="192"/>
      <c r="AI512" s="215">
        <f t="shared" si="22"/>
        <v>0</v>
      </c>
      <c r="AJ512" s="215">
        <f t="shared" si="23"/>
        <v>0</v>
      </c>
    </row>
    <row r="513" spans="4:36" ht="20.25" thickTop="1" thickBot="1">
      <c r="D513" s="174" t="s">
        <v>95</v>
      </c>
      <c r="E513" s="176"/>
      <c r="F513" s="176"/>
      <c r="G513" s="176"/>
      <c r="H513" s="168"/>
      <c r="I513" s="168"/>
      <c r="J513" s="206"/>
      <c r="K513" s="168"/>
      <c r="L513" s="217">
        <f t="shared" si="21"/>
        <v>0</v>
      </c>
      <c r="M513" s="217" t="str">
        <f>IF(E513=0, " ", 'DMT-Calcs'!O503)</f>
        <v xml:space="preserve"> </v>
      </c>
      <c r="N513" s="206" t="str">
        <f>IF('DMT-Calcs'!AB503&gt;3," ",IF(M513="CLAY","CONTACT GEOTECH ENGINEER - CHECK OCR PROFILE",IF(M513="Silty Clay", " CONTACT GEOTECH ENGINEER - CHECK OCR PROFILE",IF(M513="Clayey Silt", "CONTACT GEOTECH ENGINEER - CHECK OCR PROFILE"," "))))</f>
        <v xml:space="preserve"> </v>
      </c>
      <c r="O513" s="168"/>
      <c r="AC513" s="192"/>
      <c r="AI513" s="215">
        <f t="shared" si="22"/>
        <v>0</v>
      </c>
      <c r="AJ513" s="215">
        <f t="shared" si="23"/>
        <v>0</v>
      </c>
    </row>
    <row r="514" spans="4:36" ht="20.25" thickTop="1" thickBot="1">
      <c r="D514" s="174" t="s">
        <v>95</v>
      </c>
      <c r="E514" s="176"/>
      <c r="F514" s="176"/>
      <c r="G514" s="176"/>
      <c r="H514" s="168"/>
      <c r="I514" s="168"/>
      <c r="J514" s="206"/>
      <c r="K514" s="168"/>
      <c r="L514" s="217">
        <f t="shared" si="21"/>
        <v>0</v>
      </c>
      <c r="M514" s="217" t="str">
        <f>IF(E514=0, " ", 'DMT-Calcs'!O504)</f>
        <v xml:space="preserve"> </v>
      </c>
      <c r="N514" s="206" t="str">
        <f>IF('DMT-Calcs'!AB504&gt;3," ",IF(M514="CLAY","CONTACT GEOTECH ENGINEER - CHECK OCR PROFILE",IF(M514="Silty Clay", " CONTACT GEOTECH ENGINEER - CHECK OCR PROFILE",IF(M514="Clayey Silt", "CONTACT GEOTECH ENGINEER - CHECK OCR PROFILE"," "))))</f>
        <v xml:space="preserve"> </v>
      </c>
      <c r="O514" s="168"/>
      <c r="AC514" s="192"/>
      <c r="AI514" s="215">
        <f t="shared" si="22"/>
        <v>0</v>
      </c>
      <c r="AJ514" s="215">
        <f t="shared" si="23"/>
        <v>0</v>
      </c>
    </row>
    <row r="515" spans="4:36" ht="20.25" thickTop="1" thickBot="1">
      <c r="D515" s="174" t="s">
        <v>95</v>
      </c>
      <c r="E515" s="176"/>
      <c r="F515" s="176"/>
      <c r="G515" s="176"/>
      <c r="H515" s="168"/>
      <c r="I515" s="168"/>
      <c r="J515" s="206"/>
      <c r="K515" s="168"/>
      <c r="L515" s="217">
        <f t="shared" si="21"/>
        <v>0</v>
      </c>
      <c r="M515" s="217" t="str">
        <f>IF(E515=0, " ", 'DMT-Calcs'!O505)</f>
        <v xml:space="preserve"> </v>
      </c>
      <c r="N515" s="206" t="str">
        <f>IF('DMT-Calcs'!AB505&gt;3," ",IF(M515="CLAY","CONTACT GEOTECH ENGINEER - CHECK OCR PROFILE",IF(M515="Silty Clay", " CONTACT GEOTECH ENGINEER - CHECK OCR PROFILE",IF(M515="Clayey Silt", "CONTACT GEOTECH ENGINEER - CHECK OCR PROFILE"," "))))</f>
        <v xml:space="preserve"> </v>
      </c>
      <c r="O515" s="168"/>
      <c r="AC515" s="192"/>
      <c r="AI515" s="215">
        <f t="shared" si="22"/>
        <v>0</v>
      </c>
      <c r="AJ515" s="215">
        <f t="shared" si="23"/>
        <v>0</v>
      </c>
    </row>
    <row r="516" spans="4:36" ht="20.25" thickTop="1" thickBot="1">
      <c r="D516" s="174" t="s">
        <v>95</v>
      </c>
      <c r="E516" s="176"/>
      <c r="F516" s="176"/>
      <c r="G516" s="176"/>
      <c r="H516" s="168"/>
      <c r="I516" s="168"/>
      <c r="J516" s="206"/>
      <c r="K516" s="168"/>
      <c r="L516" s="217">
        <f t="shared" si="21"/>
        <v>0</v>
      </c>
      <c r="M516" s="217" t="str">
        <f>IF(E516=0, " ", 'DMT-Calcs'!O506)</f>
        <v xml:space="preserve"> </v>
      </c>
      <c r="N516" s="206" t="str">
        <f>IF('DMT-Calcs'!AB506&gt;3," ",IF(M516="CLAY","CONTACT GEOTECH ENGINEER - CHECK OCR PROFILE",IF(M516="Silty Clay", " CONTACT GEOTECH ENGINEER - CHECK OCR PROFILE",IF(M516="Clayey Silt", "CONTACT GEOTECH ENGINEER - CHECK OCR PROFILE"," "))))</f>
        <v xml:space="preserve"> </v>
      </c>
      <c r="O516" s="168"/>
      <c r="AC516" s="192"/>
      <c r="AI516" s="215">
        <f t="shared" si="22"/>
        <v>0</v>
      </c>
      <c r="AJ516" s="215">
        <f t="shared" si="23"/>
        <v>0</v>
      </c>
    </row>
    <row r="517" spans="4:36" ht="20.25" thickTop="1" thickBot="1">
      <c r="D517" s="174" t="s">
        <v>95</v>
      </c>
      <c r="E517" s="176"/>
      <c r="F517" s="176"/>
      <c r="G517" s="176"/>
      <c r="H517" s="168"/>
      <c r="I517" s="168"/>
      <c r="J517" s="206"/>
      <c r="K517" s="168"/>
      <c r="L517" s="217">
        <f t="shared" si="21"/>
        <v>0</v>
      </c>
      <c r="M517" s="217" t="str">
        <f>IF(E517=0, " ", 'DMT-Calcs'!O507)</f>
        <v xml:space="preserve"> </v>
      </c>
      <c r="N517" s="206" t="str">
        <f>IF('DMT-Calcs'!AB507&gt;3," ",IF(M517="CLAY","CONTACT GEOTECH ENGINEER - CHECK OCR PROFILE",IF(M517="Silty Clay", " CONTACT GEOTECH ENGINEER - CHECK OCR PROFILE",IF(M517="Clayey Silt", "CONTACT GEOTECH ENGINEER - CHECK OCR PROFILE"," "))))</f>
        <v xml:space="preserve"> </v>
      </c>
      <c r="O517" s="168"/>
      <c r="AC517" s="192"/>
      <c r="AI517" s="215">
        <f t="shared" si="22"/>
        <v>0</v>
      </c>
      <c r="AJ517" s="215">
        <f t="shared" si="23"/>
        <v>0</v>
      </c>
    </row>
    <row r="518" spans="4:36" ht="20.25" thickTop="1" thickBot="1">
      <c r="D518" s="174" t="s">
        <v>95</v>
      </c>
      <c r="E518" s="176"/>
      <c r="F518" s="176"/>
      <c r="G518" s="176"/>
      <c r="H518" s="168"/>
      <c r="I518" s="168"/>
      <c r="J518" s="206"/>
      <c r="K518" s="168"/>
      <c r="L518" s="217">
        <f t="shared" si="21"/>
        <v>0</v>
      </c>
      <c r="M518" s="217" t="str">
        <f>IF(E518=0, " ", 'DMT-Calcs'!O508)</f>
        <v xml:space="preserve"> </v>
      </c>
      <c r="N518" s="206" t="str">
        <f>IF('DMT-Calcs'!AB508&gt;3," ",IF(M518="CLAY","CONTACT GEOTECH ENGINEER - CHECK OCR PROFILE",IF(M518="Silty Clay", " CONTACT GEOTECH ENGINEER - CHECK OCR PROFILE",IF(M518="Clayey Silt", "CONTACT GEOTECH ENGINEER - CHECK OCR PROFILE"," "))))</f>
        <v xml:space="preserve"> </v>
      </c>
      <c r="O518" s="168"/>
      <c r="AC518" s="192"/>
      <c r="AI518" s="215">
        <f t="shared" si="22"/>
        <v>0</v>
      </c>
      <c r="AJ518" s="215">
        <f t="shared" si="23"/>
        <v>0</v>
      </c>
    </row>
    <row r="519" spans="4:36" ht="20.25" thickTop="1" thickBot="1">
      <c r="D519" s="174" t="s">
        <v>95</v>
      </c>
      <c r="E519" s="176"/>
      <c r="F519" s="176"/>
      <c r="G519" s="176"/>
      <c r="H519" s="168"/>
      <c r="I519" s="168"/>
      <c r="J519" s="206"/>
      <c r="K519" s="168"/>
      <c r="L519" s="217">
        <f t="shared" si="21"/>
        <v>0</v>
      </c>
      <c r="M519" s="217" t="str">
        <f>IF(E519=0, " ", 'DMT-Calcs'!O509)</f>
        <v xml:space="preserve"> </v>
      </c>
      <c r="N519" s="206" t="str">
        <f>IF('DMT-Calcs'!AB509&gt;3," ",IF(M519="CLAY","CONTACT GEOTECH ENGINEER - CHECK OCR PROFILE",IF(M519="Silty Clay", " CONTACT GEOTECH ENGINEER - CHECK OCR PROFILE",IF(M519="Clayey Silt", "CONTACT GEOTECH ENGINEER - CHECK OCR PROFILE"," "))))</f>
        <v xml:space="preserve"> </v>
      </c>
      <c r="O519" s="168"/>
      <c r="AC519" s="192"/>
      <c r="AI519" s="215">
        <f t="shared" si="22"/>
        <v>0</v>
      </c>
      <c r="AJ519" s="215">
        <f t="shared" si="23"/>
        <v>0</v>
      </c>
    </row>
    <row r="520" spans="4:36" ht="20.25" thickTop="1" thickBot="1">
      <c r="D520" s="174" t="s">
        <v>95</v>
      </c>
      <c r="E520" s="176"/>
      <c r="F520" s="176"/>
      <c r="G520" s="176"/>
      <c r="H520" s="168"/>
      <c r="I520" s="168"/>
      <c r="J520" s="206"/>
      <c r="K520" s="168"/>
      <c r="L520" s="217">
        <f t="shared" si="21"/>
        <v>0</v>
      </c>
      <c r="M520" s="217" t="str">
        <f>IF(E520=0, " ", 'DMT-Calcs'!O510)</f>
        <v xml:space="preserve"> </v>
      </c>
      <c r="N520" s="206" t="str">
        <f>IF('DMT-Calcs'!AB510&gt;3," ",IF(M520="CLAY","CONTACT GEOTECH ENGINEER - CHECK OCR PROFILE",IF(M520="Silty Clay", " CONTACT GEOTECH ENGINEER - CHECK OCR PROFILE",IF(M520="Clayey Silt", "CONTACT GEOTECH ENGINEER - CHECK OCR PROFILE"," "))))</f>
        <v xml:space="preserve"> </v>
      </c>
      <c r="O520" s="168"/>
      <c r="AC520" s="192"/>
      <c r="AI520" s="215">
        <f t="shared" si="22"/>
        <v>0</v>
      </c>
      <c r="AJ520" s="215">
        <f t="shared" si="23"/>
        <v>0</v>
      </c>
    </row>
    <row r="521" spans="4:36" ht="20.25" thickTop="1" thickBot="1">
      <c r="D521" s="174" t="s">
        <v>95</v>
      </c>
      <c r="E521" s="176"/>
      <c r="F521" s="176"/>
      <c r="G521" s="176"/>
      <c r="H521" s="168"/>
      <c r="I521" s="168"/>
      <c r="J521" s="206"/>
      <c r="K521" s="168"/>
      <c r="L521" s="217">
        <f t="shared" si="21"/>
        <v>0</v>
      </c>
      <c r="M521" s="217" t="str">
        <f>IF(E521=0, " ", 'DMT-Calcs'!O511)</f>
        <v xml:space="preserve"> </v>
      </c>
      <c r="N521" s="206" t="str">
        <f>IF('DMT-Calcs'!AB511&gt;3," ",IF(M521="CLAY","CONTACT GEOTECH ENGINEER - CHECK OCR PROFILE",IF(M521="Silty Clay", " CONTACT GEOTECH ENGINEER - CHECK OCR PROFILE",IF(M521="Clayey Silt", "CONTACT GEOTECH ENGINEER - CHECK OCR PROFILE"," "))))</f>
        <v xml:space="preserve"> </v>
      </c>
      <c r="O521" s="168"/>
      <c r="AC521" s="192"/>
      <c r="AI521" s="215">
        <f t="shared" si="22"/>
        <v>0</v>
      </c>
      <c r="AJ521" s="215">
        <f t="shared" si="23"/>
        <v>0</v>
      </c>
    </row>
    <row r="522" spans="4:36" ht="20.25" thickTop="1" thickBot="1">
      <c r="D522" s="174" t="s">
        <v>95</v>
      </c>
      <c r="E522" s="176"/>
      <c r="F522" s="176"/>
      <c r="G522" s="176"/>
      <c r="H522" s="168"/>
      <c r="I522" s="168"/>
      <c r="J522" s="206"/>
      <c r="K522" s="168"/>
      <c r="L522" s="217">
        <f t="shared" si="21"/>
        <v>0</v>
      </c>
      <c r="M522" s="217" t="str">
        <f>IF(E522=0, " ", 'DMT-Calcs'!O512)</f>
        <v xml:space="preserve"> </v>
      </c>
      <c r="N522" s="206" t="str">
        <f>IF('DMT-Calcs'!AB512&gt;3," ",IF(M522="CLAY","CONTACT GEOTECH ENGINEER - CHECK OCR PROFILE",IF(M522="Silty Clay", " CONTACT GEOTECH ENGINEER - CHECK OCR PROFILE",IF(M522="Clayey Silt", "CONTACT GEOTECH ENGINEER - CHECK OCR PROFILE"," "))))</f>
        <v xml:space="preserve"> </v>
      </c>
      <c r="O522" s="168"/>
      <c r="AC522" s="192"/>
      <c r="AI522" s="215">
        <f t="shared" si="22"/>
        <v>0</v>
      </c>
      <c r="AJ522" s="215">
        <f t="shared" si="23"/>
        <v>0</v>
      </c>
    </row>
    <row r="523" spans="4:36" ht="20.25" thickTop="1" thickBot="1">
      <c r="D523" s="174" t="s">
        <v>95</v>
      </c>
      <c r="E523" s="176"/>
      <c r="F523" s="176"/>
      <c r="G523" s="176"/>
      <c r="H523" s="168"/>
      <c r="I523" s="168"/>
      <c r="J523" s="206"/>
      <c r="K523" s="168"/>
      <c r="L523" s="217">
        <f t="shared" si="21"/>
        <v>0</v>
      </c>
      <c r="M523" s="217" t="str">
        <f>IF(E523=0, " ", 'DMT-Calcs'!O513)</f>
        <v xml:space="preserve"> </v>
      </c>
      <c r="N523" s="206" t="str">
        <f>IF('DMT-Calcs'!AB513&gt;3," ",IF(M523="CLAY","CONTACT GEOTECH ENGINEER - CHECK OCR PROFILE",IF(M523="Silty Clay", " CONTACT GEOTECH ENGINEER - CHECK OCR PROFILE",IF(M523="Clayey Silt", "CONTACT GEOTECH ENGINEER - CHECK OCR PROFILE"," "))))</f>
        <v xml:space="preserve"> </v>
      </c>
      <c r="O523" s="168"/>
      <c r="AC523" s="192"/>
      <c r="AI523" s="215">
        <f t="shared" si="22"/>
        <v>0</v>
      </c>
      <c r="AJ523" s="215">
        <f t="shared" si="23"/>
        <v>0</v>
      </c>
    </row>
    <row r="524" spans="4:36" ht="20.25" thickTop="1" thickBot="1">
      <c r="D524" s="174" t="s">
        <v>95</v>
      </c>
      <c r="E524" s="176"/>
      <c r="F524" s="176"/>
      <c r="G524" s="176"/>
      <c r="H524" s="168"/>
      <c r="I524" s="168"/>
      <c r="J524" s="206"/>
      <c r="K524" s="168"/>
      <c r="L524" s="217">
        <f t="shared" si="21"/>
        <v>0</v>
      </c>
      <c r="M524" s="217" t="str">
        <f>IF(E524=0, " ", 'DMT-Calcs'!O514)</f>
        <v xml:space="preserve"> </v>
      </c>
      <c r="N524" s="206" t="str">
        <f>IF('DMT-Calcs'!AB514&gt;3," ",IF(M524="CLAY","CONTACT GEOTECH ENGINEER - CHECK OCR PROFILE",IF(M524="Silty Clay", " CONTACT GEOTECH ENGINEER - CHECK OCR PROFILE",IF(M524="Clayey Silt", "CONTACT GEOTECH ENGINEER - CHECK OCR PROFILE"," "))))</f>
        <v xml:space="preserve"> </v>
      </c>
      <c r="O524" s="168"/>
      <c r="AC524" s="192"/>
      <c r="AI524" s="215">
        <f t="shared" si="22"/>
        <v>0</v>
      </c>
      <c r="AJ524" s="215">
        <f t="shared" si="23"/>
        <v>0</v>
      </c>
    </row>
    <row r="525" spans="4:36" ht="20.25" thickTop="1" thickBot="1">
      <c r="D525" s="174" t="s">
        <v>95</v>
      </c>
      <c r="E525" s="176"/>
      <c r="F525" s="176"/>
      <c r="G525" s="176"/>
      <c r="H525" s="168"/>
      <c r="I525" s="168"/>
      <c r="J525" s="206"/>
      <c r="K525" s="168"/>
      <c r="L525" s="217">
        <f t="shared" si="21"/>
        <v>0</v>
      </c>
      <c r="M525" s="217" t="str">
        <f>IF(E525=0, " ", 'DMT-Calcs'!O515)</f>
        <v xml:space="preserve"> </v>
      </c>
      <c r="N525" s="206" t="str">
        <f>IF('DMT-Calcs'!AB515&gt;3," ",IF(M525="CLAY","CONTACT GEOTECH ENGINEER - CHECK OCR PROFILE",IF(M525="Silty Clay", " CONTACT GEOTECH ENGINEER - CHECK OCR PROFILE",IF(M525="Clayey Silt", "CONTACT GEOTECH ENGINEER - CHECK OCR PROFILE"," "))))</f>
        <v xml:space="preserve"> </v>
      </c>
      <c r="O525" s="168"/>
      <c r="AC525" s="192"/>
      <c r="AI525" s="215">
        <f t="shared" si="22"/>
        <v>0</v>
      </c>
      <c r="AJ525" s="215">
        <f t="shared" si="23"/>
        <v>0</v>
      </c>
    </row>
    <row r="526" spans="4:36" ht="20.25" thickTop="1" thickBot="1">
      <c r="D526" s="174" t="s">
        <v>95</v>
      </c>
      <c r="E526" s="176"/>
      <c r="F526" s="176"/>
      <c r="G526" s="176"/>
      <c r="H526" s="168"/>
      <c r="I526" s="168"/>
      <c r="J526" s="206"/>
      <c r="K526" s="168"/>
      <c r="L526" s="217">
        <f t="shared" si="21"/>
        <v>0</v>
      </c>
      <c r="M526" s="217" t="str">
        <f>IF(E526=0, " ", 'DMT-Calcs'!O516)</f>
        <v xml:space="preserve"> </v>
      </c>
      <c r="N526" s="206" t="str">
        <f>IF('DMT-Calcs'!AB516&gt;3," ",IF(M526="CLAY","CONTACT GEOTECH ENGINEER - CHECK OCR PROFILE",IF(M526="Silty Clay", " CONTACT GEOTECH ENGINEER - CHECK OCR PROFILE",IF(M526="Clayey Silt", "CONTACT GEOTECH ENGINEER - CHECK OCR PROFILE"," "))))</f>
        <v xml:space="preserve"> </v>
      </c>
      <c r="O526" s="168"/>
      <c r="AC526" s="192"/>
      <c r="AI526" s="215">
        <f t="shared" si="22"/>
        <v>0</v>
      </c>
      <c r="AJ526" s="215">
        <f t="shared" si="23"/>
        <v>0</v>
      </c>
    </row>
    <row r="527" spans="4:36" ht="20.25" thickTop="1" thickBot="1">
      <c r="D527" s="174" t="s">
        <v>95</v>
      </c>
      <c r="E527" s="176"/>
      <c r="F527" s="176"/>
      <c r="G527" s="176"/>
      <c r="H527" s="168"/>
      <c r="I527" s="168"/>
      <c r="J527" s="206"/>
      <c r="K527" s="168"/>
      <c r="L527" s="217">
        <f t="shared" si="21"/>
        <v>0</v>
      </c>
      <c r="M527" s="217" t="str">
        <f>IF(E527=0, " ", 'DMT-Calcs'!O517)</f>
        <v xml:space="preserve"> </v>
      </c>
      <c r="N527" s="206" t="str">
        <f>IF('DMT-Calcs'!AB517&gt;3," ",IF(M527="CLAY","CONTACT GEOTECH ENGINEER - CHECK OCR PROFILE",IF(M527="Silty Clay", " CONTACT GEOTECH ENGINEER - CHECK OCR PROFILE",IF(M527="Clayey Silt", "CONTACT GEOTECH ENGINEER - CHECK OCR PROFILE"," "))))</f>
        <v xml:space="preserve"> </v>
      </c>
      <c r="O527" s="168"/>
      <c r="AC527" s="192"/>
      <c r="AI527" s="215">
        <f t="shared" si="22"/>
        <v>0</v>
      </c>
      <c r="AJ527" s="215">
        <f t="shared" si="23"/>
        <v>0</v>
      </c>
    </row>
    <row r="528" spans="4:36" ht="20.25" thickTop="1" thickBot="1">
      <c r="D528" s="174" t="s">
        <v>95</v>
      </c>
      <c r="E528" s="176"/>
      <c r="F528" s="176"/>
      <c r="G528" s="176"/>
      <c r="H528" s="168"/>
      <c r="I528" s="168"/>
      <c r="J528" s="206"/>
      <c r="K528" s="168"/>
      <c r="L528" s="217">
        <f t="shared" si="21"/>
        <v>0</v>
      </c>
      <c r="M528" s="217" t="str">
        <f>IF(E528=0, " ", 'DMT-Calcs'!O518)</f>
        <v xml:space="preserve"> </v>
      </c>
      <c r="N528" s="206" t="str">
        <f>IF('DMT-Calcs'!AB518&gt;3," ",IF(M528="CLAY","CONTACT GEOTECH ENGINEER - CHECK OCR PROFILE",IF(M528="Silty Clay", " CONTACT GEOTECH ENGINEER - CHECK OCR PROFILE",IF(M528="Clayey Silt", "CONTACT GEOTECH ENGINEER - CHECK OCR PROFILE"," "))))</f>
        <v xml:space="preserve"> </v>
      </c>
      <c r="O528" s="168"/>
      <c r="AC528" s="192"/>
      <c r="AI528" s="215">
        <f t="shared" si="22"/>
        <v>0</v>
      </c>
      <c r="AJ528" s="215">
        <f t="shared" si="23"/>
        <v>0</v>
      </c>
    </row>
    <row r="529" spans="4:36" ht="20.25" thickTop="1" thickBot="1">
      <c r="D529" s="174" t="s">
        <v>95</v>
      </c>
      <c r="E529" s="176"/>
      <c r="F529" s="176"/>
      <c r="G529" s="176"/>
      <c r="H529" s="168"/>
      <c r="I529" s="168"/>
      <c r="J529" s="206"/>
      <c r="K529" s="168"/>
      <c r="L529" s="217">
        <f t="shared" si="21"/>
        <v>0</v>
      </c>
      <c r="M529" s="217" t="str">
        <f>IF(E529=0, " ", 'DMT-Calcs'!O519)</f>
        <v xml:space="preserve"> </v>
      </c>
      <c r="N529" s="206" t="str">
        <f>IF('DMT-Calcs'!AB519&gt;3," ",IF(M529="CLAY","CONTACT GEOTECH ENGINEER - CHECK OCR PROFILE",IF(M529="Silty Clay", " CONTACT GEOTECH ENGINEER - CHECK OCR PROFILE",IF(M529="Clayey Silt", "CONTACT GEOTECH ENGINEER - CHECK OCR PROFILE"," "))))</f>
        <v xml:space="preserve"> </v>
      </c>
      <c r="O529" s="168"/>
      <c r="AC529" s="192"/>
      <c r="AI529" s="215">
        <f t="shared" si="22"/>
        <v>0</v>
      </c>
      <c r="AJ529" s="215">
        <f t="shared" si="23"/>
        <v>0</v>
      </c>
    </row>
    <row r="530" spans="4:36" ht="20.25" thickTop="1" thickBot="1">
      <c r="D530" s="174" t="s">
        <v>95</v>
      </c>
      <c r="E530" s="176"/>
      <c r="F530" s="176"/>
      <c r="G530" s="176"/>
      <c r="H530" s="168"/>
      <c r="I530" s="168"/>
      <c r="J530" s="206"/>
      <c r="K530" s="168"/>
      <c r="L530" s="217">
        <f t="shared" si="21"/>
        <v>0</v>
      </c>
      <c r="M530" s="217" t="str">
        <f>IF(E530=0, " ", 'DMT-Calcs'!O520)</f>
        <v xml:space="preserve"> </v>
      </c>
      <c r="N530" s="206" t="str">
        <f>IF('DMT-Calcs'!AB520&gt;3," ",IF(M530="CLAY","CONTACT GEOTECH ENGINEER - CHECK OCR PROFILE",IF(M530="Silty Clay", " CONTACT GEOTECH ENGINEER - CHECK OCR PROFILE",IF(M530="Clayey Silt", "CONTACT GEOTECH ENGINEER - CHECK OCR PROFILE"," "))))</f>
        <v xml:space="preserve"> </v>
      </c>
      <c r="O530" s="168"/>
      <c r="AC530" s="192"/>
      <c r="AI530" s="215">
        <f t="shared" si="22"/>
        <v>0</v>
      </c>
      <c r="AJ530" s="215">
        <f t="shared" si="23"/>
        <v>0</v>
      </c>
    </row>
    <row r="531" spans="4:36" ht="20.25" thickTop="1" thickBot="1">
      <c r="D531" s="174" t="s">
        <v>95</v>
      </c>
      <c r="E531" s="176"/>
      <c r="F531" s="176"/>
      <c r="G531" s="176"/>
      <c r="H531" s="168"/>
      <c r="I531" s="168"/>
      <c r="J531" s="206"/>
      <c r="K531" s="168"/>
      <c r="L531" s="217">
        <f t="shared" si="21"/>
        <v>0</v>
      </c>
      <c r="M531" s="217" t="str">
        <f>IF(E531=0, " ", 'DMT-Calcs'!O521)</f>
        <v xml:space="preserve"> </v>
      </c>
      <c r="N531" s="206" t="str">
        <f>IF('DMT-Calcs'!AB521&gt;3," ",IF(M531="CLAY","CONTACT GEOTECH ENGINEER - CHECK OCR PROFILE",IF(M531="Silty Clay", " CONTACT GEOTECH ENGINEER - CHECK OCR PROFILE",IF(M531="Clayey Silt", "CONTACT GEOTECH ENGINEER - CHECK OCR PROFILE"," "))))</f>
        <v xml:space="preserve"> </v>
      </c>
      <c r="O531" s="168"/>
      <c r="AC531" s="192"/>
      <c r="AI531" s="215">
        <f t="shared" si="22"/>
        <v>0</v>
      </c>
      <c r="AJ531" s="215">
        <f t="shared" si="23"/>
        <v>0</v>
      </c>
    </row>
    <row r="532" spans="4:36" ht="20.25" thickTop="1" thickBot="1">
      <c r="D532" s="174" t="s">
        <v>95</v>
      </c>
      <c r="E532" s="176"/>
      <c r="F532" s="176"/>
      <c r="G532" s="176"/>
      <c r="H532" s="168"/>
      <c r="I532" s="168"/>
      <c r="J532" s="206"/>
      <c r="K532" s="168"/>
      <c r="L532" s="217">
        <f t="shared" si="21"/>
        <v>0</v>
      </c>
      <c r="M532" s="217" t="str">
        <f>IF(E532=0, " ", 'DMT-Calcs'!O522)</f>
        <v xml:space="preserve"> </v>
      </c>
      <c r="N532" s="206" t="str">
        <f>IF('DMT-Calcs'!AB522&gt;3," ",IF(M532="CLAY","CONTACT GEOTECH ENGINEER - CHECK OCR PROFILE",IF(M532="Silty Clay", " CONTACT GEOTECH ENGINEER - CHECK OCR PROFILE",IF(M532="Clayey Silt", "CONTACT GEOTECH ENGINEER - CHECK OCR PROFILE"," "))))</f>
        <v xml:space="preserve"> </v>
      </c>
      <c r="O532" s="168"/>
      <c r="AC532" s="192"/>
      <c r="AI532" s="215">
        <f t="shared" si="22"/>
        <v>0</v>
      </c>
      <c r="AJ532" s="215">
        <f t="shared" si="23"/>
        <v>0</v>
      </c>
    </row>
    <row r="533" spans="4:36" ht="20.25" thickTop="1" thickBot="1">
      <c r="D533" s="174" t="s">
        <v>95</v>
      </c>
      <c r="E533" s="176"/>
      <c r="F533" s="176"/>
      <c r="G533" s="176"/>
      <c r="H533" s="168"/>
      <c r="I533" s="168"/>
      <c r="J533" s="206"/>
      <c r="K533" s="168"/>
      <c r="L533" s="217">
        <f t="shared" si="21"/>
        <v>0</v>
      </c>
      <c r="M533" s="217" t="str">
        <f>IF(E533=0, " ", 'DMT-Calcs'!O523)</f>
        <v xml:space="preserve"> </v>
      </c>
      <c r="N533" s="206" t="str">
        <f>IF('DMT-Calcs'!AB523&gt;3," ",IF(M533="CLAY","CONTACT GEOTECH ENGINEER - CHECK OCR PROFILE",IF(M533="Silty Clay", " CONTACT GEOTECH ENGINEER - CHECK OCR PROFILE",IF(M533="Clayey Silt", "CONTACT GEOTECH ENGINEER - CHECK OCR PROFILE"," "))))</f>
        <v xml:space="preserve"> </v>
      </c>
      <c r="O533" s="168"/>
      <c r="AC533" s="192"/>
      <c r="AI533" s="215">
        <f t="shared" si="22"/>
        <v>0</v>
      </c>
      <c r="AJ533" s="215">
        <f t="shared" si="23"/>
        <v>0</v>
      </c>
    </row>
    <row r="534" spans="4:36" ht="20.25" thickTop="1" thickBot="1">
      <c r="D534" s="174" t="s">
        <v>95</v>
      </c>
      <c r="E534" s="176"/>
      <c r="F534" s="176"/>
      <c r="G534" s="176"/>
      <c r="H534" s="168"/>
      <c r="I534" s="168"/>
      <c r="J534" s="206"/>
      <c r="K534" s="168"/>
      <c r="L534" s="217">
        <f t="shared" si="21"/>
        <v>0</v>
      </c>
      <c r="M534" s="217" t="str">
        <f>IF(E534=0, " ", 'DMT-Calcs'!O524)</f>
        <v xml:space="preserve"> </v>
      </c>
      <c r="N534" s="206" t="str">
        <f>IF('DMT-Calcs'!AB524&gt;3," ",IF(M534="CLAY","CONTACT GEOTECH ENGINEER - CHECK OCR PROFILE",IF(M534="Silty Clay", " CONTACT GEOTECH ENGINEER - CHECK OCR PROFILE",IF(M534="Clayey Silt", "CONTACT GEOTECH ENGINEER - CHECK OCR PROFILE"," "))))</f>
        <v xml:space="preserve"> </v>
      </c>
      <c r="O534" s="168"/>
      <c r="AC534" s="192"/>
      <c r="AI534" s="215">
        <f t="shared" si="22"/>
        <v>0</v>
      </c>
      <c r="AJ534" s="215">
        <f t="shared" si="23"/>
        <v>0</v>
      </c>
    </row>
    <row r="535" spans="4:36" ht="20.25" thickTop="1" thickBot="1">
      <c r="D535" s="174" t="s">
        <v>95</v>
      </c>
      <c r="E535" s="176"/>
      <c r="F535" s="176"/>
      <c r="G535" s="176"/>
      <c r="H535" s="168"/>
      <c r="I535" s="168"/>
      <c r="J535" s="206"/>
      <c r="K535" s="168"/>
      <c r="L535" s="217">
        <f t="shared" si="21"/>
        <v>0</v>
      </c>
      <c r="M535" s="217" t="str">
        <f>IF(E535=0, " ", 'DMT-Calcs'!O525)</f>
        <v xml:space="preserve"> </v>
      </c>
      <c r="N535" s="206" t="str">
        <f>IF('DMT-Calcs'!AB525&gt;3," ",IF(M535="CLAY","CONTACT GEOTECH ENGINEER - CHECK OCR PROFILE",IF(M535="Silty Clay", " CONTACT GEOTECH ENGINEER - CHECK OCR PROFILE",IF(M535="Clayey Silt", "CONTACT GEOTECH ENGINEER - CHECK OCR PROFILE"," "))))</f>
        <v xml:space="preserve"> </v>
      </c>
      <c r="O535" s="168"/>
      <c r="AC535" s="192"/>
      <c r="AI535" s="215">
        <f t="shared" si="22"/>
        <v>0</v>
      </c>
      <c r="AJ535" s="215">
        <f t="shared" si="23"/>
        <v>0</v>
      </c>
    </row>
    <row r="536" spans="4:36" ht="20.25" thickTop="1" thickBot="1">
      <c r="D536" s="174" t="s">
        <v>95</v>
      </c>
      <c r="E536" s="176"/>
      <c r="F536" s="176"/>
      <c r="G536" s="176"/>
      <c r="H536" s="168"/>
      <c r="I536" s="168"/>
      <c r="J536" s="206"/>
      <c r="K536" s="168"/>
      <c r="L536" s="217">
        <f t="shared" si="21"/>
        <v>0</v>
      </c>
      <c r="M536" s="217" t="str">
        <f>IF(E536=0, " ", 'DMT-Calcs'!O526)</f>
        <v xml:space="preserve"> </v>
      </c>
      <c r="N536" s="206" t="str">
        <f>IF('DMT-Calcs'!AB526&gt;3," ",IF(M536="CLAY","CONTACT GEOTECH ENGINEER - CHECK OCR PROFILE",IF(M536="Silty Clay", " CONTACT GEOTECH ENGINEER - CHECK OCR PROFILE",IF(M536="Clayey Silt", "CONTACT GEOTECH ENGINEER - CHECK OCR PROFILE"," "))))</f>
        <v xml:space="preserve"> </v>
      </c>
      <c r="O536" s="168"/>
      <c r="AC536" s="192"/>
      <c r="AI536" s="215">
        <f t="shared" si="22"/>
        <v>0</v>
      </c>
      <c r="AJ536" s="215">
        <f t="shared" si="23"/>
        <v>0</v>
      </c>
    </row>
    <row r="537" spans="4:36" ht="20.25" thickTop="1" thickBot="1">
      <c r="D537" s="174" t="s">
        <v>95</v>
      </c>
      <c r="E537" s="176"/>
      <c r="F537" s="176"/>
      <c r="G537" s="176"/>
      <c r="H537" s="168"/>
      <c r="I537" s="168"/>
      <c r="J537" s="206"/>
      <c r="K537" s="168"/>
      <c r="L537" s="217">
        <f t="shared" si="21"/>
        <v>0</v>
      </c>
      <c r="M537" s="217" t="str">
        <f>IF(E537=0, " ", 'DMT-Calcs'!O527)</f>
        <v xml:space="preserve"> </v>
      </c>
      <c r="N537" s="206" t="str">
        <f>IF('DMT-Calcs'!AB527&gt;3," ",IF(M537="CLAY","CONTACT GEOTECH ENGINEER - CHECK OCR PROFILE",IF(M537="Silty Clay", " CONTACT GEOTECH ENGINEER - CHECK OCR PROFILE",IF(M537="Clayey Silt", "CONTACT GEOTECH ENGINEER - CHECK OCR PROFILE"," "))))</f>
        <v xml:space="preserve"> </v>
      </c>
      <c r="O537" s="168"/>
      <c r="AC537" s="192"/>
      <c r="AI537" s="215">
        <f t="shared" si="22"/>
        <v>0</v>
      </c>
      <c r="AJ537" s="215">
        <f t="shared" si="23"/>
        <v>0</v>
      </c>
    </row>
    <row r="538" spans="4:36" ht="20.25" thickTop="1" thickBot="1">
      <c r="D538" s="174" t="s">
        <v>95</v>
      </c>
      <c r="E538" s="176"/>
      <c r="F538" s="176"/>
      <c r="G538" s="176"/>
      <c r="H538" s="168"/>
      <c r="I538" s="168"/>
      <c r="J538" s="206"/>
      <c r="K538" s="168"/>
      <c r="L538" s="217">
        <f t="shared" si="21"/>
        <v>0</v>
      </c>
      <c r="M538" s="217" t="str">
        <f>IF(E538=0, " ", 'DMT-Calcs'!O528)</f>
        <v xml:space="preserve"> </v>
      </c>
      <c r="N538" s="206" t="str">
        <f>IF('DMT-Calcs'!AB528&gt;3," ",IF(M538="CLAY","CONTACT GEOTECH ENGINEER - CHECK OCR PROFILE",IF(M538="Silty Clay", " CONTACT GEOTECH ENGINEER - CHECK OCR PROFILE",IF(M538="Clayey Silt", "CONTACT GEOTECH ENGINEER - CHECK OCR PROFILE"," "))))</f>
        <v xml:space="preserve"> </v>
      </c>
      <c r="O538" s="168"/>
      <c r="AC538" s="192"/>
      <c r="AI538" s="215">
        <f t="shared" si="22"/>
        <v>0</v>
      </c>
      <c r="AJ538" s="215">
        <f t="shared" si="23"/>
        <v>0</v>
      </c>
    </row>
    <row r="539" spans="4:36" ht="20.25" thickTop="1" thickBot="1">
      <c r="D539" s="174" t="s">
        <v>95</v>
      </c>
      <c r="E539" s="176"/>
      <c r="F539" s="176"/>
      <c r="G539" s="176"/>
      <c r="H539" s="168"/>
      <c r="I539" s="168"/>
      <c r="J539" s="206"/>
      <c r="K539" s="168"/>
      <c r="L539" s="217">
        <f t="shared" ref="L539:L602" si="24">E539</f>
        <v>0</v>
      </c>
      <c r="M539" s="217" t="str">
        <f>IF(E539=0, " ", 'DMT-Calcs'!O529)</f>
        <v xml:space="preserve"> </v>
      </c>
      <c r="N539" s="206" t="str">
        <f>IF('DMT-Calcs'!AB529&gt;3," ",IF(M539="CLAY","CONTACT GEOTECH ENGINEER - CHECK OCR PROFILE",IF(M539="Silty Clay", " CONTACT GEOTECH ENGINEER - CHECK OCR PROFILE",IF(M539="Clayey Silt", "CONTACT GEOTECH ENGINEER - CHECK OCR PROFILE"," "))))</f>
        <v xml:space="preserve"> </v>
      </c>
      <c r="O539" s="168"/>
      <c r="AC539" s="192"/>
      <c r="AI539" s="215">
        <f t="shared" si="22"/>
        <v>0</v>
      </c>
      <c r="AJ539" s="215">
        <f t="shared" si="23"/>
        <v>0</v>
      </c>
    </row>
    <row r="540" spans="4:36" ht="20.25" thickTop="1" thickBot="1">
      <c r="D540" s="174" t="s">
        <v>95</v>
      </c>
      <c r="E540" s="176"/>
      <c r="F540" s="176"/>
      <c r="G540" s="176"/>
      <c r="H540" s="168"/>
      <c r="I540" s="168"/>
      <c r="J540" s="206"/>
      <c r="K540" s="168"/>
      <c r="L540" s="217">
        <f t="shared" si="24"/>
        <v>0</v>
      </c>
      <c r="M540" s="217" t="str">
        <f>IF(E540=0, " ", 'DMT-Calcs'!O530)</f>
        <v xml:space="preserve"> </v>
      </c>
      <c r="N540" s="206" t="str">
        <f>IF('DMT-Calcs'!AB530&gt;3," ",IF(M540="CLAY","CONTACT GEOTECH ENGINEER - CHECK OCR PROFILE",IF(M540="Silty Clay", " CONTACT GEOTECH ENGINEER - CHECK OCR PROFILE",IF(M540="Clayey Silt", "CONTACT GEOTECH ENGINEER - CHECK OCR PROFILE"," "))))</f>
        <v xml:space="preserve"> </v>
      </c>
      <c r="O540" s="168"/>
      <c r="AC540" s="192"/>
      <c r="AI540" s="215">
        <f t="shared" ref="AI540:AI603" si="25">IF(M540="clayey silt",1,IF(M540="silt",1,IF(M540="Clay",1,IF(M540="Silty Clay",1,0))))</f>
        <v>0</v>
      </c>
      <c r="AJ540" s="215">
        <f t="shared" ref="AJ540:AJ603" si="26">IF(E540&gt;0,1,0)</f>
        <v>0</v>
      </c>
    </row>
    <row r="541" spans="4:36" ht="20.25" thickTop="1" thickBot="1">
      <c r="D541" s="174" t="s">
        <v>95</v>
      </c>
      <c r="E541" s="176"/>
      <c r="F541" s="176"/>
      <c r="G541" s="176"/>
      <c r="H541" s="168"/>
      <c r="I541" s="168"/>
      <c r="J541" s="206"/>
      <c r="K541" s="168"/>
      <c r="L541" s="217">
        <f t="shared" si="24"/>
        <v>0</v>
      </c>
      <c r="M541" s="217" t="str">
        <f>IF(E541=0, " ", 'DMT-Calcs'!O531)</f>
        <v xml:space="preserve"> </v>
      </c>
      <c r="N541" s="206" t="str">
        <f>IF('DMT-Calcs'!AB531&gt;3," ",IF(M541="CLAY","CONTACT GEOTECH ENGINEER - CHECK OCR PROFILE",IF(M541="Silty Clay", " CONTACT GEOTECH ENGINEER - CHECK OCR PROFILE",IF(M541="Clayey Silt", "CONTACT GEOTECH ENGINEER - CHECK OCR PROFILE"," "))))</f>
        <v xml:space="preserve"> </v>
      </c>
      <c r="O541" s="168"/>
      <c r="AC541" s="192"/>
      <c r="AI541" s="215">
        <f t="shared" si="25"/>
        <v>0</v>
      </c>
      <c r="AJ541" s="215">
        <f t="shared" si="26"/>
        <v>0</v>
      </c>
    </row>
    <row r="542" spans="4:36" ht="20.25" thickTop="1" thickBot="1">
      <c r="D542" s="174" t="s">
        <v>95</v>
      </c>
      <c r="E542" s="176"/>
      <c r="F542" s="176"/>
      <c r="G542" s="176"/>
      <c r="H542" s="168"/>
      <c r="I542" s="168"/>
      <c r="J542" s="206"/>
      <c r="K542" s="168"/>
      <c r="L542" s="217">
        <f t="shared" si="24"/>
        <v>0</v>
      </c>
      <c r="M542" s="217" t="str">
        <f>IF(E542=0, " ", 'DMT-Calcs'!O532)</f>
        <v xml:space="preserve"> </v>
      </c>
      <c r="N542" s="206" t="str">
        <f>IF('DMT-Calcs'!AB532&gt;3," ",IF(M542="CLAY","CONTACT GEOTECH ENGINEER - CHECK OCR PROFILE",IF(M542="Silty Clay", " CONTACT GEOTECH ENGINEER - CHECK OCR PROFILE",IF(M542="Clayey Silt", "CONTACT GEOTECH ENGINEER - CHECK OCR PROFILE"," "))))</f>
        <v xml:space="preserve"> </v>
      </c>
      <c r="O542" s="168"/>
      <c r="AC542" s="192"/>
      <c r="AI542" s="215">
        <f t="shared" si="25"/>
        <v>0</v>
      </c>
      <c r="AJ542" s="215">
        <f t="shared" si="26"/>
        <v>0</v>
      </c>
    </row>
    <row r="543" spans="4:36" ht="20.25" thickTop="1" thickBot="1">
      <c r="D543" s="174" t="s">
        <v>95</v>
      </c>
      <c r="E543" s="176"/>
      <c r="F543" s="176"/>
      <c r="G543" s="176"/>
      <c r="H543" s="168"/>
      <c r="I543" s="168"/>
      <c r="J543" s="206"/>
      <c r="K543" s="168"/>
      <c r="L543" s="217">
        <f t="shared" si="24"/>
        <v>0</v>
      </c>
      <c r="M543" s="217" t="str">
        <f>IF(E543=0, " ", 'DMT-Calcs'!O533)</f>
        <v xml:space="preserve"> </v>
      </c>
      <c r="N543" s="206" t="str">
        <f>IF('DMT-Calcs'!AB533&gt;3," ",IF(M543="CLAY","CONTACT GEOTECH ENGINEER - CHECK OCR PROFILE",IF(M543="Silty Clay", " CONTACT GEOTECH ENGINEER - CHECK OCR PROFILE",IF(M543="Clayey Silt", "CONTACT GEOTECH ENGINEER - CHECK OCR PROFILE"," "))))</f>
        <v xml:space="preserve"> </v>
      </c>
      <c r="O543" s="168"/>
      <c r="AC543" s="192"/>
      <c r="AI543" s="215">
        <f t="shared" si="25"/>
        <v>0</v>
      </c>
      <c r="AJ543" s="215">
        <f t="shared" si="26"/>
        <v>0</v>
      </c>
    </row>
    <row r="544" spans="4:36" ht="20.25" thickTop="1" thickBot="1">
      <c r="D544" s="174" t="s">
        <v>95</v>
      </c>
      <c r="E544" s="176"/>
      <c r="F544" s="176"/>
      <c r="G544" s="176"/>
      <c r="H544" s="168"/>
      <c r="I544" s="168"/>
      <c r="J544" s="206"/>
      <c r="K544" s="168"/>
      <c r="L544" s="217">
        <f t="shared" si="24"/>
        <v>0</v>
      </c>
      <c r="M544" s="217" t="str">
        <f>IF(E544=0, " ", 'DMT-Calcs'!O534)</f>
        <v xml:space="preserve"> </v>
      </c>
      <c r="N544" s="206" t="str">
        <f>IF('DMT-Calcs'!AB534&gt;3," ",IF(M544="CLAY","CONTACT GEOTECH ENGINEER - CHECK OCR PROFILE",IF(M544="Silty Clay", " CONTACT GEOTECH ENGINEER - CHECK OCR PROFILE",IF(M544="Clayey Silt", "CONTACT GEOTECH ENGINEER - CHECK OCR PROFILE"," "))))</f>
        <v xml:space="preserve"> </v>
      </c>
      <c r="O544" s="168"/>
      <c r="AC544" s="192"/>
      <c r="AI544" s="215">
        <f t="shared" si="25"/>
        <v>0</v>
      </c>
      <c r="AJ544" s="215">
        <f t="shared" si="26"/>
        <v>0</v>
      </c>
    </row>
    <row r="545" spans="4:36" ht="20.25" thickTop="1" thickBot="1">
      <c r="D545" s="174" t="s">
        <v>95</v>
      </c>
      <c r="E545" s="176"/>
      <c r="F545" s="176"/>
      <c r="G545" s="176"/>
      <c r="H545" s="168"/>
      <c r="I545" s="168"/>
      <c r="J545" s="206"/>
      <c r="K545" s="168"/>
      <c r="L545" s="217">
        <f t="shared" si="24"/>
        <v>0</v>
      </c>
      <c r="M545" s="217" t="str">
        <f>IF(E545=0, " ", 'DMT-Calcs'!O535)</f>
        <v xml:space="preserve"> </v>
      </c>
      <c r="N545" s="206" t="str">
        <f>IF('DMT-Calcs'!AB535&gt;3," ",IF(M545="CLAY","CONTACT GEOTECH ENGINEER - CHECK OCR PROFILE",IF(M545="Silty Clay", " CONTACT GEOTECH ENGINEER - CHECK OCR PROFILE",IF(M545="Clayey Silt", "CONTACT GEOTECH ENGINEER - CHECK OCR PROFILE"," "))))</f>
        <v xml:space="preserve"> </v>
      </c>
      <c r="O545" s="168"/>
      <c r="AC545" s="192"/>
      <c r="AI545" s="215">
        <f t="shared" si="25"/>
        <v>0</v>
      </c>
      <c r="AJ545" s="215">
        <f t="shared" si="26"/>
        <v>0</v>
      </c>
    </row>
    <row r="546" spans="4:36" ht="20.25" thickTop="1" thickBot="1">
      <c r="D546" s="174" t="s">
        <v>95</v>
      </c>
      <c r="E546" s="176"/>
      <c r="F546" s="176"/>
      <c r="G546" s="176"/>
      <c r="H546" s="168"/>
      <c r="I546" s="168"/>
      <c r="J546" s="206"/>
      <c r="K546" s="168"/>
      <c r="L546" s="217">
        <f t="shared" si="24"/>
        <v>0</v>
      </c>
      <c r="M546" s="217" t="str">
        <f>IF(E546=0, " ", 'DMT-Calcs'!O536)</f>
        <v xml:space="preserve"> </v>
      </c>
      <c r="N546" s="206" t="str">
        <f>IF('DMT-Calcs'!AB536&gt;3," ",IF(M546="CLAY","CONTACT GEOTECH ENGINEER - CHECK OCR PROFILE",IF(M546="Silty Clay", " CONTACT GEOTECH ENGINEER - CHECK OCR PROFILE",IF(M546="Clayey Silt", "CONTACT GEOTECH ENGINEER - CHECK OCR PROFILE"," "))))</f>
        <v xml:space="preserve"> </v>
      </c>
      <c r="O546" s="168"/>
      <c r="AC546" s="192"/>
      <c r="AI546" s="215">
        <f t="shared" si="25"/>
        <v>0</v>
      </c>
      <c r="AJ546" s="215">
        <f t="shared" si="26"/>
        <v>0</v>
      </c>
    </row>
    <row r="547" spans="4:36" ht="20.25" thickTop="1" thickBot="1">
      <c r="D547" s="174" t="s">
        <v>95</v>
      </c>
      <c r="E547" s="176"/>
      <c r="F547" s="176"/>
      <c r="G547" s="176"/>
      <c r="H547" s="168"/>
      <c r="I547" s="168"/>
      <c r="J547" s="206"/>
      <c r="K547" s="168"/>
      <c r="L547" s="217">
        <f t="shared" si="24"/>
        <v>0</v>
      </c>
      <c r="M547" s="217" t="str">
        <f>IF(E547=0, " ", 'DMT-Calcs'!O537)</f>
        <v xml:space="preserve"> </v>
      </c>
      <c r="N547" s="206" t="str">
        <f>IF('DMT-Calcs'!AB537&gt;3," ",IF(M547="CLAY","CONTACT GEOTECH ENGINEER - CHECK OCR PROFILE",IF(M547="Silty Clay", " CONTACT GEOTECH ENGINEER - CHECK OCR PROFILE",IF(M547="Clayey Silt", "CONTACT GEOTECH ENGINEER - CHECK OCR PROFILE"," "))))</f>
        <v xml:space="preserve"> </v>
      </c>
      <c r="O547" s="168"/>
      <c r="AC547" s="192"/>
      <c r="AI547" s="215">
        <f t="shared" si="25"/>
        <v>0</v>
      </c>
      <c r="AJ547" s="215">
        <f t="shared" si="26"/>
        <v>0</v>
      </c>
    </row>
    <row r="548" spans="4:36" ht="20.25" thickTop="1" thickBot="1">
      <c r="D548" s="174" t="s">
        <v>95</v>
      </c>
      <c r="E548" s="176"/>
      <c r="F548" s="176"/>
      <c r="G548" s="176"/>
      <c r="H548" s="168"/>
      <c r="I548" s="168"/>
      <c r="J548" s="206"/>
      <c r="K548" s="168"/>
      <c r="L548" s="217">
        <f t="shared" si="24"/>
        <v>0</v>
      </c>
      <c r="M548" s="217" t="str">
        <f>IF(E548=0, " ", 'DMT-Calcs'!O538)</f>
        <v xml:space="preserve"> </v>
      </c>
      <c r="N548" s="206" t="str">
        <f>IF('DMT-Calcs'!AB538&gt;3," ",IF(M548="CLAY","CONTACT GEOTECH ENGINEER - CHECK OCR PROFILE",IF(M548="Silty Clay", " CONTACT GEOTECH ENGINEER - CHECK OCR PROFILE",IF(M548="Clayey Silt", "CONTACT GEOTECH ENGINEER - CHECK OCR PROFILE"," "))))</f>
        <v xml:space="preserve"> </v>
      </c>
      <c r="O548" s="168"/>
      <c r="AC548" s="192"/>
      <c r="AI548" s="215">
        <f t="shared" si="25"/>
        <v>0</v>
      </c>
      <c r="AJ548" s="215">
        <f t="shared" si="26"/>
        <v>0</v>
      </c>
    </row>
    <row r="549" spans="4:36" ht="20.25" thickTop="1" thickBot="1">
      <c r="D549" s="174" t="s">
        <v>95</v>
      </c>
      <c r="E549" s="176"/>
      <c r="F549" s="176"/>
      <c r="G549" s="176"/>
      <c r="H549" s="168"/>
      <c r="I549" s="168"/>
      <c r="J549" s="206"/>
      <c r="K549" s="168"/>
      <c r="L549" s="217">
        <f t="shared" si="24"/>
        <v>0</v>
      </c>
      <c r="M549" s="217" t="str">
        <f>IF(E549=0, " ", 'DMT-Calcs'!O539)</f>
        <v xml:space="preserve"> </v>
      </c>
      <c r="N549" s="206" t="str">
        <f>IF('DMT-Calcs'!AB539&gt;3," ",IF(M549="CLAY","CONTACT GEOTECH ENGINEER - CHECK OCR PROFILE",IF(M549="Silty Clay", " CONTACT GEOTECH ENGINEER - CHECK OCR PROFILE",IF(M549="Clayey Silt", "CONTACT GEOTECH ENGINEER - CHECK OCR PROFILE"," "))))</f>
        <v xml:space="preserve"> </v>
      </c>
      <c r="O549" s="168"/>
      <c r="AC549" s="192"/>
      <c r="AI549" s="215">
        <f t="shared" si="25"/>
        <v>0</v>
      </c>
      <c r="AJ549" s="215">
        <f t="shared" si="26"/>
        <v>0</v>
      </c>
    </row>
    <row r="550" spans="4:36" ht="20.25" thickTop="1" thickBot="1">
      <c r="D550" s="174" t="s">
        <v>95</v>
      </c>
      <c r="E550" s="176"/>
      <c r="F550" s="176"/>
      <c r="G550" s="176"/>
      <c r="H550" s="168"/>
      <c r="I550" s="168"/>
      <c r="J550" s="206"/>
      <c r="K550" s="168"/>
      <c r="L550" s="217">
        <f t="shared" si="24"/>
        <v>0</v>
      </c>
      <c r="M550" s="217" t="str">
        <f>IF(E550=0, " ", 'DMT-Calcs'!O540)</f>
        <v xml:space="preserve"> </v>
      </c>
      <c r="N550" s="206" t="str">
        <f>IF('DMT-Calcs'!AB540&gt;3," ",IF(M550="CLAY","CONTACT GEOTECH ENGINEER - CHECK OCR PROFILE",IF(M550="Silty Clay", " CONTACT GEOTECH ENGINEER - CHECK OCR PROFILE",IF(M550="Clayey Silt", "CONTACT GEOTECH ENGINEER - CHECK OCR PROFILE"," "))))</f>
        <v xml:space="preserve"> </v>
      </c>
      <c r="O550" s="168"/>
      <c r="AC550" s="192"/>
      <c r="AI550" s="215">
        <f t="shared" si="25"/>
        <v>0</v>
      </c>
      <c r="AJ550" s="215">
        <f t="shared" si="26"/>
        <v>0</v>
      </c>
    </row>
    <row r="551" spans="4:36" ht="20.25" thickTop="1" thickBot="1">
      <c r="D551" s="174" t="s">
        <v>95</v>
      </c>
      <c r="E551" s="176"/>
      <c r="F551" s="176"/>
      <c r="G551" s="176"/>
      <c r="H551" s="168"/>
      <c r="I551" s="168"/>
      <c r="J551" s="206"/>
      <c r="K551" s="168"/>
      <c r="L551" s="217">
        <f t="shared" si="24"/>
        <v>0</v>
      </c>
      <c r="M551" s="217" t="str">
        <f>IF(E551=0, " ", 'DMT-Calcs'!O541)</f>
        <v xml:space="preserve"> </v>
      </c>
      <c r="N551" s="206" t="str">
        <f>IF('DMT-Calcs'!AB541&gt;3," ",IF(M551="CLAY","CONTACT GEOTECH ENGINEER - CHECK OCR PROFILE",IF(M551="Silty Clay", " CONTACT GEOTECH ENGINEER - CHECK OCR PROFILE",IF(M551="Clayey Silt", "CONTACT GEOTECH ENGINEER - CHECK OCR PROFILE"," "))))</f>
        <v xml:space="preserve"> </v>
      </c>
      <c r="O551" s="168"/>
      <c r="AC551" s="192"/>
      <c r="AI551" s="215">
        <f t="shared" si="25"/>
        <v>0</v>
      </c>
      <c r="AJ551" s="215">
        <f t="shared" si="26"/>
        <v>0</v>
      </c>
    </row>
    <row r="552" spans="4:36" ht="20.25" thickTop="1" thickBot="1">
      <c r="D552" s="174" t="s">
        <v>95</v>
      </c>
      <c r="E552" s="176"/>
      <c r="F552" s="176"/>
      <c r="G552" s="176"/>
      <c r="H552" s="168"/>
      <c r="I552" s="168"/>
      <c r="J552" s="206"/>
      <c r="K552" s="168"/>
      <c r="L552" s="217">
        <f t="shared" si="24"/>
        <v>0</v>
      </c>
      <c r="M552" s="217" t="str">
        <f>IF(E552=0, " ", 'DMT-Calcs'!O542)</f>
        <v xml:space="preserve"> </v>
      </c>
      <c r="N552" s="206" t="str">
        <f>IF('DMT-Calcs'!AB542&gt;3," ",IF(M552="CLAY","CONTACT GEOTECH ENGINEER - CHECK OCR PROFILE",IF(M552="Silty Clay", " CONTACT GEOTECH ENGINEER - CHECK OCR PROFILE",IF(M552="Clayey Silt", "CONTACT GEOTECH ENGINEER - CHECK OCR PROFILE"," "))))</f>
        <v xml:space="preserve"> </v>
      </c>
      <c r="O552" s="168"/>
      <c r="AC552" s="192"/>
      <c r="AI552" s="215">
        <f t="shared" si="25"/>
        <v>0</v>
      </c>
      <c r="AJ552" s="215">
        <f t="shared" si="26"/>
        <v>0</v>
      </c>
    </row>
    <row r="553" spans="4:36" ht="20.25" thickTop="1" thickBot="1">
      <c r="D553" s="174" t="s">
        <v>95</v>
      </c>
      <c r="E553" s="176"/>
      <c r="F553" s="176"/>
      <c r="G553" s="176"/>
      <c r="H553" s="168"/>
      <c r="I553" s="168"/>
      <c r="J553" s="206"/>
      <c r="K553" s="168"/>
      <c r="L553" s="217">
        <f t="shared" si="24"/>
        <v>0</v>
      </c>
      <c r="M553" s="217" t="str">
        <f>IF(E553=0, " ", 'DMT-Calcs'!O543)</f>
        <v xml:space="preserve"> </v>
      </c>
      <c r="N553" s="206" t="str">
        <f>IF('DMT-Calcs'!AB543&gt;3," ",IF(M553="CLAY","CONTACT GEOTECH ENGINEER - CHECK OCR PROFILE",IF(M553="Silty Clay", " CONTACT GEOTECH ENGINEER - CHECK OCR PROFILE",IF(M553="Clayey Silt", "CONTACT GEOTECH ENGINEER - CHECK OCR PROFILE"," "))))</f>
        <v xml:space="preserve"> </v>
      </c>
      <c r="O553" s="168"/>
      <c r="AC553" s="192"/>
      <c r="AI553" s="215">
        <f t="shared" si="25"/>
        <v>0</v>
      </c>
      <c r="AJ553" s="215">
        <f t="shared" si="26"/>
        <v>0</v>
      </c>
    </row>
    <row r="554" spans="4:36" ht="20.25" thickTop="1" thickBot="1">
      <c r="D554" s="174" t="s">
        <v>95</v>
      </c>
      <c r="E554" s="176"/>
      <c r="F554" s="176"/>
      <c r="G554" s="176"/>
      <c r="H554" s="168"/>
      <c r="I554" s="168"/>
      <c r="J554" s="206"/>
      <c r="K554" s="168"/>
      <c r="L554" s="217">
        <f t="shared" si="24"/>
        <v>0</v>
      </c>
      <c r="M554" s="217" t="str">
        <f>IF(E554=0, " ", 'DMT-Calcs'!O544)</f>
        <v xml:space="preserve"> </v>
      </c>
      <c r="N554" s="206" t="str">
        <f>IF('DMT-Calcs'!AB544&gt;3," ",IF(M554="CLAY","CONTACT GEOTECH ENGINEER - CHECK OCR PROFILE",IF(M554="Silty Clay", " CONTACT GEOTECH ENGINEER - CHECK OCR PROFILE",IF(M554="Clayey Silt", "CONTACT GEOTECH ENGINEER - CHECK OCR PROFILE"," "))))</f>
        <v xml:space="preserve"> </v>
      </c>
      <c r="O554" s="168"/>
      <c r="AC554" s="192"/>
      <c r="AI554" s="215">
        <f t="shared" si="25"/>
        <v>0</v>
      </c>
      <c r="AJ554" s="215">
        <f t="shared" si="26"/>
        <v>0</v>
      </c>
    </row>
    <row r="555" spans="4:36" ht="20.25" thickTop="1" thickBot="1">
      <c r="D555" s="174" t="s">
        <v>95</v>
      </c>
      <c r="E555" s="176"/>
      <c r="F555" s="176"/>
      <c r="G555" s="176"/>
      <c r="H555" s="168"/>
      <c r="I555" s="168"/>
      <c r="J555" s="206"/>
      <c r="K555" s="168"/>
      <c r="L555" s="217">
        <f t="shared" si="24"/>
        <v>0</v>
      </c>
      <c r="M555" s="217" t="str">
        <f>IF(E555=0, " ", 'DMT-Calcs'!O545)</f>
        <v xml:space="preserve"> </v>
      </c>
      <c r="N555" s="206" t="str">
        <f>IF('DMT-Calcs'!AB545&gt;3," ",IF(M555="CLAY","CONTACT GEOTECH ENGINEER - CHECK OCR PROFILE",IF(M555="Silty Clay", " CONTACT GEOTECH ENGINEER - CHECK OCR PROFILE",IF(M555="Clayey Silt", "CONTACT GEOTECH ENGINEER - CHECK OCR PROFILE"," "))))</f>
        <v xml:space="preserve"> </v>
      </c>
      <c r="O555" s="168"/>
      <c r="AC555" s="192"/>
      <c r="AI555" s="215">
        <f t="shared" si="25"/>
        <v>0</v>
      </c>
      <c r="AJ555" s="215">
        <f t="shared" si="26"/>
        <v>0</v>
      </c>
    </row>
    <row r="556" spans="4:36" ht="20.25" thickTop="1" thickBot="1">
      <c r="D556" s="174" t="s">
        <v>95</v>
      </c>
      <c r="E556" s="176"/>
      <c r="F556" s="176"/>
      <c r="G556" s="176"/>
      <c r="H556" s="168"/>
      <c r="I556" s="168"/>
      <c r="J556" s="206"/>
      <c r="K556" s="168"/>
      <c r="L556" s="217">
        <f t="shared" si="24"/>
        <v>0</v>
      </c>
      <c r="M556" s="217" t="str">
        <f>IF(E556=0, " ", 'DMT-Calcs'!O546)</f>
        <v xml:space="preserve"> </v>
      </c>
      <c r="N556" s="206" t="str">
        <f>IF('DMT-Calcs'!AB546&gt;3," ",IF(M556="CLAY","CONTACT GEOTECH ENGINEER - CHECK OCR PROFILE",IF(M556="Silty Clay", " CONTACT GEOTECH ENGINEER - CHECK OCR PROFILE",IF(M556="Clayey Silt", "CONTACT GEOTECH ENGINEER - CHECK OCR PROFILE"," "))))</f>
        <v xml:space="preserve"> </v>
      </c>
      <c r="O556" s="168"/>
      <c r="AC556" s="192"/>
      <c r="AI556" s="215">
        <f t="shared" si="25"/>
        <v>0</v>
      </c>
      <c r="AJ556" s="215">
        <f t="shared" si="26"/>
        <v>0</v>
      </c>
    </row>
    <row r="557" spans="4:36" ht="20.25" thickTop="1" thickBot="1">
      <c r="D557" s="174" t="s">
        <v>95</v>
      </c>
      <c r="E557" s="176"/>
      <c r="F557" s="176"/>
      <c r="G557" s="176"/>
      <c r="H557" s="168"/>
      <c r="I557" s="168"/>
      <c r="J557" s="206"/>
      <c r="K557" s="168"/>
      <c r="L557" s="217">
        <f t="shared" si="24"/>
        <v>0</v>
      </c>
      <c r="M557" s="217" t="str">
        <f>IF(E557=0, " ", 'DMT-Calcs'!O547)</f>
        <v xml:space="preserve"> </v>
      </c>
      <c r="N557" s="206" t="str">
        <f>IF('DMT-Calcs'!AB547&gt;3," ",IF(M557="CLAY","CONTACT GEOTECH ENGINEER - CHECK OCR PROFILE",IF(M557="Silty Clay", " CONTACT GEOTECH ENGINEER - CHECK OCR PROFILE",IF(M557="Clayey Silt", "CONTACT GEOTECH ENGINEER - CHECK OCR PROFILE"," "))))</f>
        <v xml:space="preserve"> </v>
      </c>
      <c r="O557" s="168"/>
      <c r="AC557" s="192"/>
      <c r="AI557" s="215">
        <f t="shared" si="25"/>
        <v>0</v>
      </c>
      <c r="AJ557" s="215">
        <f t="shared" si="26"/>
        <v>0</v>
      </c>
    </row>
    <row r="558" spans="4:36" ht="20.25" thickTop="1" thickBot="1">
      <c r="D558" s="174" t="s">
        <v>95</v>
      </c>
      <c r="E558" s="176"/>
      <c r="F558" s="176"/>
      <c r="G558" s="176"/>
      <c r="H558" s="168"/>
      <c r="I558" s="168"/>
      <c r="J558" s="206"/>
      <c r="K558" s="168"/>
      <c r="L558" s="217">
        <f t="shared" si="24"/>
        <v>0</v>
      </c>
      <c r="M558" s="217" t="str">
        <f>IF(E558=0, " ", 'DMT-Calcs'!O548)</f>
        <v xml:space="preserve"> </v>
      </c>
      <c r="N558" s="206" t="str">
        <f>IF('DMT-Calcs'!AB548&gt;3," ",IF(M558="CLAY","CONTACT GEOTECH ENGINEER - CHECK OCR PROFILE",IF(M558="Silty Clay", " CONTACT GEOTECH ENGINEER - CHECK OCR PROFILE",IF(M558="Clayey Silt", "CONTACT GEOTECH ENGINEER - CHECK OCR PROFILE"," "))))</f>
        <v xml:space="preserve"> </v>
      </c>
      <c r="O558" s="168"/>
      <c r="AC558" s="192"/>
      <c r="AI558" s="215">
        <f t="shared" si="25"/>
        <v>0</v>
      </c>
      <c r="AJ558" s="215">
        <f t="shared" si="26"/>
        <v>0</v>
      </c>
    </row>
    <row r="559" spans="4:36" ht="20.25" thickTop="1" thickBot="1">
      <c r="D559" s="174" t="s">
        <v>95</v>
      </c>
      <c r="E559" s="176"/>
      <c r="F559" s="176"/>
      <c r="G559" s="176"/>
      <c r="H559" s="168"/>
      <c r="I559" s="168"/>
      <c r="J559" s="206"/>
      <c r="K559" s="168"/>
      <c r="L559" s="217">
        <f t="shared" si="24"/>
        <v>0</v>
      </c>
      <c r="M559" s="217" t="str">
        <f>IF(E559=0, " ", 'DMT-Calcs'!O549)</f>
        <v xml:space="preserve"> </v>
      </c>
      <c r="N559" s="206" t="str">
        <f>IF('DMT-Calcs'!AB549&gt;3," ",IF(M559="CLAY","CONTACT GEOTECH ENGINEER - CHECK OCR PROFILE",IF(M559="Silty Clay", " CONTACT GEOTECH ENGINEER - CHECK OCR PROFILE",IF(M559="Clayey Silt", "CONTACT GEOTECH ENGINEER - CHECK OCR PROFILE"," "))))</f>
        <v xml:space="preserve"> </v>
      </c>
      <c r="O559" s="168"/>
      <c r="AC559" s="192"/>
      <c r="AI559" s="215">
        <f t="shared" si="25"/>
        <v>0</v>
      </c>
      <c r="AJ559" s="215">
        <f t="shared" si="26"/>
        <v>0</v>
      </c>
    </row>
    <row r="560" spans="4:36" ht="20.25" thickTop="1" thickBot="1">
      <c r="D560" s="174" t="s">
        <v>95</v>
      </c>
      <c r="E560" s="176"/>
      <c r="F560" s="176"/>
      <c r="G560" s="176"/>
      <c r="H560" s="168"/>
      <c r="I560" s="168"/>
      <c r="J560" s="206"/>
      <c r="K560" s="168"/>
      <c r="L560" s="217">
        <f t="shared" si="24"/>
        <v>0</v>
      </c>
      <c r="M560" s="217" t="str">
        <f>IF(E560=0, " ", 'DMT-Calcs'!O550)</f>
        <v xml:space="preserve"> </v>
      </c>
      <c r="N560" s="206" t="str">
        <f>IF('DMT-Calcs'!AB550&gt;3," ",IF(M560="CLAY","CONTACT GEOTECH ENGINEER - CHECK OCR PROFILE",IF(M560="Silty Clay", " CONTACT GEOTECH ENGINEER - CHECK OCR PROFILE",IF(M560="Clayey Silt", "CONTACT GEOTECH ENGINEER - CHECK OCR PROFILE"," "))))</f>
        <v xml:space="preserve"> </v>
      </c>
      <c r="O560" s="168"/>
      <c r="AC560" s="192"/>
      <c r="AI560" s="215">
        <f t="shared" si="25"/>
        <v>0</v>
      </c>
      <c r="AJ560" s="215">
        <f t="shared" si="26"/>
        <v>0</v>
      </c>
    </row>
    <row r="561" spans="4:36" ht="20.25" thickTop="1" thickBot="1">
      <c r="D561" s="174" t="s">
        <v>95</v>
      </c>
      <c r="E561" s="176"/>
      <c r="F561" s="176"/>
      <c r="G561" s="176"/>
      <c r="H561" s="168"/>
      <c r="I561" s="168"/>
      <c r="J561" s="206"/>
      <c r="K561" s="168"/>
      <c r="L561" s="217">
        <f t="shared" si="24"/>
        <v>0</v>
      </c>
      <c r="M561" s="217" t="str">
        <f>IF(E561=0, " ", 'DMT-Calcs'!O551)</f>
        <v xml:space="preserve"> </v>
      </c>
      <c r="N561" s="206" t="str">
        <f>IF('DMT-Calcs'!AB551&gt;3," ",IF(M561="CLAY","CONTACT GEOTECH ENGINEER - CHECK OCR PROFILE",IF(M561="Silty Clay", " CONTACT GEOTECH ENGINEER - CHECK OCR PROFILE",IF(M561="Clayey Silt", "CONTACT GEOTECH ENGINEER - CHECK OCR PROFILE"," "))))</f>
        <v xml:space="preserve"> </v>
      </c>
      <c r="O561" s="168"/>
      <c r="AC561" s="192"/>
      <c r="AI561" s="215">
        <f t="shared" si="25"/>
        <v>0</v>
      </c>
      <c r="AJ561" s="215">
        <f t="shared" si="26"/>
        <v>0</v>
      </c>
    </row>
    <row r="562" spans="4:36" ht="20.25" thickTop="1" thickBot="1">
      <c r="D562" s="174" t="s">
        <v>95</v>
      </c>
      <c r="E562" s="176"/>
      <c r="F562" s="176"/>
      <c r="G562" s="176"/>
      <c r="H562" s="168"/>
      <c r="I562" s="168"/>
      <c r="J562" s="206"/>
      <c r="K562" s="168"/>
      <c r="L562" s="217">
        <f t="shared" si="24"/>
        <v>0</v>
      </c>
      <c r="M562" s="217" t="str">
        <f>IF(E562=0, " ", 'DMT-Calcs'!O552)</f>
        <v xml:space="preserve"> </v>
      </c>
      <c r="N562" s="206" t="str">
        <f>IF('DMT-Calcs'!AB552&gt;3," ",IF(M562="CLAY","CONTACT GEOTECH ENGINEER - CHECK OCR PROFILE",IF(M562="Silty Clay", " CONTACT GEOTECH ENGINEER - CHECK OCR PROFILE",IF(M562="Clayey Silt", "CONTACT GEOTECH ENGINEER - CHECK OCR PROFILE"," "))))</f>
        <v xml:space="preserve"> </v>
      </c>
      <c r="O562" s="168"/>
      <c r="AC562" s="192"/>
      <c r="AI562" s="215">
        <f t="shared" si="25"/>
        <v>0</v>
      </c>
      <c r="AJ562" s="215">
        <f t="shared" si="26"/>
        <v>0</v>
      </c>
    </row>
    <row r="563" spans="4:36" ht="20.25" thickTop="1" thickBot="1">
      <c r="D563" s="174" t="s">
        <v>95</v>
      </c>
      <c r="E563" s="176"/>
      <c r="F563" s="176"/>
      <c r="G563" s="176"/>
      <c r="H563" s="168"/>
      <c r="I563" s="168"/>
      <c r="J563" s="206"/>
      <c r="K563" s="168"/>
      <c r="L563" s="217">
        <f t="shared" si="24"/>
        <v>0</v>
      </c>
      <c r="M563" s="217" t="str">
        <f>IF(E563=0, " ", 'DMT-Calcs'!O553)</f>
        <v xml:space="preserve"> </v>
      </c>
      <c r="N563" s="206" t="str">
        <f>IF('DMT-Calcs'!AB553&gt;3," ",IF(M563="CLAY","CONTACT GEOTECH ENGINEER - CHECK OCR PROFILE",IF(M563="Silty Clay", " CONTACT GEOTECH ENGINEER - CHECK OCR PROFILE",IF(M563="Clayey Silt", "CONTACT GEOTECH ENGINEER - CHECK OCR PROFILE"," "))))</f>
        <v xml:space="preserve"> </v>
      </c>
      <c r="O563" s="168"/>
      <c r="AC563" s="192"/>
      <c r="AI563" s="215">
        <f t="shared" si="25"/>
        <v>0</v>
      </c>
      <c r="AJ563" s="215">
        <f t="shared" si="26"/>
        <v>0</v>
      </c>
    </row>
    <row r="564" spans="4:36" ht="20.25" thickTop="1" thickBot="1">
      <c r="D564" s="174" t="s">
        <v>95</v>
      </c>
      <c r="E564" s="176"/>
      <c r="F564" s="176"/>
      <c r="G564" s="176"/>
      <c r="H564" s="168"/>
      <c r="I564" s="168"/>
      <c r="J564" s="206"/>
      <c r="K564" s="168"/>
      <c r="L564" s="217">
        <f t="shared" si="24"/>
        <v>0</v>
      </c>
      <c r="M564" s="217" t="str">
        <f>IF(E564=0, " ", 'DMT-Calcs'!O554)</f>
        <v xml:space="preserve"> </v>
      </c>
      <c r="N564" s="206" t="str">
        <f>IF('DMT-Calcs'!AB554&gt;3," ",IF(M564="CLAY","CONTACT GEOTECH ENGINEER - CHECK OCR PROFILE",IF(M564="Silty Clay", " CONTACT GEOTECH ENGINEER - CHECK OCR PROFILE",IF(M564="Clayey Silt", "CONTACT GEOTECH ENGINEER - CHECK OCR PROFILE"," "))))</f>
        <v xml:space="preserve"> </v>
      </c>
      <c r="O564" s="168"/>
      <c r="AC564" s="192"/>
      <c r="AI564" s="215">
        <f t="shared" si="25"/>
        <v>0</v>
      </c>
      <c r="AJ564" s="215">
        <f t="shared" si="26"/>
        <v>0</v>
      </c>
    </row>
    <row r="565" spans="4:36" ht="20.25" thickTop="1" thickBot="1">
      <c r="D565" s="174" t="s">
        <v>95</v>
      </c>
      <c r="E565" s="176"/>
      <c r="F565" s="176"/>
      <c r="G565" s="176"/>
      <c r="H565" s="168"/>
      <c r="I565" s="168"/>
      <c r="J565" s="206"/>
      <c r="K565" s="168"/>
      <c r="L565" s="217">
        <f t="shared" si="24"/>
        <v>0</v>
      </c>
      <c r="M565" s="217" t="str">
        <f>IF(E565=0, " ", 'DMT-Calcs'!O555)</f>
        <v xml:space="preserve"> </v>
      </c>
      <c r="N565" s="206" t="str">
        <f>IF('DMT-Calcs'!AB555&gt;3," ",IF(M565="CLAY","CONTACT GEOTECH ENGINEER - CHECK OCR PROFILE",IF(M565="Silty Clay", " CONTACT GEOTECH ENGINEER - CHECK OCR PROFILE",IF(M565="Clayey Silt", "CONTACT GEOTECH ENGINEER - CHECK OCR PROFILE"," "))))</f>
        <v xml:space="preserve"> </v>
      </c>
      <c r="O565" s="168"/>
      <c r="AC565" s="192"/>
      <c r="AI565" s="215">
        <f t="shared" si="25"/>
        <v>0</v>
      </c>
      <c r="AJ565" s="215">
        <f t="shared" si="26"/>
        <v>0</v>
      </c>
    </row>
    <row r="566" spans="4:36" ht="20.25" thickTop="1" thickBot="1">
      <c r="D566" s="174" t="s">
        <v>95</v>
      </c>
      <c r="E566" s="176"/>
      <c r="F566" s="176"/>
      <c r="G566" s="176"/>
      <c r="H566" s="168"/>
      <c r="I566" s="168"/>
      <c r="J566" s="206"/>
      <c r="K566" s="168"/>
      <c r="L566" s="217">
        <f t="shared" si="24"/>
        <v>0</v>
      </c>
      <c r="M566" s="217" t="str">
        <f>IF(E566=0, " ", 'DMT-Calcs'!O556)</f>
        <v xml:space="preserve"> </v>
      </c>
      <c r="N566" s="206" t="str">
        <f>IF('DMT-Calcs'!AB556&gt;3," ",IF(M566="CLAY","CONTACT GEOTECH ENGINEER - CHECK OCR PROFILE",IF(M566="Silty Clay", " CONTACT GEOTECH ENGINEER - CHECK OCR PROFILE",IF(M566="Clayey Silt", "CONTACT GEOTECH ENGINEER - CHECK OCR PROFILE"," "))))</f>
        <v xml:space="preserve"> </v>
      </c>
      <c r="O566" s="168"/>
      <c r="AC566" s="192"/>
      <c r="AI566" s="215">
        <f t="shared" si="25"/>
        <v>0</v>
      </c>
      <c r="AJ566" s="215">
        <f t="shared" si="26"/>
        <v>0</v>
      </c>
    </row>
    <row r="567" spans="4:36" ht="20.25" thickTop="1" thickBot="1">
      <c r="D567" s="174" t="s">
        <v>95</v>
      </c>
      <c r="E567" s="176"/>
      <c r="F567" s="176"/>
      <c r="G567" s="176"/>
      <c r="H567" s="168"/>
      <c r="I567" s="168"/>
      <c r="J567" s="206"/>
      <c r="K567" s="168"/>
      <c r="L567" s="217">
        <f t="shared" si="24"/>
        <v>0</v>
      </c>
      <c r="M567" s="217" t="str">
        <f>IF(E567=0, " ", 'DMT-Calcs'!O557)</f>
        <v xml:space="preserve"> </v>
      </c>
      <c r="N567" s="206" t="str">
        <f>IF('DMT-Calcs'!AB557&gt;3," ",IF(M567="CLAY","CONTACT GEOTECH ENGINEER - CHECK OCR PROFILE",IF(M567="Silty Clay", " CONTACT GEOTECH ENGINEER - CHECK OCR PROFILE",IF(M567="Clayey Silt", "CONTACT GEOTECH ENGINEER - CHECK OCR PROFILE"," "))))</f>
        <v xml:space="preserve"> </v>
      </c>
      <c r="O567" s="168"/>
      <c r="AC567" s="192"/>
      <c r="AI567" s="215">
        <f t="shared" si="25"/>
        <v>0</v>
      </c>
      <c r="AJ567" s="215">
        <f t="shared" si="26"/>
        <v>0</v>
      </c>
    </row>
    <row r="568" spans="4:36" ht="20.25" thickTop="1" thickBot="1">
      <c r="D568" s="174" t="s">
        <v>95</v>
      </c>
      <c r="E568" s="176"/>
      <c r="F568" s="176"/>
      <c r="G568" s="176"/>
      <c r="H568" s="168"/>
      <c r="I568" s="168"/>
      <c r="J568" s="206"/>
      <c r="K568" s="168"/>
      <c r="L568" s="217">
        <f t="shared" si="24"/>
        <v>0</v>
      </c>
      <c r="M568" s="217" t="str">
        <f>IF(E568=0, " ", 'DMT-Calcs'!O558)</f>
        <v xml:space="preserve"> </v>
      </c>
      <c r="N568" s="206" t="str">
        <f>IF('DMT-Calcs'!AB558&gt;3," ",IF(M568="CLAY","CONTACT GEOTECH ENGINEER - CHECK OCR PROFILE",IF(M568="Silty Clay", " CONTACT GEOTECH ENGINEER - CHECK OCR PROFILE",IF(M568="Clayey Silt", "CONTACT GEOTECH ENGINEER - CHECK OCR PROFILE"," "))))</f>
        <v xml:space="preserve"> </v>
      </c>
      <c r="O568" s="168"/>
      <c r="AC568" s="192"/>
      <c r="AI568" s="215">
        <f t="shared" si="25"/>
        <v>0</v>
      </c>
      <c r="AJ568" s="215">
        <f t="shared" si="26"/>
        <v>0</v>
      </c>
    </row>
    <row r="569" spans="4:36" ht="20.25" thickTop="1" thickBot="1">
      <c r="D569" s="174" t="s">
        <v>95</v>
      </c>
      <c r="E569" s="176"/>
      <c r="F569" s="176"/>
      <c r="G569" s="176"/>
      <c r="H569" s="168"/>
      <c r="I569" s="168"/>
      <c r="J569" s="206"/>
      <c r="K569" s="168"/>
      <c r="L569" s="217">
        <f t="shared" si="24"/>
        <v>0</v>
      </c>
      <c r="M569" s="217" t="str">
        <f>IF(E569=0, " ", 'DMT-Calcs'!O559)</f>
        <v xml:space="preserve"> </v>
      </c>
      <c r="N569" s="206" t="str">
        <f>IF('DMT-Calcs'!AB559&gt;3," ",IF(M569="CLAY","CONTACT GEOTECH ENGINEER - CHECK OCR PROFILE",IF(M569="Silty Clay", " CONTACT GEOTECH ENGINEER - CHECK OCR PROFILE",IF(M569="Clayey Silt", "CONTACT GEOTECH ENGINEER - CHECK OCR PROFILE"," "))))</f>
        <v xml:space="preserve"> </v>
      </c>
      <c r="O569" s="168"/>
      <c r="AC569" s="192"/>
      <c r="AI569" s="215">
        <f t="shared" si="25"/>
        <v>0</v>
      </c>
      <c r="AJ569" s="215">
        <f t="shared" si="26"/>
        <v>0</v>
      </c>
    </row>
    <row r="570" spans="4:36" ht="20.25" thickTop="1" thickBot="1">
      <c r="D570" s="174" t="s">
        <v>95</v>
      </c>
      <c r="E570" s="176"/>
      <c r="F570" s="176"/>
      <c r="G570" s="176"/>
      <c r="H570" s="168"/>
      <c r="I570" s="168"/>
      <c r="J570" s="206"/>
      <c r="K570" s="168"/>
      <c r="L570" s="217">
        <f t="shared" si="24"/>
        <v>0</v>
      </c>
      <c r="M570" s="217" t="str">
        <f>IF(E570=0, " ", 'DMT-Calcs'!O560)</f>
        <v xml:space="preserve"> </v>
      </c>
      <c r="N570" s="206" t="str">
        <f>IF('DMT-Calcs'!AB560&gt;3," ",IF(M570="CLAY","CONTACT GEOTECH ENGINEER - CHECK OCR PROFILE",IF(M570="Silty Clay", " CONTACT GEOTECH ENGINEER - CHECK OCR PROFILE",IF(M570="Clayey Silt", "CONTACT GEOTECH ENGINEER - CHECK OCR PROFILE"," "))))</f>
        <v xml:space="preserve"> </v>
      </c>
      <c r="O570" s="168"/>
      <c r="AC570" s="192"/>
      <c r="AI570" s="215">
        <f t="shared" si="25"/>
        <v>0</v>
      </c>
      <c r="AJ570" s="215">
        <f t="shared" si="26"/>
        <v>0</v>
      </c>
    </row>
    <row r="571" spans="4:36" ht="20.25" thickTop="1" thickBot="1">
      <c r="D571" s="174" t="s">
        <v>95</v>
      </c>
      <c r="E571" s="176"/>
      <c r="F571" s="176"/>
      <c r="G571" s="176"/>
      <c r="H571" s="168"/>
      <c r="I571" s="168"/>
      <c r="J571" s="206"/>
      <c r="K571" s="168"/>
      <c r="L571" s="217">
        <f t="shared" si="24"/>
        <v>0</v>
      </c>
      <c r="M571" s="217" t="str">
        <f>IF(E571=0, " ", 'DMT-Calcs'!O561)</f>
        <v xml:space="preserve"> </v>
      </c>
      <c r="N571" s="206" t="str">
        <f>IF('DMT-Calcs'!AB561&gt;3," ",IF(M571="CLAY","CONTACT GEOTECH ENGINEER - CHECK OCR PROFILE",IF(M571="Silty Clay", " CONTACT GEOTECH ENGINEER - CHECK OCR PROFILE",IF(M571="Clayey Silt", "CONTACT GEOTECH ENGINEER - CHECK OCR PROFILE"," "))))</f>
        <v xml:space="preserve"> </v>
      </c>
      <c r="O571" s="168"/>
      <c r="AC571" s="192"/>
      <c r="AI571" s="215">
        <f t="shared" si="25"/>
        <v>0</v>
      </c>
      <c r="AJ571" s="215">
        <f t="shared" si="26"/>
        <v>0</v>
      </c>
    </row>
    <row r="572" spans="4:36" ht="20.25" thickTop="1" thickBot="1">
      <c r="D572" s="174" t="s">
        <v>95</v>
      </c>
      <c r="E572" s="176"/>
      <c r="F572" s="176"/>
      <c r="G572" s="176"/>
      <c r="H572" s="168"/>
      <c r="I572" s="168"/>
      <c r="J572" s="206"/>
      <c r="K572" s="168"/>
      <c r="L572" s="217">
        <f t="shared" si="24"/>
        <v>0</v>
      </c>
      <c r="M572" s="217" t="str">
        <f>IF(E572=0, " ", 'DMT-Calcs'!O562)</f>
        <v xml:space="preserve"> </v>
      </c>
      <c r="N572" s="206" t="str">
        <f>IF('DMT-Calcs'!AB562&gt;3," ",IF(M572="CLAY","CONTACT GEOTECH ENGINEER - CHECK OCR PROFILE",IF(M572="Silty Clay", " CONTACT GEOTECH ENGINEER - CHECK OCR PROFILE",IF(M572="Clayey Silt", "CONTACT GEOTECH ENGINEER - CHECK OCR PROFILE"," "))))</f>
        <v xml:space="preserve"> </v>
      </c>
      <c r="O572" s="168"/>
      <c r="AC572" s="192"/>
      <c r="AI572" s="215">
        <f t="shared" si="25"/>
        <v>0</v>
      </c>
      <c r="AJ572" s="215">
        <f t="shared" si="26"/>
        <v>0</v>
      </c>
    </row>
    <row r="573" spans="4:36" ht="20.25" thickTop="1" thickBot="1">
      <c r="D573" s="174" t="s">
        <v>95</v>
      </c>
      <c r="E573" s="176"/>
      <c r="F573" s="176"/>
      <c r="G573" s="176"/>
      <c r="H573" s="168"/>
      <c r="I573" s="168"/>
      <c r="J573" s="206"/>
      <c r="K573" s="168"/>
      <c r="L573" s="217">
        <f t="shared" si="24"/>
        <v>0</v>
      </c>
      <c r="M573" s="217" t="str">
        <f>IF(E573=0, " ", 'DMT-Calcs'!O563)</f>
        <v xml:space="preserve"> </v>
      </c>
      <c r="N573" s="206" t="str">
        <f>IF('DMT-Calcs'!AB563&gt;3," ",IF(M573="CLAY","CONTACT GEOTECH ENGINEER - CHECK OCR PROFILE",IF(M573="Silty Clay", " CONTACT GEOTECH ENGINEER - CHECK OCR PROFILE",IF(M573="Clayey Silt", "CONTACT GEOTECH ENGINEER - CHECK OCR PROFILE"," "))))</f>
        <v xml:space="preserve"> </v>
      </c>
      <c r="O573" s="168"/>
      <c r="AC573" s="192"/>
      <c r="AI573" s="215">
        <f t="shared" si="25"/>
        <v>0</v>
      </c>
      <c r="AJ573" s="215">
        <f t="shared" si="26"/>
        <v>0</v>
      </c>
    </row>
    <row r="574" spans="4:36" ht="20.25" thickTop="1" thickBot="1">
      <c r="D574" s="174" t="s">
        <v>95</v>
      </c>
      <c r="E574" s="176"/>
      <c r="F574" s="176"/>
      <c r="G574" s="176"/>
      <c r="H574" s="168"/>
      <c r="I574" s="168"/>
      <c r="J574" s="206"/>
      <c r="K574" s="168"/>
      <c r="L574" s="217">
        <f t="shared" si="24"/>
        <v>0</v>
      </c>
      <c r="M574" s="217" t="str">
        <f>IF(E574=0, " ", 'DMT-Calcs'!O564)</f>
        <v xml:space="preserve"> </v>
      </c>
      <c r="N574" s="206" t="str">
        <f>IF('DMT-Calcs'!AB564&gt;3," ",IF(M574="CLAY","CONTACT GEOTECH ENGINEER - CHECK OCR PROFILE",IF(M574="Silty Clay", " CONTACT GEOTECH ENGINEER - CHECK OCR PROFILE",IF(M574="Clayey Silt", "CONTACT GEOTECH ENGINEER - CHECK OCR PROFILE"," "))))</f>
        <v xml:space="preserve"> </v>
      </c>
      <c r="O574" s="168"/>
      <c r="AC574" s="192"/>
      <c r="AI574" s="215">
        <f t="shared" si="25"/>
        <v>0</v>
      </c>
      <c r="AJ574" s="215">
        <f t="shared" si="26"/>
        <v>0</v>
      </c>
    </row>
    <row r="575" spans="4:36" ht="20.25" thickTop="1" thickBot="1">
      <c r="D575" s="174" t="s">
        <v>95</v>
      </c>
      <c r="E575" s="176"/>
      <c r="F575" s="176"/>
      <c r="G575" s="176"/>
      <c r="H575" s="168"/>
      <c r="I575" s="168"/>
      <c r="J575" s="206"/>
      <c r="K575" s="168"/>
      <c r="L575" s="217">
        <f t="shared" si="24"/>
        <v>0</v>
      </c>
      <c r="M575" s="217" t="str">
        <f>IF(E575=0, " ", 'DMT-Calcs'!O565)</f>
        <v xml:space="preserve"> </v>
      </c>
      <c r="N575" s="206" t="str">
        <f>IF('DMT-Calcs'!AB565&gt;3," ",IF(M575="CLAY","CONTACT GEOTECH ENGINEER - CHECK OCR PROFILE",IF(M575="Silty Clay", " CONTACT GEOTECH ENGINEER - CHECK OCR PROFILE",IF(M575="Clayey Silt", "CONTACT GEOTECH ENGINEER - CHECK OCR PROFILE"," "))))</f>
        <v xml:space="preserve"> </v>
      </c>
      <c r="O575" s="168"/>
      <c r="AC575" s="192"/>
      <c r="AI575" s="215">
        <f t="shared" si="25"/>
        <v>0</v>
      </c>
      <c r="AJ575" s="215">
        <f t="shared" si="26"/>
        <v>0</v>
      </c>
    </row>
    <row r="576" spans="4:36" ht="20.25" thickTop="1" thickBot="1">
      <c r="D576" s="174" t="s">
        <v>95</v>
      </c>
      <c r="E576" s="176"/>
      <c r="F576" s="176"/>
      <c r="G576" s="176"/>
      <c r="H576" s="168"/>
      <c r="I576" s="168"/>
      <c r="J576" s="206"/>
      <c r="K576" s="168"/>
      <c r="L576" s="217">
        <f t="shared" si="24"/>
        <v>0</v>
      </c>
      <c r="M576" s="217" t="str">
        <f>IF(E576=0, " ", 'DMT-Calcs'!O566)</f>
        <v xml:space="preserve"> </v>
      </c>
      <c r="N576" s="206" t="str">
        <f>IF('DMT-Calcs'!AB566&gt;3," ",IF(M576="CLAY","CONTACT GEOTECH ENGINEER - CHECK OCR PROFILE",IF(M576="Silty Clay", " CONTACT GEOTECH ENGINEER - CHECK OCR PROFILE",IF(M576="Clayey Silt", "CONTACT GEOTECH ENGINEER - CHECK OCR PROFILE"," "))))</f>
        <v xml:space="preserve"> </v>
      </c>
      <c r="O576" s="168"/>
      <c r="AC576" s="192"/>
      <c r="AI576" s="215">
        <f t="shared" si="25"/>
        <v>0</v>
      </c>
      <c r="AJ576" s="215">
        <f t="shared" si="26"/>
        <v>0</v>
      </c>
    </row>
    <row r="577" spans="4:36" ht="20.25" thickTop="1" thickBot="1">
      <c r="D577" s="174" t="s">
        <v>95</v>
      </c>
      <c r="E577" s="176"/>
      <c r="F577" s="176"/>
      <c r="G577" s="176"/>
      <c r="H577" s="168"/>
      <c r="I577" s="168"/>
      <c r="J577" s="206"/>
      <c r="K577" s="168"/>
      <c r="L577" s="217">
        <f t="shared" si="24"/>
        <v>0</v>
      </c>
      <c r="M577" s="217" t="str">
        <f>IF(E577=0, " ", 'DMT-Calcs'!O567)</f>
        <v xml:space="preserve"> </v>
      </c>
      <c r="N577" s="206" t="str">
        <f>IF('DMT-Calcs'!AB567&gt;3," ",IF(M577="CLAY","CONTACT GEOTECH ENGINEER - CHECK OCR PROFILE",IF(M577="Silty Clay", " CONTACT GEOTECH ENGINEER - CHECK OCR PROFILE",IF(M577="Clayey Silt", "CONTACT GEOTECH ENGINEER - CHECK OCR PROFILE"," "))))</f>
        <v xml:space="preserve"> </v>
      </c>
      <c r="O577" s="168"/>
      <c r="AC577" s="192"/>
      <c r="AI577" s="215">
        <f t="shared" si="25"/>
        <v>0</v>
      </c>
      <c r="AJ577" s="215">
        <f t="shared" si="26"/>
        <v>0</v>
      </c>
    </row>
    <row r="578" spans="4:36" ht="20.25" thickTop="1" thickBot="1">
      <c r="D578" s="174" t="s">
        <v>95</v>
      </c>
      <c r="E578" s="176"/>
      <c r="F578" s="176"/>
      <c r="G578" s="176"/>
      <c r="H578" s="168"/>
      <c r="I578" s="168"/>
      <c r="J578" s="206"/>
      <c r="K578" s="168"/>
      <c r="L578" s="217">
        <f t="shared" si="24"/>
        <v>0</v>
      </c>
      <c r="M578" s="217" t="str">
        <f>IF(E578=0, " ", 'DMT-Calcs'!O568)</f>
        <v xml:space="preserve"> </v>
      </c>
      <c r="N578" s="206" t="str">
        <f>IF('DMT-Calcs'!AB568&gt;3," ",IF(M578="CLAY","CONTACT GEOTECH ENGINEER - CHECK OCR PROFILE",IF(M578="Silty Clay", " CONTACT GEOTECH ENGINEER - CHECK OCR PROFILE",IF(M578="Clayey Silt", "CONTACT GEOTECH ENGINEER - CHECK OCR PROFILE"," "))))</f>
        <v xml:space="preserve"> </v>
      </c>
      <c r="O578" s="168"/>
      <c r="AC578" s="192"/>
      <c r="AI578" s="215">
        <f t="shared" si="25"/>
        <v>0</v>
      </c>
      <c r="AJ578" s="215">
        <f t="shared" si="26"/>
        <v>0</v>
      </c>
    </row>
    <row r="579" spans="4:36" ht="20.25" thickTop="1" thickBot="1">
      <c r="D579" s="174" t="s">
        <v>95</v>
      </c>
      <c r="E579" s="176"/>
      <c r="F579" s="176"/>
      <c r="G579" s="176"/>
      <c r="H579" s="168"/>
      <c r="I579" s="168"/>
      <c r="J579" s="206"/>
      <c r="K579" s="168"/>
      <c r="L579" s="217">
        <f t="shared" si="24"/>
        <v>0</v>
      </c>
      <c r="M579" s="217" t="str">
        <f>IF(E579=0, " ", 'DMT-Calcs'!O569)</f>
        <v xml:space="preserve"> </v>
      </c>
      <c r="N579" s="206" t="str">
        <f>IF('DMT-Calcs'!AB569&gt;3," ",IF(M579="CLAY","CONTACT GEOTECH ENGINEER - CHECK OCR PROFILE",IF(M579="Silty Clay", " CONTACT GEOTECH ENGINEER - CHECK OCR PROFILE",IF(M579="Clayey Silt", "CONTACT GEOTECH ENGINEER - CHECK OCR PROFILE"," "))))</f>
        <v xml:space="preserve"> </v>
      </c>
      <c r="O579" s="168"/>
      <c r="AC579" s="192"/>
      <c r="AI579" s="215">
        <f t="shared" si="25"/>
        <v>0</v>
      </c>
      <c r="AJ579" s="215">
        <f t="shared" si="26"/>
        <v>0</v>
      </c>
    </row>
    <row r="580" spans="4:36" ht="20.25" thickTop="1" thickBot="1">
      <c r="D580" s="174" t="s">
        <v>95</v>
      </c>
      <c r="E580" s="176"/>
      <c r="F580" s="176"/>
      <c r="G580" s="176"/>
      <c r="H580" s="168"/>
      <c r="I580" s="168"/>
      <c r="J580" s="206"/>
      <c r="K580" s="168"/>
      <c r="L580" s="217">
        <f t="shared" si="24"/>
        <v>0</v>
      </c>
      <c r="M580" s="217" t="str">
        <f>IF(E580=0, " ", 'DMT-Calcs'!O570)</f>
        <v xml:space="preserve"> </v>
      </c>
      <c r="N580" s="206" t="str">
        <f>IF('DMT-Calcs'!AB570&gt;3," ",IF(M580="CLAY","CONTACT GEOTECH ENGINEER - CHECK OCR PROFILE",IF(M580="Silty Clay", " CONTACT GEOTECH ENGINEER - CHECK OCR PROFILE",IF(M580="Clayey Silt", "CONTACT GEOTECH ENGINEER - CHECK OCR PROFILE"," "))))</f>
        <v xml:space="preserve"> </v>
      </c>
      <c r="O580" s="168"/>
      <c r="AC580" s="192"/>
      <c r="AI580" s="215">
        <f t="shared" si="25"/>
        <v>0</v>
      </c>
      <c r="AJ580" s="215">
        <f t="shared" si="26"/>
        <v>0</v>
      </c>
    </row>
    <row r="581" spans="4:36" ht="20.25" thickTop="1" thickBot="1">
      <c r="D581" s="174" t="s">
        <v>95</v>
      </c>
      <c r="E581" s="176"/>
      <c r="F581" s="176"/>
      <c r="G581" s="176"/>
      <c r="H581" s="168"/>
      <c r="I581" s="168"/>
      <c r="J581" s="206"/>
      <c r="K581" s="168"/>
      <c r="L581" s="217">
        <f t="shared" si="24"/>
        <v>0</v>
      </c>
      <c r="M581" s="217" t="str">
        <f>IF(E581=0, " ", 'DMT-Calcs'!O571)</f>
        <v xml:space="preserve"> </v>
      </c>
      <c r="N581" s="206" t="str">
        <f>IF('DMT-Calcs'!AB571&gt;3," ",IF(M581="CLAY","CONTACT GEOTECH ENGINEER - CHECK OCR PROFILE",IF(M581="Silty Clay", " CONTACT GEOTECH ENGINEER - CHECK OCR PROFILE",IF(M581="Clayey Silt", "CONTACT GEOTECH ENGINEER - CHECK OCR PROFILE"," "))))</f>
        <v xml:space="preserve"> </v>
      </c>
      <c r="O581" s="168"/>
      <c r="AC581" s="192"/>
      <c r="AI581" s="215">
        <f t="shared" si="25"/>
        <v>0</v>
      </c>
      <c r="AJ581" s="215">
        <f t="shared" si="26"/>
        <v>0</v>
      </c>
    </row>
    <row r="582" spans="4:36" ht="20.25" thickTop="1" thickBot="1">
      <c r="D582" s="174" t="s">
        <v>95</v>
      </c>
      <c r="E582" s="176"/>
      <c r="F582" s="176"/>
      <c r="G582" s="176"/>
      <c r="H582" s="168"/>
      <c r="I582" s="168"/>
      <c r="J582" s="206"/>
      <c r="K582" s="168"/>
      <c r="L582" s="217">
        <f t="shared" si="24"/>
        <v>0</v>
      </c>
      <c r="M582" s="217" t="str">
        <f>IF(E582=0, " ", 'DMT-Calcs'!O572)</f>
        <v xml:space="preserve"> </v>
      </c>
      <c r="N582" s="206" t="str">
        <f>IF('DMT-Calcs'!AB572&gt;3," ",IF(M582="CLAY","CONTACT GEOTECH ENGINEER - CHECK OCR PROFILE",IF(M582="Silty Clay", " CONTACT GEOTECH ENGINEER - CHECK OCR PROFILE",IF(M582="Clayey Silt", "CONTACT GEOTECH ENGINEER - CHECK OCR PROFILE"," "))))</f>
        <v xml:space="preserve"> </v>
      </c>
      <c r="O582" s="168"/>
      <c r="AC582" s="192"/>
      <c r="AI582" s="215">
        <f t="shared" si="25"/>
        <v>0</v>
      </c>
      <c r="AJ582" s="215">
        <f t="shared" si="26"/>
        <v>0</v>
      </c>
    </row>
    <row r="583" spans="4:36" ht="20.25" thickTop="1" thickBot="1">
      <c r="D583" s="174" t="s">
        <v>95</v>
      </c>
      <c r="E583" s="176"/>
      <c r="F583" s="176"/>
      <c r="G583" s="176"/>
      <c r="H583" s="168"/>
      <c r="I583" s="168"/>
      <c r="J583" s="206"/>
      <c r="K583" s="168"/>
      <c r="L583" s="217">
        <f t="shared" si="24"/>
        <v>0</v>
      </c>
      <c r="M583" s="217" t="str">
        <f>IF(E583=0, " ", 'DMT-Calcs'!O573)</f>
        <v xml:space="preserve"> </v>
      </c>
      <c r="N583" s="206" t="str">
        <f>IF('DMT-Calcs'!AB573&gt;3," ",IF(M583="CLAY","CONTACT GEOTECH ENGINEER - CHECK OCR PROFILE",IF(M583="Silty Clay", " CONTACT GEOTECH ENGINEER - CHECK OCR PROFILE",IF(M583="Clayey Silt", "CONTACT GEOTECH ENGINEER - CHECK OCR PROFILE"," "))))</f>
        <v xml:space="preserve"> </v>
      </c>
      <c r="O583" s="168"/>
      <c r="AC583" s="192"/>
      <c r="AI583" s="215">
        <f t="shared" si="25"/>
        <v>0</v>
      </c>
      <c r="AJ583" s="215">
        <f t="shared" si="26"/>
        <v>0</v>
      </c>
    </row>
    <row r="584" spans="4:36" ht="20.25" thickTop="1" thickBot="1">
      <c r="D584" s="174" t="s">
        <v>95</v>
      </c>
      <c r="E584" s="176"/>
      <c r="F584" s="176"/>
      <c r="G584" s="176"/>
      <c r="H584" s="168"/>
      <c r="I584" s="168"/>
      <c r="J584" s="206"/>
      <c r="K584" s="168"/>
      <c r="L584" s="217">
        <f t="shared" si="24"/>
        <v>0</v>
      </c>
      <c r="M584" s="217" t="str">
        <f>IF(E584=0, " ", 'DMT-Calcs'!O574)</f>
        <v xml:space="preserve"> </v>
      </c>
      <c r="N584" s="206" t="str">
        <f>IF('DMT-Calcs'!AB574&gt;3," ",IF(M584="CLAY","CONTACT GEOTECH ENGINEER - CHECK OCR PROFILE",IF(M584="Silty Clay", " CONTACT GEOTECH ENGINEER - CHECK OCR PROFILE",IF(M584="Clayey Silt", "CONTACT GEOTECH ENGINEER - CHECK OCR PROFILE"," "))))</f>
        <v xml:space="preserve"> </v>
      </c>
      <c r="O584" s="168"/>
      <c r="AC584" s="192"/>
      <c r="AI584" s="215">
        <f t="shared" si="25"/>
        <v>0</v>
      </c>
      <c r="AJ584" s="215">
        <f t="shared" si="26"/>
        <v>0</v>
      </c>
    </row>
    <row r="585" spans="4:36" ht="20.25" thickTop="1" thickBot="1">
      <c r="D585" s="174" t="s">
        <v>95</v>
      </c>
      <c r="E585" s="176"/>
      <c r="F585" s="176"/>
      <c r="G585" s="176"/>
      <c r="H585" s="168"/>
      <c r="I585" s="168"/>
      <c r="J585" s="206"/>
      <c r="K585" s="168"/>
      <c r="L585" s="217">
        <f t="shared" si="24"/>
        <v>0</v>
      </c>
      <c r="M585" s="217" t="str">
        <f>IF(E585=0, " ", 'DMT-Calcs'!O575)</f>
        <v xml:space="preserve"> </v>
      </c>
      <c r="N585" s="206" t="str">
        <f>IF('DMT-Calcs'!AB575&gt;3," ",IF(M585="CLAY","CONTACT GEOTECH ENGINEER - CHECK OCR PROFILE",IF(M585="Silty Clay", " CONTACT GEOTECH ENGINEER - CHECK OCR PROFILE",IF(M585="Clayey Silt", "CONTACT GEOTECH ENGINEER - CHECK OCR PROFILE"," "))))</f>
        <v xml:space="preserve"> </v>
      </c>
      <c r="O585" s="168"/>
      <c r="AC585" s="192"/>
      <c r="AI585" s="215">
        <f t="shared" si="25"/>
        <v>0</v>
      </c>
      <c r="AJ585" s="215">
        <f t="shared" si="26"/>
        <v>0</v>
      </c>
    </row>
    <row r="586" spans="4:36" ht="20.25" thickTop="1" thickBot="1">
      <c r="D586" s="174" t="s">
        <v>95</v>
      </c>
      <c r="E586" s="176"/>
      <c r="F586" s="176"/>
      <c r="G586" s="176"/>
      <c r="H586" s="168"/>
      <c r="I586" s="168"/>
      <c r="J586" s="206"/>
      <c r="K586" s="168"/>
      <c r="L586" s="217">
        <f t="shared" si="24"/>
        <v>0</v>
      </c>
      <c r="M586" s="217" t="str">
        <f>IF(E586=0, " ", 'DMT-Calcs'!O576)</f>
        <v xml:space="preserve"> </v>
      </c>
      <c r="N586" s="206" t="str">
        <f>IF('DMT-Calcs'!AB576&gt;3," ",IF(M586="CLAY","CONTACT GEOTECH ENGINEER - CHECK OCR PROFILE",IF(M586="Silty Clay", " CONTACT GEOTECH ENGINEER - CHECK OCR PROFILE",IF(M586="Clayey Silt", "CONTACT GEOTECH ENGINEER - CHECK OCR PROFILE"," "))))</f>
        <v xml:space="preserve"> </v>
      </c>
      <c r="O586" s="168"/>
      <c r="AC586" s="192"/>
      <c r="AI586" s="215">
        <f t="shared" si="25"/>
        <v>0</v>
      </c>
      <c r="AJ586" s="215">
        <f t="shared" si="26"/>
        <v>0</v>
      </c>
    </row>
    <row r="587" spans="4:36" ht="20.25" thickTop="1" thickBot="1">
      <c r="D587" s="174" t="s">
        <v>95</v>
      </c>
      <c r="E587" s="176"/>
      <c r="F587" s="176"/>
      <c r="G587" s="176"/>
      <c r="H587" s="168"/>
      <c r="I587" s="168"/>
      <c r="J587" s="206"/>
      <c r="K587" s="168"/>
      <c r="L587" s="217">
        <f t="shared" si="24"/>
        <v>0</v>
      </c>
      <c r="M587" s="217" t="str">
        <f>IF(E587=0, " ", 'DMT-Calcs'!O577)</f>
        <v xml:space="preserve"> </v>
      </c>
      <c r="N587" s="206" t="str">
        <f>IF('DMT-Calcs'!AB577&gt;3," ",IF(M587="CLAY","CONTACT GEOTECH ENGINEER - CHECK OCR PROFILE",IF(M587="Silty Clay", " CONTACT GEOTECH ENGINEER - CHECK OCR PROFILE",IF(M587="Clayey Silt", "CONTACT GEOTECH ENGINEER - CHECK OCR PROFILE"," "))))</f>
        <v xml:space="preserve"> </v>
      </c>
      <c r="O587" s="168"/>
      <c r="AC587" s="192"/>
      <c r="AI587" s="215">
        <f t="shared" si="25"/>
        <v>0</v>
      </c>
      <c r="AJ587" s="215">
        <f t="shared" si="26"/>
        <v>0</v>
      </c>
    </row>
    <row r="588" spans="4:36" ht="20.25" thickTop="1" thickBot="1">
      <c r="D588" s="174" t="s">
        <v>95</v>
      </c>
      <c r="E588" s="176"/>
      <c r="F588" s="176"/>
      <c r="G588" s="176"/>
      <c r="H588" s="168"/>
      <c r="I588" s="168"/>
      <c r="J588" s="206"/>
      <c r="K588" s="168"/>
      <c r="L588" s="217">
        <f t="shared" si="24"/>
        <v>0</v>
      </c>
      <c r="M588" s="217" t="str">
        <f>IF(E588=0, " ", 'DMT-Calcs'!O578)</f>
        <v xml:space="preserve"> </v>
      </c>
      <c r="N588" s="206" t="str">
        <f>IF('DMT-Calcs'!AB578&gt;3," ",IF(M588="CLAY","CONTACT GEOTECH ENGINEER - CHECK OCR PROFILE",IF(M588="Silty Clay", " CONTACT GEOTECH ENGINEER - CHECK OCR PROFILE",IF(M588="Clayey Silt", "CONTACT GEOTECH ENGINEER - CHECK OCR PROFILE"," "))))</f>
        <v xml:space="preserve"> </v>
      </c>
      <c r="O588" s="168"/>
      <c r="AC588" s="192"/>
      <c r="AI588" s="215">
        <f t="shared" si="25"/>
        <v>0</v>
      </c>
      <c r="AJ588" s="215">
        <f t="shared" si="26"/>
        <v>0</v>
      </c>
    </row>
    <row r="589" spans="4:36" ht="20.25" thickTop="1" thickBot="1">
      <c r="D589" s="174" t="s">
        <v>95</v>
      </c>
      <c r="E589" s="176"/>
      <c r="F589" s="176"/>
      <c r="G589" s="176"/>
      <c r="H589" s="168"/>
      <c r="I589" s="168"/>
      <c r="J589" s="206"/>
      <c r="K589" s="168"/>
      <c r="L589" s="217">
        <f t="shared" si="24"/>
        <v>0</v>
      </c>
      <c r="M589" s="217" t="str">
        <f>IF(E589=0, " ", 'DMT-Calcs'!O579)</f>
        <v xml:space="preserve"> </v>
      </c>
      <c r="N589" s="206" t="str">
        <f>IF('DMT-Calcs'!AB579&gt;3," ",IF(M589="CLAY","CONTACT GEOTECH ENGINEER - CHECK OCR PROFILE",IF(M589="Silty Clay", " CONTACT GEOTECH ENGINEER - CHECK OCR PROFILE",IF(M589="Clayey Silt", "CONTACT GEOTECH ENGINEER - CHECK OCR PROFILE"," "))))</f>
        <v xml:space="preserve"> </v>
      </c>
      <c r="O589" s="168"/>
      <c r="AC589" s="192"/>
      <c r="AI589" s="215">
        <f t="shared" si="25"/>
        <v>0</v>
      </c>
      <c r="AJ589" s="215">
        <f t="shared" si="26"/>
        <v>0</v>
      </c>
    </row>
    <row r="590" spans="4:36" ht="20.25" thickTop="1" thickBot="1">
      <c r="D590" s="174" t="s">
        <v>95</v>
      </c>
      <c r="E590" s="176"/>
      <c r="F590" s="176"/>
      <c r="G590" s="176"/>
      <c r="H590" s="168"/>
      <c r="I590" s="168"/>
      <c r="J590" s="206"/>
      <c r="K590" s="168"/>
      <c r="L590" s="217">
        <f t="shared" si="24"/>
        <v>0</v>
      </c>
      <c r="M590" s="217" t="str">
        <f>IF(E590=0, " ", 'DMT-Calcs'!O580)</f>
        <v xml:space="preserve"> </v>
      </c>
      <c r="N590" s="206" t="str">
        <f>IF('DMT-Calcs'!AB580&gt;3," ",IF(M590="CLAY","CONTACT GEOTECH ENGINEER - CHECK OCR PROFILE",IF(M590="Silty Clay", " CONTACT GEOTECH ENGINEER - CHECK OCR PROFILE",IF(M590="Clayey Silt", "CONTACT GEOTECH ENGINEER - CHECK OCR PROFILE"," "))))</f>
        <v xml:space="preserve"> </v>
      </c>
      <c r="O590" s="168"/>
      <c r="AC590" s="192"/>
      <c r="AI590" s="215">
        <f t="shared" si="25"/>
        <v>0</v>
      </c>
      <c r="AJ590" s="215">
        <f t="shared" si="26"/>
        <v>0</v>
      </c>
    </row>
    <row r="591" spans="4:36" ht="20.25" thickTop="1" thickBot="1">
      <c r="D591" s="174" t="s">
        <v>95</v>
      </c>
      <c r="E591" s="176"/>
      <c r="F591" s="176"/>
      <c r="G591" s="176"/>
      <c r="H591" s="168"/>
      <c r="I591" s="168"/>
      <c r="J591" s="206"/>
      <c r="K591" s="168"/>
      <c r="L591" s="217">
        <f t="shared" si="24"/>
        <v>0</v>
      </c>
      <c r="M591" s="217" t="str">
        <f>IF(E591=0, " ", 'DMT-Calcs'!O581)</f>
        <v xml:space="preserve"> </v>
      </c>
      <c r="N591" s="206" t="str">
        <f>IF('DMT-Calcs'!AB581&gt;3," ",IF(M591="CLAY","CONTACT GEOTECH ENGINEER - CHECK OCR PROFILE",IF(M591="Silty Clay", " CONTACT GEOTECH ENGINEER - CHECK OCR PROFILE",IF(M591="Clayey Silt", "CONTACT GEOTECH ENGINEER - CHECK OCR PROFILE"," "))))</f>
        <v xml:space="preserve"> </v>
      </c>
      <c r="O591" s="168"/>
      <c r="AC591" s="192"/>
      <c r="AI591" s="215">
        <f t="shared" si="25"/>
        <v>0</v>
      </c>
      <c r="AJ591" s="215">
        <f t="shared" si="26"/>
        <v>0</v>
      </c>
    </row>
    <row r="592" spans="4:36" ht="20.25" thickTop="1" thickBot="1">
      <c r="D592" s="174" t="s">
        <v>95</v>
      </c>
      <c r="E592" s="176"/>
      <c r="F592" s="176"/>
      <c r="G592" s="176"/>
      <c r="H592" s="168"/>
      <c r="I592" s="168"/>
      <c r="J592" s="206"/>
      <c r="K592" s="168"/>
      <c r="L592" s="217">
        <f t="shared" si="24"/>
        <v>0</v>
      </c>
      <c r="M592" s="217" t="str">
        <f>IF(E592=0, " ", 'DMT-Calcs'!O582)</f>
        <v xml:space="preserve"> </v>
      </c>
      <c r="N592" s="206" t="str">
        <f>IF('DMT-Calcs'!AB582&gt;3," ",IF(M592="CLAY","CONTACT GEOTECH ENGINEER - CHECK OCR PROFILE",IF(M592="Silty Clay", " CONTACT GEOTECH ENGINEER - CHECK OCR PROFILE",IF(M592="Clayey Silt", "CONTACT GEOTECH ENGINEER - CHECK OCR PROFILE"," "))))</f>
        <v xml:space="preserve"> </v>
      </c>
      <c r="O592" s="168"/>
      <c r="AC592" s="192"/>
      <c r="AI592" s="215">
        <f t="shared" si="25"/>
        <v>0</v>
      </c>
      <c r="AJ592" s="215">
        <f t="shared" si="26"/>
        <v>0</v>
      </c>
    </row>
    <row r="593" spans="4:36" ht="20.25" thickTop="1" thickBot="1">
      <c r="D593" s="174" t="s">
        <v>95</v>
      </c>
      <c r="E593" s="176"/>
      <c r="F593" s="176"/>
      <c r="G593" s="176"/>
      <c r="H593" s="168"/>
      <c r="I593" s="168"/>
      <c r="J593" s="206"/>
      <c r="K593" s="168"/>
      <c r="L593" s="217">
        <f t="shared" si="24"/>
        <v>0</v>
      </c>
      <c r="M593" s="217" t="str">
        <f>IF(E593=0, " ", 'DMT-Calcs'!O583)</f>
        <v xml:space="preserve"> </v>
      </c>
      <c r="N593" s="206" t="str">
        <f>IF('DMT-Calcs'!AB583&gt;3," ",IF(M593="CLAY","CONTACT GEOTECH ENGINEER - CHECK OCR PROFILE",IF(M593="Silty Clay", " CONTACT GEOTECH ENGINEER - CHECK OCR PROFILE",IF(M593="Clayey Silt", "CONTACT GEOTECH ENGINEER - CHECK OCR PROFILE"," "))))</f>
        <v xml:space="preserve"> </v>
      </c>
      <c r="O593" s="168"/>
      <c r="AC593" s="192"/>
      <c r="AI593" s="215">
        <f t="shared" si="25"/>
        <v>0</v>
      </c>
      <c r="AJ593" s="215">
        <f t="shared" si="26"/>
        <v>0</v>
      </c>
    </row>
    <row r="594" spans="4:36" ht="20.25" thickTop="1" thickBot="1">
      <c r="D594" s="174" t="s">
        <v>95</v>
      </c>
      <c r="E594" s="176"/>
      <c r="F594" s="176"/>
      <c r="G594" s="176"/>
      <c r="H594" s="168"/>
      <c r="I594" s="168"/>
      <c r="J594" s="206"/>
      <c r="K594" s="168"/>
      <c r="L594" s="217">
        <f t="shared" si="24"/>
        <v>0</v>
      </c>
      <c r="M594" s="217" t="str">
        <f>IF(E594=0, " ", 'DMT-Calcs'!O584)</f>
        <v xml:space="preserve"> </v>
      </c>
      <c r="N594" s="206" t="str">
        <f>IF('DMT-Calcs'!AB584&gt;3," ",IF(M594="CLAY","CONTACT GEOTECH ENGINEER - CHECK OCR PROFILE",IF(M594="Silty Clay", " CONTACT GEOTECH ENGINEER - CHECK OCR PROFILE",IF(M594="Clayey Silt", "CONTACT GEOTECH ENGINEER - CHECK OCR PROFILE"," "))))</f>
        <v xml:space="preserve"> </v>
      </c>
      <c r="O594" s="168"/>
      <c r="AC594" s="192"/>
      <c r="AI594" s="215">
        <f t="shared" si="25"/>
        <v>0</v>
      </c>
      <c r="AJ594" s="215">
        <f t="shared" si="26"/>
        <v>0</v>
      </c>
    </row>
    <row r="595" spans="4:36" ht="20.25" thickTop="1" thickBot="1">
      <c r="D595" s="174" t="s">
        <v>95</v>
      </c>
      <c r="E595" s="176"/>
      <c r="F595" s="176"/>
      <c r="G595" s="176"/>
      <c r="H595" s="168"/>
      <c r="I595" s="168"/>
      <c r="J595" s="206"/>
      <c r="K595" s="168"/>
      <c r="L595" s="217">
        <f t="shared" si="24"/>
        <v>0</v>
      </c>
      <c r="M595" s="217" t="str">
        <f>IF(E595=0, " ", 'DMT-Calcs'!O585)</f>
        <v xml:space="preserve"> </v>
      </c>
      <c r="N595" s="206" t="str">
        <f>IF('DMT-Calcs'!AB585&gt;3," ",IF(M595="CLAY","CONTACT GEOTECH ENGINEER - CHECK OCR PROFILE",IF(M595="Silty Clay", " CONTACT GEOTECH ENGINEER - CHECK OCR PROFILE",IF(M595="Clayey Silt", "CONTACT GEOTECH ENGINEER - CHECK OCR PROFILE"," "))))</f>
        <v xml:space="preserve"> </v>
      </c>
      <c r="O595" s="168"/>
      <c r="AC595" s="192"/>
      <c r="AI595" s="215">
        <f t="shared" si="25"/>
        <v>0</v>
      </c>
      <c r="AJ595" s="215">
        <f t="shared" si="26"/>
        <v>0</v>
      </c>
    </row>
    <row r="596" spans="4:36" ht="20.25" thickTop="1" thickBot="1">
      <c r="D596" s="174" t="s">
        <v>95</v>
      </c>
      <c r="E596" s="176"/>
      <c r="F596" s="176"/>
      <c r="G596" s="176"/>
      <c r="H596" s="168"/>
      <c r="I596" s="168"/>
      <c r="J596" s="206"/>
      <c r="K596" s="168"/>
      <c r="L596" s="217">
        <f t="shared" si="24"/>
        <v>0</v>
      </c>
      <c r="M596" s="217" t="str">
        <f>IF(E596=0, " ", 'DMT-Calcs'!O586)</f>
        <v xml:space="preserve"> </v>
      </c>
      <c r="N596" s="206" t="str">
        <f>IF('DMT-Calcs'!AB586&gt;3," ",IF(M596="CLAY","CONTACT GEOTECH ENGINEER - CHECK OCR PROFILE",IF(M596="Silty Clay", " CONTACT GEOTECH ENGINEER - CHECK OCR PROFILE",IF(M596="Clayey Silt", "CONTACT GEOTECH ENGINEER - CHECK OCR PROFILE"," "))))</f>
        <v xml:space="preserve"> </v>
      </c>
      <c r="O596" s="168"/>
      <c r="AC596" s="192"/>
      <c r="AI596" s="215">
        <f t="shared" si="25"/>
        <v>0</v>
      </c>
      <c r="AJ596" s="215">
        <f t="shared" si="26"/>
        <v>0</v>
      </c>
    </row>
    <row r="597" spans="4:36" ht="20.25" thickTop="1" thickBot="1">
      <c r="D597" s="174" t="s">
        <v>95</v>
      </c>
      <c r="E597" s="176"/>
      <c r="F597" s="176"/>
      <c r="G597" s="176"/>
      <c r="H597" s="168"/>
      <c r="I597" s="168"/>
      <c r="J597" s="206"/>
      <c r="K597" s="168"/>
      <c r="L597" s="217">
        <f t="shared" si="24"/>
        <v>0</v>
      </c>
      <c r="M597" s="217" t="str">
        <f>IF(E597=0, " ", 'DMT-Calcs'!O587)</f>
        <v xml:space="preserve"> </v>
      </c>
      <c r="N597" s="206" t="str">
        <f>IF('DMT-Calcs'!AB587&gt;3," ",IF(M597="CLAY","CONTACT GEOTECH ENGINEER - CHECK OCR PROFILE",IF(M597="Silty Clay", " CONTACT GEOTECH ENGINEER - CHECK OCR PROFILE",IF(M597="Clayey Silt", "CONTACT GEOTECH ENGINEER - CHECK OCR PROFILE"," "))))</f>
        <v xml:space="preserve"> </v>
      </c>
      <c r="O597" s="168"/>
      <c r="AC597" s="192"/>
      <c r="AI597" s="215">
        <f t="shared" si="25"/>
        <v>0</v>
      </c>
      <c r="AJ597" s="215">
        <f t="shared" si="26"/>
        <v>0</v>
      </c>
    </row>
    <row r="598" spans="4:36" ht="20.25" thickTop="1" thickBot="1">
      <c r="D598" s="174" t="s">
        <v>95</v>
      </c>
      <c r="E598" s="176"/>
      <c r="F598" s="176"/>
      <c r="G598" s="176"/>
      <c r="H598" s="168"/>
      <c r="I598" s="168"/>
      <c r="J598" s="206"/>
      <c r="K598" s="168"/>
      <c r="L598" s="217">
        <f t="shared" si="24"/>
        <v>0</v>
      </c>
      <c r="M598" s="217" t="str">
        <f>IF(E598=0, " ", 'DMT-Calcs'!O588)</f>
        <v xml:space="preserve"> </v>
      </c>
      <c r="N598" s="206" t="str">
        <f>IF('DMT-Calcs'!AB588&gt;3," ",IF(M598="CLAY","CONTACT GEOTECH ENGINEER - CHECK OCR PROFILE",IF(M598="Silty Clay", " CONTACT GEOTECH ENGINEER - CHECK OCR PROFILE",IF(M598="Clayey Silt", "CONTACT GEOTECH ENGINEER - CHECK OCR PROFILE"," "))))</f>
        <v xml:space="preserve"> </v>
      </c>
      <c r="O598" s="168"/>
      <c r="AC598" s="192"/>
      <c r="AI598" s="215">
        <f t="shared" si="25"/>
        <v>0</v>
      </c>
      <c r="AJ598" s="215">
        <f t="shared" si="26"/>
        <v>0</v>
      </c>
    </row>
    <row r="599" spans="4:36" ht="20.25" thickTop="1" thickBot="1">
      <c r="D599" s="174" t="s">
        <v>95</v>
      </c>
      <c r="E599" s="176"/>
      <c r="F599" s="176"/>
      <c r="G599" s="176"/>
      <c r="H599" s="168"/>
      <c r="I599" s="168"/>
      <c r="J599" s="206"/>
      <c r="K599" s="168"/>
      <c r="L599" s="217">
        <f t="shared" si="24"/>
        <v>0</v>
      </c>
      <c r="M599" s="217" t="str">
        <f>IF(E599=0, " ", 'DMT-Calcs'!O589)</f>
        <v xml:space="preserve"> </v>
      </c>
      <c r="N599" s="206" t="str">
        <f>IF('DMT-Calcs'!AB589&gt;3," ",IF(M599="CLAY","CONTACT GEOTECH ENGINEER - CHECK OCR PROFILE",IF(M599="Silty Clay", " CONTACT GEOTECH ENGINEER - CHECK OCR PROFILE",IF(M599="Clayey Silt", "CONTACT GEOTECH ENGINEER - CHECK OCR PROFILE"," "))))</f>
        <v xml:space="preserve"> </v>
      </c>
      <c r="O599" s="168"/>
      <c r="AC599" s="192"/>
      <c r="AI599" s="215">
        <f t="shared" si="25"/>
        <v>0</v>
      </c>
      <c r="AJ599" s="215">
        <f t="shared" si="26"/>
        <v>0</v>
      </c>
    </row>
    <row r="600" spans="4:36" ht="20.25" thickTop="1" thickBot="1">
      <c r="D600" s="174" t="s">
        <v>95</v>
      </c>
      <c r="E600" s="176"/>
      <c r="F600" s="176"/>
      <c r="G600" s="176"/>
      <c r="H600" s="168"/>
      <c r="I600" s="168"/>
      <c r="J600" s="206"/>
      <c r="K600" s="168"/>
      <c r="L600" s="217">
        <f t="shared" si="24"/>
        <v>0</v>
      </c>
      <c r="M600" s="217" t="str">
        <f>IF(E600=0, " ", 'DMT-Calcs'!O590)</f>
        <v xml:space="preserve"> </v>
      </c>
      <c r="N600" s="206" t="str">
        <f>IF('DMT-Calcs'!AB590&gt;3," ",IF(M600="CLAY","CONTACT GEOTECH ENGINEER - CHECK OCR PROFILE",IF(M600="Silty Clay", " CONTACT GEOTECH ENGINEER - CHECK OCR PROFILE",IF(M600="Clayey Silt", "CONTACT GEOTECH ENGINEER - CHECK OCR PROFILE"," "))))</f>
        <v xml:space="preserve"> </v>
      </c>
      <c r="O600" s="168"/>
      <c r="AC600" s="192"/>
      <c r="AI600" s="215">
        <f t="shared" si="25"/>
        <v>0</v>
      </c>
      <c r="AJ600" s="215">
        <f t="shared" si="26"/>
        <v>0</v>
      </c>
    </row>
    <row r="601" spans="4:36" ht="20.25" thickTop="1" thickBot="1">
      <c r="D601" s="174" t="s">
        <v>95</v>
      </c>
      <c r="E601" s="176"/>
      <c r="F601" s="176"/>
      <c r="G601" s="176"/>
      <c r="H601" s="168"/>
      <c r="I601" s="168"/>
      <c r="J601" s="206"/>
      <c r="K601" s="168"/>
      <c r="L601" s="217">
        <f t="shared" si="24"/>
        <v>0</v>
      </c>
      <c r="M601" s="217" t="str">
        <f>IF(E601=0, " ", 'DMT-Calcs'!O591)</f>
        <v xml:space="preserve"> </v>
      </c>
      <c r="N601" s="206" t="str">
        <f>IF('DMT-Calcs'!AB591&gt;3," ",IF(M601="CLAY","CONTACT GEOTECH ENGINEER - CHECK OCR PROFILE",IF(M601="Silty Clay", " CONTACT GEOTECH ENGINEER - CHECK OCR PROFILE",IF(M601="Clayey Silt", "CONTACT GEOTECH ENGINEER - CHECK OCR PROFILE"," "))))</f>
        <v xml:space="preserve"> </v>
      </c>
      <c r="O601" s="168"/>
      <c r="AC601" s="192"/>
      <c r="AI601" s="215">
        <f t="shared" si="25"/>
        <v>0</v>
      </c>
      <c r="AJ601" s="215">
        <f t="shared" si="26"/>
        <v>0</v>
      </c>
    </row>
    <row r="602" spans="4:36" ht="20.25" thickTop="1" thickBot="1">
      <c r="D602" s="174" t="s">
        <v>95</v>
      </c>
      <c r="E602" s="176"/>
      <c r="F602" s="176"/>
      <c r="G602" s="176"/>
      <c r="H602" s="168"/>
      <c r="I602" s="168"/>
      <c r="J602" s="206"/>
      <c r="K602" s="168"/>
      <c r="L602" s="217">
        <f t="shared" si="24"/>
        <v>0</v>
      </c>
      <c r="M602" s="217" t="str">
        <f>IF(E602=0, " ", 'DMT-Calcs'!O592)</f>
        <v xml:space="preserve"> </v>
      </c>
      <c r="N602" s="206" t="str">
        <f>IF('DMT-Calcs'!AB592&gt;3," ",IF(M602="CLAY","CONTACT GEOTECH ENGINEER - CHECK OCR PROFILE",IF(M602="Silty Clay", " CONTACT GEOTECH ENGINEER - CHECK OCR PROFILE",IF(M602="Clayey Silt", "CONTACT GEOTECH ENGINEER - CHECK OCR PROFILE"," "))))</f>
        <v xml:space="preserve"> </v>
      </c>
      <c r="O602" s="168"/>
      <c r="AC602" s="192"/>
      <c r="AI602" s="215">
        <f t="shared" si="25"/>
        <v>0</v>
      </c>
      <c r="AJ602" s="215">
        <f t="shared" si="26"/>
        <v>0</v>
      </c>
    </row>
    <row r="603" spans="4:36" ht="20.25" thickTop="1" thickBot="1">
      <c r="D603" s="174" t="s">
        <v>95</v>
      </c>
      <c r="E603" s="176"/>
      <c r="F603" s="176"/>
      <c r="G603" s="176"/>
      <c r="H603" s="168"/>
      <c r="I603" s="168"/>
      <c r="J603" s="206"/>
      <c r="K603" s="168"/>
      <c r="L603" s="217">
        <f t="shared" ref="L603:L666" si="27">E603</f>
        <v>0</v>
      </c>
      <c r="M603" s="217" t="str">
        <f>IF(E603=0, " ", 'DMT-Calcs'!O593)</f>
        <v xml:space="preserve"> </v>
      </c>
      <c r="N603" s="206" t="str">
        <f>IF('DMT-Calcs'!AB593&gt;3," ",IF(M603="CLAY","CONTACT GEOTECH ENGINEER - CHECK OCR PROFILE",IF(M603="Silty Clay", " CONTACT GEOTECH ENGINEER - CHECK OCR PROFILE",IF(M603="Clayey Silt", "CONTACT GEOTECH ENGINEER - CHECK OCR PROFILE"," "))))</f>
        <v xml:space="preserve"> </v>
      </c>
      <c r="O603" s="168"/>
      <c r="AC603" s="192"/>
      <c r="AI603" s="215">
        <f t="shared" si="25"/>
        <v>0</v>
      </c>
      <c r="AJ603" s="215">
        <f t="shared" si="26"/>
        <v>0</v>
      </c>
    </row>
    <row r="604" spans="4:36" ht="20.25" thickTop="1" thickBot="1">
      <c r="D604" s="174" t="s">
        <v>95</v>
      </c>
      <c r="E604" s="176"/>
      <c r="F604" s="176"/>
      <c r="G604" s="176"/>
      <c r="H604" s="168"/>
      <c r="I604" s="168"/>
      <c r="J604" s="206"/>
      <c r="K604" s="168"/>
      <c r="L604" s="217">
        <f t="shared" si="27"/>
        <v>0</v>
      </c>
      <c r="M604" s="217" t="str">
        <f>IF(E604=0, " ", 'DMT-Calcs'!O594)</f>
        <v xml:space="preserve"> </v>
      </c>
      <c r="N604" s="206" t="str">
        <f>IF('DMT-Calcs'!AB594&gt;3," ",IF(M604="CLAY","CONTACT GEOTECH ENGINEER - CHECK OCR PROFILE",IF(M604="Silty Clay", " CONTACT GEOTECH ENGINEER - CHECK OCR PROFILE",IF(M604="Clayey Silt", "CONTACT GEOTECH ENGINEER - CHECK OCR PROFILE"," "))))</f>
        <v xml:space="preserve"> </v>
      </c>
      <c r="O604" s="168"/>
      <c r="AC604" s="192"/>
      <c r="AI604" s="215">
        <f t="shared" ref="AI604:AI667" si="28">IF(M604="clayey silt",1,IF(M604="silt",1,IF(M604="Clay",1,IF(M604="Silty Clay",1,0))))</f>
        <v>0</v>
      </c>
      <c r="AJ604" s="215">
        <f t="shared" ref="AJ604:AJ667" si="29">IF(E604&gt;0,1,0)</f>
        <v>0</v>
      </c>
    </row>
    <row r="605" spans="4:36" ht="20.25" thickTop="1" thickBot="1">
      <c r="D605" s="174" t="s">
        <v>95</v>
      </c>
      <c r="E605" s="176"/>
      <c r="F605" s="176"/>
      <c r="G605" s="176"/>
      <c r="H605" s="168"/>
      <c r="I605" s="168"/>
      <c r="J605" s="206"/>
      <c r="K605" s="168"/>
      <c r="L605" s="217">
        <f t="shared" si="27"/>
        <v>0</v>
      </c>
      <c r="M605" s="217" t="str">
        <f>IF(E605=0, " ", 'DMT-Calcs'!O595)</f>
        <v xml:space="preserve"> </v>
      </c>
      <c r="N605" s="206" t="str">
        <f>IF('DMT-Calcs'!AB595&gt;3," ",IF(M605="CLAY","CONTACT GEOTECH ENGINEER - CHECK OCR PROFILE",IF(M605="Silty Clay", " CONTACT GEOTECH ENGINEER - CHECK OCR PROFILE",IF(M605="Clayey Silt", "CONTACT GEOTECH ENGINEER - CHECK OCR PROFILE"," "))))</f>
        <v xml:space="preserve"> </v>
      </c>
      <c r="O605" s="168"/>
      <c r="AC605" s="192"/>
      <c r="AI605" s="215">
        <f t="shared" si="28"/>
        <v>0</v>
      </c>
      <c r="AJ605" s="215">
        <f t="shared" si="29"/>
        <v>0</v>
      </c>
    </row>
    <row r="606" spans="4:36" ht="20.25" thickTop="1" thickBot="1">
      <c r="D606" s="174" t="s">
        <v>95</v>
      </c>
      <c r="E606" s="176"/>
      <c r="F606" s="176"/>
      <c r="G606" s="176"/>
      <c r="H606" s="168"/>
      <c r="I606" s="168"/>
      <c r="J606" s="206"/>
      <c r="K606" s="168"/>
      <c r="L606" s="217">
        <f t="shared" si="27"/>
        <v>0</v>
      </c>
      <c r="M606" s="217" t="str">
        <f>IF(E606=0, " ", 'DMT-Calcs'!O596)</f>
        <v xml:space="preserve"> </v>
      </c>
      <c r="N606" s="206" t="str">
        <f>IF('DMT-Calcs'!AB596&gt;3," ",IF(M606="CLAY","CONTACT GEOTECH ENGINEER - CHECK OCR PROFILE",IF(M606="Silty Clay", " CONTACT GEOTECH ENGINEER - CHECK OCR PROFILE",IF(M606="Clayey Silt", "CONTACT GEOTECH ENGINEER - CHECK OCR PROFILE"," "))))</f>
        <v xml:space="preserve"> </v>
      </c>
      <c r="O606" s="168"/>
      <c r="AC606" s="192"/>
      <c r="AI606" s="215">
        <f t="shared" si="28"/>
        <v>0</v>
      </c>
      <c r="AJ606" s="215">
        <f t="shared" si="29"/>
        <v>0</v>
      </c>
    </row>
    <row r="607" spans="4:36" ht="20.25" thickTop="1" thickBot="1">
      <c r="D607" s="174" t="s">
        <v>95</v>
      </c>
      <c r="E607" s="176"/>
      <c r="F607" s="176"/>
      <c r="G607" s="176"/>
      <c r="H607" s="168"/>
      <c r="I607" s="168"/>
      <c r="J607" s="206"/>
      <c r="K607" s="168"/>
      <c r="L607" s="217">
        <f t="shared" si="27"/>
        <v>0</v>
      </c>
      <c r="M607" s="217" t="str">
        <f>IF(E607=0, " ", 'DMT-Calcs'!O597)</f>
        <v xml:space="preserve"> </v>
      </c>
      <c r="N607" s="206" t="str">
        <f>IF('DMT-Calcs'!AB597&gt;3," ",IF(M607="CLAY","CONTACT GEOTECH ENGINEER - CHECK OCR PROFILE",IF(M607="Silty Clay", " CONTACT GEOTECH ENGINEER - CHECK OCR PROFILE",IF(M607="Clayey Silt", "CONTACT GEOTECH ENGINEER - CHECK OCR PROFILE"," "))))</f>
        <v xml:space="preserve"> </v>
      </c>
      <c r="O607" s="168"/>
      <c r="AC607" s="192"/>
      <c r="AI607" s="215">
        <f t="shared" si="28"/>
        <v>0</v>
      </c>
      <c r="AJ607" s="215">
        <f t="shared" si="29"/>
        <v>0</v>
      </c>
    </row>
    <row r="608" spans="4:36" ht="20.25" thickTop="1" thickBot="1">
      <c r="D608" s="174" t="s">
        <v>95</v>
      </c>
      <c r="E608" s="176"/>
      <c r="F608" s="176"/>
      <c r="G608" s="176"/>
      <c r="H608" s="168"/>
      <c r="I608" s="168"/>
      <c r="J608" s="206"/>
      <c r="K608" s="168"/>
      <c r="L608" s="217">
        <f t="shared" si="27"/>
        <v>0</v>
      </c>
      <c r="M608" s="217" t="str">
        <f>IF(E608=0, " ", 'DMT-Calcs'!O598)</f>
        <v xml:space="preserve"> </v>
      </c>
      <c r="N608" s="206" t="str">
        <f>IF('DMT-Calcs'!AB598&gt;3," ",IF(M608="CLAY","CONTACT GEOTECH ENGINEER - CHECK OCR PROFILE",IF(M608="Silty Clay", " CONTACT GEOTECH ENGINEER - CHECK OCR PROFILE",IF(M608="Clayey Silt", "CONTACT GEOTECH ENGINEER - CHECK OCR PROFILE"," "))))</f>
        <v xml:space="preserve"> </v>
      </c>
      <c r="O608" s="168"/>
      <c r="AC608" s="192"/>
      <c r="AI608" s="215">
        <f t="shared" si="28"/>
        <v>0</v>
      </c>
      <c r="AJ608" s="215">
        <f t="shared" si="29"/>
        <v>0</v>
      </c>
    </row>
    <row r="609" spans="4:36" ht="20.25" thickTop="1" thickBot="1">
      <c r="D609" s="174" t="s">
        <v>95</v>
      </c>
      <c r="E609" s="176"/>
      <c r="F609" s="176"/>
      <c r="G609" s="176"/>
      <c r="H609" s="168"/>
      <c r="I609" s="168"/>
      <c r="J609" s="206"/>
      <c r="K609" s="168"/>
      <c r="L609" s="217">
        <f t="shared" si="27"/>
        <v>0</v>
      </c>
      <c r="M609" s="217" t="str">
        <f>IF(E609=0, " ", 'DMT-Calcs'!O599)</f>
        <v xml:space="preserve"> </v>
      </c>
      <c r="N609" s="206" t="str">
        <f>IF('DMT-Calcs'!AB599&gt;3," ",IF(M609="CLAY","CONTACT GEOTECH ENGINEER - CHECK OCR PROFILE",IF(M609="Silty Clay", " CONTACT GEOTECH ENGINEER - CHECK OCR PROFILE",IF(M609="Clayey Silt", "CONTACT GEOTECH ENGINEER - CHECK OCR PROFILE"," "))))</f>
        <v xml:space="preserve"> </v>
      </c>
      <c r="O609" s="168"/>
      <c r="AC609" s="192"/>
      <c r="AI609" s="215">
        <f t="shared" si="28"/>
        <v>0</v>
      </c>
      <c r="AJ609" s="215">
        <f t="shared" si="29"/>
        <v>0</v>
      </c>
    </row>
    <row r="610" spans="4:36" ht="20.25" thickTop="1" thickBot="1">
      <c r="D610" s="174" t="s">
        <v>95</v>
      </c>
      <c r="E610" s="176"/>
      <c r="F610" s="176"/>
      <c r="G610" s="176"/>
      <c r="H610" s="168"/>
      <c r="I610" s="168"/>
      <c r="J610" s="206"/>
      <c r="K610" s="168"/>
      <c r="L610" s="217">
        <f t="shared" si="27"/>
        <v>0</v>
      </c>
      <c r="M610" s="217" t="str">
        <f>IF(E610=0, " ", 'DMT-Calcs'!O600)</f>
        <v xml:space="preserve"> </v>
      </c>
      <c r="N610" s="206" t="str">
        <f>IF('DMT-Calcs'!AB600&gt;3," ",IF(M610="CLAY","CONTACT GEOTECH ENGINEER - CHECK OCR PROFILE",IF(M610="Silty Clay", " CONTACT GEOTECH ENGINEER - CHECK OCR PROFILE",IF(M610="Clayey Silt", "CONTACT GEOTECH ENGINEER - CHECK OCR PROFILE"," "))))</f>
        <v xml:space="preserve"> </v>
      </c>
      <c r="O610" s="168"/>
      <c r="AC610" s="192"/>
      <c r="AI610" s="215">
        <f t="shared" si="28"/>
        <v>0</v>
      </c>
      <c r="AJ610" s="215">
        <f t="shared" si="29"/>
        <v>0</v>
      </c>
    </row>
    <row r="611" spans="4:36" ht="20.25" thickTop="1" thickBot="1">
      <c r="D611" s="174" t="s">
        <v>95</v>
      </c>
      <c r="E611" s="176"/>
      <c r="F611" s="176"/>
      <c r="G611" s="176"/>
      <c r="H611" s="168"/>
      <c r="I611" s="168"/>
      <c r="J611" s="206"/>
      <c r="K611" s="168"/>
      <c r="L611" s="217">
        <f t="shared" si="27"/>
        <v>0</v>
      </c>
      <c r="M611" s="217" t="str">
        <f>IF(E611=0, " ", 'DMT-Calcs'!O601)</f>
        <v xml:space="preserve"> </v>
      </c>
      <c r="N611" s="206" t="str">
        <f>IF('DMT-Calcs'!AB601&gt;3," ",IF(M611="CLAY","CONTACT GEOTECH ENGINEER - CHECK OCR PROFILE",IF(M611="Silty Clay", " CONTACT GEOTECH ENGINEER - CHECK OCR PROFILE",IF(M611="Clayey Silt", "CONTACT GEOTECH ENGINEER - CHECK OCR PROFILE"," "))))</f>
        <v xml:space="preserve"> </v>
      </c>
      <c r="O611" s="168"/>
      <c r="AC611" s="192"/>
      <c r="AI611" s="215">
        <f t="shared" si="28"/>
        <v>0</v>
      </c>
      <c r="AJ611" s="215">
        <f t="shared" si="29"/>
        <v>0</v>
      </c>
    </row>
    <row r="612" spans="4:36" ht="20.25" thickTop="1" thickBot="1">
      <c r="D612" s="174" t="s">
        <v>95</v>
      </c>
      <c r="E612" s="176"/>
      <c r="F612" s="176"/>
      <c r="G612" s="176"/>
      <c r="H612" s="168"/>
      <c r="I612" s="168"/>
      <c r="J612" s="206"/>
      <c r="K612" s="168"/>
      <c r="L612" s="217">
        <f t="shared" si="27"/>
        <v>0</v>
      </c>
      <c r="M612" s="217" t="str">
        <f>IF(E612=0, " ", 'DMT-Calcs'!O602)</f>
        <v xml:space="preserve"> </v>
      </c>
      <c r="N612" s="206" t="str">
        <f>IF('DMT-Calcs'!AB602&gt;3," ",IF(M612="CLAY","CONTACT GEOTECH ENGINEER - CHECK OCR PROFILE",IF(M612="Silty Clay", " CONTACT GEOTECH ENGINEER - CHECK OCR PROFILE",IF(M612="Clayey Silt", "CONTACT GEOTECH ENGINEER - CHECK OCR PROFILE"," "))))</f>
        <v xml:space="preserve"> </v>
      </c>
      <c r="O612" s="168"/>
      <c r="AC612" s="192"/>
      <c r="AI612" s="215">
        <f t="shared" si="28"/>
        <v>0</v>
      </c>
      <c r="AJ612" s="215">
        <f t="shared" si="29"/>
        <v>0</v>
      </c>
    </row>
    <row r="613" spans="4:36" ht="20.25" thickTop="1" thickBot="1">
      <c r="D613" s="174" t="s">
        <v>95</v>
      </c>
      <c r="E613" s="176"/>
      <c r="F613" s="176"/>
      <c r="G613" s="176"/>
      <c r="H613" s="168"/>
      <c r="I613" s="168"/>
      <c r="J613" s="206"/>
      <c r="K613" s="168"/>
      <c r="L613" s="217">
        <f t="shared" si="27"/>
        <v>0</v>
      </c>
      <c r="M613" s="217" t="str">
        <f>IF(E613=0, " ", 'DMT-Calcs'!O603)</f>
        <v xml:space="preserve"> </v>
      </c>
      <c r="N613" s="206" t="str">
        <f>IF('DMT-Calcs'!AB603&gt;3," ",IF(M613="CLAY","CONTACT GEOTECH ENGINEER - CHECK OCR PROFILE",IF(M613="Silty Clay", " CONTACT GEOTECH ENGINEER - CHECK OCR PROFILE",IF(M613="Clayey Silt", "CONTACT GEOTECH ENGINEER - CHECK OCR PROFILE"," "))))</f>
        <v xml:space="preserve"> </v>
      </c>
      <c r="O613" s="168"/>
      <c r="AC613" s="192"/>
      <c r="AI613" s="215">
        <f t="shared" si="28"/>
        <v>0</v>
      </c>
      <c r="AJ613" s="215">
        <f t="shared" si="29"/>
        <v>0</v>
      </c>
    </row>
    <row r="614" spans="4:36" ht="20.25" thickTop="1" thickBot="1">
      <c r="D614" s="174" t="s">
        <v>95</v>
      </c>
      <c r="E614" s="176"/>
      <c r="F614" s="176"/>
      <c r="G614" s="176"/>
      <c r="H614" s="168"/>
      <c r="I614" s="168"/>
      <c r="J614" s="206"/>
      <c r="K614" s="168"/>
      <c r="L614" s="217">
        <f t="shared" si="27"/>
        <v>0</v>
      </c>
      <c r="M614" s="217" t="str">
        <f>IF(E614=0, " ", 'DMT-Calcs'!O604)</f>
        <v xml:space="preserve"> </v>
      </c>
      <c r="N614" s="206" t="str">
        <f>IF('DMT-Calcs'!AB604&gt;3," ",IF(M614="CLAY","CONTACT GEOTECH ENGINEER - CHECK OCR PROFILE",IF(M614="Silty Clay", " CONTACT GEOTECH ENGINEER - CHECK OCR PROFILE",IF(M614="Clayey Silt", "CONTACT GEOTECH ENGINEER - CHECK OCR PROFILE"," "))))</f>
        <v xml:space="preserve"> </v>
      </c>
      <c r="O614" s="168"/>
      <c r="AC614" s="192"/>
      <c r="AI614" s="215">
        <f t="shared" si="28"/>
        <v>0</v>
      </c>
      <c r="AJ614" s="215">
        <f t="shared" si="29"/>
        <v>0</v>
      </c>
    </row>
    <row r="615" spans="4:36" ht="20.25" thickTop="1" thickBot="1">
      <c r="D615" s="174" t="s">
        <v>95</v>
      </c>
      <c r="E615" s="176"/>
      <c r="F615" s="176"/>
      <c r="G615" s="176"/>
      <c r="H615" s="168"/>
      <c r="I615" s="168"/>
      <c r="J615" s="206"/>
      <c r="K615" s="168"/>
      <c r="L615" s="217">
        <f t="shared" si="27"/>
        <v>0</v>
      </c>
      <c r="M615" s="217" t="str">
        <f>IF(E615=0, " ", 'DMT-Calcs'!O605)</f>
        <v xml:space="preserve"> </v>
      </c>
      <c r="N615" s="206" t="str">
        <f>IF('DMT-Calcs'!AB605&gt;3," ",IF(M615="CLAY","CONTACT GEOTECH ENGINEER - CHECK OCR PROFILE",IF(M615="Silty Clay", " CONTACT GEOTECH ENGINEER - CHECK OCR PROFILE",IF(M615="Clayey Silt", "CONTACT GEOTECH ENGINEER - CHECK OCR PROFILE"," "))))</f>
        <v xml:space="preserve"> </v>
      </c>
      <c r="O615" s="168"/>
      <c r="AC615" s="192"/>
      <c r="AI615" s="215">
        <f t="shared" si="28"/>
        <v>0</v>
      </c>
      <c r="AJ615" s="215">
        <f t="shared" si="29"/>
        <v>0</v>
      </c>
    </row>
    <row r="616" spans="4:36" ht="20.25" thickTop="1" thickBot="1">
      <c r="D616" s="174" t="s">
        <v>95</v>
      </c>
      <c r="E616" s="176"/>
      <c r="F616" s="176"/>
      <c r="G616" s="176"/>
      <c r="H616" s="168"/>
      <c r="I616" s="168"/>
      <c r="J616" s="206"/>
      <c r="K616" s="168"/>
      <c r="L616" s="217">
        <f t="shared" si="27"/>
        <v>0</v>
      </c>
      <c r="M616" s="217" t="str">
        <f>IF(E616=0, " ", 'DMT-Calcs'!O606)</f>
        <v xml:space="preserve"> </v>
      </c>
      <c r="N616" s="206" t="str">
        <f>IF('DMT-Calcs'!AB606&gt;3," ",IF(M616="CLAY","CONTACT GEOTECH ENGINEER - CHECK OCR PROFILE",IF(M616="Silty Clay", " CONTACT GEOTECH ENGINEER - CHECK OCR PROFILE",IF(M616="Clayey Silt", "CONTACT GEOTECH ENGINEER - CHECK OCR PROFILE"," "))))</f>
        <v xml:space="preserve"> </v>
      </c>
      <c r="O616" s="168"/>
      <c r="AC616" s="192"/>
      <c r="AI616" s="215">
        <f t="shared" si="28"/>
        <v>0</v>
      </c>
      <c r="AJ616" s="215">
        <f t="shared" si="29"/>
        <v>0</v>
      </c>
    </row>
    <row r="617" spans="4:36" ht="20.25" thickTop="1" thickBot="1">
      <c r="D617" s="174" t="s">
        <v>95</v>
      </c>
      <c r="E617" s="176"/>
      <c r="F617" s="176"/>
      <c r="G617" s="176"/>
      <c r="H617" s="168"/>
      <c r="I617" s="168"/>
      <c r="J617" s="206"/>
      <c r="K617" s="168"/>
      <c r="L617" s="217">
        <f t="shared" si="27"/>
        <v>0</v>
      </c>
      <c r="M617" s="217" t="str">
        <f>IF(E617=0, " ", 'DMT-Calcs'!O607)</f>
        <v xml:space="preserve"> </v>
      </c>
      <c r="N617" s="206" t="str">
        <f>IF('DMT-Calcs'!AB607&gt;3," ",IF(M617="CLAY","CONTACT GEOTECH ENGINEER - CHECK OCR PROFILE",IF(M617="Silty Clay", " CONTACT GEOTECH ENGINEER - CHECK OCR PROFILE",IF(M617="Clayey Silt", "CONTACT GEOTECH ENGINEER - CHECK OCR PROFILE"," "))))</f>
        <v xml:space="preserve"> </v>
      </c>
      <c r="O617" s="168"/>
      <c r="AC617" s="192"/>
      <c r="AI617" s="215">
        <f t="shared" si="28"/>
        <v>0</v>
      </c>
      <c r="AJ617" s="215">
        <f t="shared" si="29"/>
        <v>0</v>
      </c>
    </row>
    <row r="618" spans="4:36" ht="20.25" thickTop="1" thickBot="1">
      <c r="D618" s="174" t="s">
        <v>95</v>
      </c>
      <c r="E618" s="176"/>
      <c r="F618" s="176"/>
      <c r="G618" s="176"/>
      <c r="H618" s="168"/>
      <c r="I618" s="168"/>
      <c r="J618" s="206"/>
      <c r="K618" s="168"/>
      <c r="L618" s="217">
        <f t="shared" si="27"/>
        <v>0</v>
      </c>
      <c r="M618" s="217" t="str">
        <f>IF(E618=0, " ", 'DMT-Calcs'!O608)</f>
        <v xml:space="preserve"> </v>
      </c>
      <c r="N618" s="206" t="str">
        <f>IF('DMT-Calcs'!AB608&gt;3," ",IF(M618="CLAY","CONTACT GEOTECH ENGINEER - CHECK OCR PROFILE",IF(M618="Silty Clay", " CONTACT GEOTECH ENGINEER - CHECK OCR PROFILE",IF(M618="Clayey Silt", "CONTACT GEOTECH ENGINEER - CHECK OCR PROFILE"," "))))</f>
        <v xml:space="preserve"> </v>
      </c>
      <c r="O618" s="168"/>
      <c r="AC618" s="192"/>
      <c r="AI618" s="215">
        <f t="shared" si="28"/>
        <v>0</v>
      </c>
      <c r="AJ618" s="215">
        <f t="shared" si="29"/>
        <v>0</v>
      </c>
    </row>
    <row r="619" spans="4:36" ht="20.25" thickTop="1" thickBot="1">
      <c r="D619" s="174" t="s">
        <v>95</v>
      </c>
      <c r="E619" s="176"/>
      <c r="F619" s="176"/>
      <c r="G619" s="176"/>
      <c r="H619" s="168"/>
      <c r="I619" s="168"/>
      <c r="J619" s="206"/>
      <c r="K619" s="168"/>
      <c r="L619" s="217">
        <f t="shared" si="27"/>
        <v>0</v>
      </c>
      <c r="M619" s="217" t="str">
        <f>IF(E619=0, " ", 'DMT-Calcs'!O609)</f>
        <v xml:space="preserve"> </v>
      </c>
      <c r="N619" s="206" t="str">
        <f>IF('DMT-Calcs'!AB609&gt;3," ",IF(M619="CLAY","CONTACT GEOTECH ENGINEER - CHECK OCR PROFILE",IF(M619="Silty Clay", " CONTACT GEOTECH ENGINEER - CHECK OCR PROFILE",IF(M619="Clayey Silt", "CONTACT GEOTECH ENGINEER - CHECK OCR PROFILE"," "))))</f>
        <v xml:space="preserve"> </v>
      </c>
      <c r="O619" s="168"/>
      <c r="AC619" s="192"/>
      <c r="AI619" s="215">
        <f t="shared" si="28"/>
        <v>0</v>
      </c>
      <c r="AJ619" s="215">
        <f t="shared" si="29"/>
        <v>0</v>
      </c>
    </row>
    <row r="620" spans="4:36" ht="20.25" thickTop="1" thickBot="1">
      <c r="D620" s="174" t="s">
        <v>95</v>
      </c>
      <c r="E620" s="176"/>
      <c r="F620" s="176"/>
      <c r="G620" s="176"/>
      <c r="H620" s="168"/>
      <c r="I620" s="168"/>
      <c r="J620" s="206"/>
      <c r="K620" s="168"/>
      <c r="L620" s="217">
        <f t="shared" si="27"/>
        <v>0</v>
      </c>
      <c r="M620" s="217" t="str">
        <f>IF(E620=0, " ", 'DMT-Calcs'!O610)</f>
        <v xml:space="preserve"> </v>
      </c>
      <c r="N620" s="206" t="str">
        <f>IF('DMT-Calcs'!AB610&gt;3," ",IF(M620="CLAY","CONTACT GEOTECH ENGINEER - CHECK OCR PROFILE",IF(M620="Silty Clay", " CONTACT GEOTECH ENGINEER - CHECK OCR PROFILE",IF(M620="Clayey Silt", "CONTACT GEOTECH ENGINEER - CHECK OCR PROFILE"," "))))</f>
        <v xml:space="preserve"> </v>
      </c>
      <c r="O620" s="168"/>
      <c r="AC620" s="192"/>
      <c r="AI620" s="215">
        <f t="shared" si="28"/>
        <v>0</v>
      </c>
      <c r="AJ620" s="215">
        <f t="shared" si="29"/>
        <v>0</v>
      </c>
    </row>
    <row r="621" spans="4:36" ht="20.25" thickTop="1" thickBot="1">
      <c r="D621" s="174" t="s">
        <v>95</v>
      </c>
      <c r="E621" s="176"/>
      <c r="F621" s="176"/>
      <c r="G621" s="176"/>
      <c r="H621" s="168"/>
      <c r="I621" s="168"/>
      <c r="J621" s="206"/>
      <c r="K621" s="168"/>
      <c r="L621" s="217">
        <f t="shared" si="27"/>
        <v>0</v>
      </c>
      <c r="M621" s="217" t="str">
        <f>IF(E621=0, " ", 'DMT-Calcs'!O611)</f>
        <v xml:space="preserve"> </v>
      </c>
      <c r="N621" s="206" t="str">
        <f>IF('DMT-Calcs'!AB611&gt;3," ",IF(M621="CLAY","CONTACT GEOTECH ENGINEER - CHECK OCR PROFILE",IF(M621="Silty Clay", " CONTACT GEOTECH ENGINEER - CHECK OCR PROFILE",IF(M621="Clayey Silt", "CONTACT GEOTECH ENGINEER - CHECK OCR PROFILE"," "))))</f>
        <v xml:space="preserve"> </v>
      </c>
      <c r="O621" s="168"/>
      <c r="AC621" s="192"/>
      <c r="AI621" s="215">
        <f t="shared" si="28"/>
        <v>0</v>
      </c>
      <c r="AJ621" s="215">
        <f t="shared" si="29"/>
        <v>0</v>
      </c>
    </row>
    <row r="622" spans="4:36" ht="20.25" thickTop="1" thickBot="1">
      <c r="D622" s="174" t="s">
        <v>95</v>
      </c>
      <c r="E622" s="176"/>
      <c r="F622" s="176"/>
      <c r="G622" s="176"/>
      <c r="H622" s="168"/>
      <c r="I622" s="168"/>
      <c r="J622" s="206"/>
      <c r="K622" s="168"/>
      <c r="L622" s="217">
        <f t="shared" si="27"/>
        <v>0</v>
      </c>
      <c r="M622" s="217" t="str">
        <f>IF(E622=0, " ", 'DMT-Calcs'!O612)</f>
        <v xml:space="preserve"> </v>
      </c>
      <c r="N622" s="206" t="str">
        <f>IF('DMT-Calcs'!AB612&gt;3," ",IF(M622="CLAY","CONTACT GEOTECH ENGINEER - CHECK OCR PROFILE",IF(M622="Silty Clay", " CONTACT GEOTECH ENGINEER - CHECK OCR PROFILE",IF(M622="Clayey Silt", "CONTACT GEOTECH ENGINEER - CHECK OCR PROFILE"," "))))</f>
        <v xml:space="preserve"> </v>
      </c>
      <c r="O622" s="168"/>
      <c r="AC622" s="192"/>
      <c r="AI622" s="215">
        <f t="shared" si="28"/>
        <v>0</v>
      </c>
      <c r="AJ622" s="215">
        <f t="shared" si="29"/>
        <v>0</v>
      </c>
    </row>
    <row r="623" spans="4:36" ht="20.25" thickTop="1" thickBot="1">
      <c r="D623" s="174" t="s">
        <v>95</v>
      </c>
      <c r="E623" s="176"/>
      <c r="F623" s="176"/>
      <c r="G623" s="176"/>
      <c r="H623" s="168"/>
      <c r="I623" s="168"/>
      <c r="J623" s="206"/>
      <c r="K623" s="168"/>
      <c r="L623" s="217">
        <f t="shared" si="27"/>
        <v>0</v>
      </c>
      <c r="M623" s="217" t="str">
        <f>IF(E623=0, " ", 'DMT-Calcs'!O613)</f>
        <v xml:space="preserve"> </v>
      </c>
      <c r="N623" s="206" t="str">
        <f>IF('DMT-Calcs'!AB613&gt;3," ",IF(M623="CLAY","CONTACT GEOTECH ENGINEER - CHECK OCR PROFILE",IF(M623="Silty Clay", " CONTACT GEOTECH ENGINEER - CHECK OCR PROFILE",IF(M623="Clayey Silt", "CONTACT GEOTECH ENGINEER - CHECK OCR PROFILE"," "))))</f>
        <v xml:space="preserve"> </v>
      </c>
      <c r="O623" s="168"/>
      <c r="AC623" s="192"/>
      <c r="AI623" s="215">
        <f t="shared" si="28"/>
        <v>0</v>
      </c>
      <c r="AJ623" s="215">
        <f t="shared" si="29"/>
        <v>0</v>
      </c>
    </row>
    <row r="624" spans="4:36" ht="20.25" thickTop="1" thickBot="1">
      <c r="D624" s="174" t="s">
        <v>95</v>
      </c>
      <c r="E624" s="176"/>
      <c r="F624" s="176"/>
      <c r="G624" s="176"/>
      <c r="H624" s="168"/>
      <c r="I624" s="168"/>
      <c r="J624" s="206"/>
      <c r="K624" s="168"/>
      <c r="L624" s="217">
        <f t="shared" si="27"/>
        <v>0</v>
      </c>
      <c r="M624" s="217" t="str">
        <f>IF(E624=0, " ", 'DMT-Calcs'!O614)</f>
        <v xml:space="preserve"> </v>
      </c>
      <c r="N624" s="206" t="str">
        <f>IF('DMT-Calcs'!AB614&gt;3," ",IF(M624="CLAY","CONTACT GEOTECH ENGINEER - CHECK OCR PROFILE",IF(M624="Silty Clay", " CONTACT GEOTECH ENGINEER - CHECK OCR PROFILE",IF(M624="Clayey Silt", "CONTACT GEOTECH ENGINEER - CHECK OCR PROFILE"," "))))</f>
        <v xml:space="preserve"> </v>
      </c>
      <c r="O624" s="168"/>
      <c r="AC624" s="192"/>
      <c r="AI624" s="215">
        <f t="shared" si="28"/>
        <v>0</v>
      </c>
      <c r="AJ624" s="215">
        <f t="shared" si="29"/>
        <v>0</v>
      </c>
    </row>
    <row r="625" spans="4:36" ht="20.25" thickTop="1" thickBot="1">
      <c r="D625" s="174" t="s">
        <v>95</v>
      </c>
      <c r="E625" s="176"/>
      <c r="F625" s="176"/>
      <c r="G625" s="176"/>
      <c r="H625" s="168"/>
      <c r="I625" s="168"/>
      <c r="J625" s="206"/>
      <c r="K625" s="168"/>
      <c r="L625" s="217">
        <f t="shared" si="27"/>
        <v>0</v>
      </c>
      <c r="M625" s="217" t="str">
        <f>IF(E625=0, " ", 'DMT-Calcs'!O615)</f>
        <v xml:space="preserve"> </v>
      </c>
      <c r="N625" s="206" t="str">
        <f>IF('DMT-Calcs'!AB615&gt;3," ",IF(M625="CLAY","CONTACT GEOTECH ENGINEER - CHECK OCR PROFILE",IF(M625="Silty Clay", " CONTACT GEOTECH ENGINEER - CHECK OCR PROFILE",IF(M625="Clayey Silt", "CONTACT GEOTECH ENGINEER - CHECK OCR PROFILE"," "))))</f>
        <v xml:space="preserve"> </v>
      </c>
      <c r="O625" s="168"/>
      <c r="AC625" s="192"/>
      <c r="AI625" s="215">
        <f t="shared" si="28"/>
        <v>0</v>
      </c>
      <c r="AJ625" s="215">
        <f t="shared" si="29"/>
        <v>0</v>
      </c>
    </row>
    <row r="626" spans="4:36" ht="20.25" thickTop="1" thickBot="1">
      <c r="D626" s="174" t="s">
        <v>95</v>
      </c>
      <c r="E626" s="176"/>
      <c r="F626" s="176"/>
      <c r="G626" s="176"/>
      <c r="H626" s="168"/>
      <c r="I626" s="168"/>
      <c r="J626" s="206"/>
      <c r="K626" s="168"/>
      <c r="L626" s="217">
        <f t="shared" si="27"/>
        <v>0</v>
      </c>
      <c r="M626" s="217" t="str">
        <f>IF(E626=0, " ", 'DMT-Calcs'!O616)</f>
        <v xml:space="preserve"> </v>
      </c>
      <c r="N626" s="206" t="str">
        <f>IF('DMT-Calcs'!AB616&gt;3," ",IF(M626="CLAY","CONTACT GEOTECH ENGINEER - CHECK OCR PROFILE",IF(M626="Silty Clay", " CONTACT GEOTECH ENGINEER - CHECK OCR PROFILE",IF(M626="Clayey Silt", "CONTACT GEOTECH ENGINEER - CHECK OCR PROFILE"," "))))</f>
        <v xml:space="preserve"> </v>
      </c>
      <c r="O626" s="168"/>
      <c r="AC626" s="192"/>
      <c r="AI626" s="215">
        <f t="shared" si="28"/>
        <v>0</v>
      </c>
      <c r="AJ626" s="215">
        <f t="shared" si="29"/>
        <v>0</v>
      </c>
    </row>
    <row r="627" spans="4:36" ht="20.25" thickTop="1" thickBot="1">
      <c r="D627" s="174" t="s">
        <v>95</v>
      </c>
      <c r="E627" s="176"/>
      <c r="F627" s="176"/>
      <c r="G627" s="176"/>
      <c r="H627" s="168"/>
      <c r="I627" s="168"/>
      <c r="J627" s="206"/>
      <c r="K627" s="168"/>
      <c r="L627" s="217">
        <f t="shared" si="27"/>
        <v>0</v>
      </c>
      <c r="M627" s="217" t="str">
        <f>IF(E627=0, " ", 'DMT-Calcs'!O617)</f>
        <v xml:space="preserve"> </v>
      </c>
      <c r="N627" s="206" t="str">
        <f>IF('DMT-Calcs'!AB617&gt;3," ",IF(M627="CLAY","CONTACT GEOTECH ENGINEER - CHECK OCR PROFILE",IF(M627="Silty Clay", " CONTACT GEOTECH ENGINEER - CHECK OCR PROFILE",IF(M627="Clayey Silt", "CONTACT GEOTECH ENGINEER - CHECK OCR PROFILE"," "))))</f>
        <v xml:space="preserve"> </v>
      </c>
      <c r="O627" s="168"/>
      <c r="AC627" s="192"/>
      <c r="AI627" s="215">
        <f t="shared" si="28"/>
        <v>0</v>
      </c>
      <c r="AJ627" s="215">
        <f t="shared" si="29"/>
        <v>0</v>
      </c>
    </row>
    <row r="628" spans="4:36" ht="20.25" thickTop="1" thickBot="1">
      <c r="D628" s="174" t="s">
        <v>95</v>
      </c>
      <c r="E628" s="176"/>
      <c r="F628" s="176"/>
      <c r="G628" s="176"/>
      <c r="H628" s="168"/>
      <c r="I628" s="168"/>
      <c r="J628" s="206"/>
      <c r="K628" s="168"/>
      <c r="L628" s="217">
        <f t="shared" si="27"/>
        <v>0</v>
      </c>
      <c r="M628" s="217" t="str">
        <f>IF(E628=0, " ", 'DMT-Calcs'!O618)</f>
        <v xml:space="preserve"> </v>
      </c>
      <c r="N628" s="206" t="str">
        <f>IF('DMT-Calcs'!AB618&gt;3," ",IF(M628="CLAY","CONTACT GEOTECH ENGINEER - CHECK OCR PROFILE",IF(M628="Silty Clay", " CONTACT GEOTECH ENGINEER - CHECK OCR PROFILE",IF(M628="Clayey Silt", "CONTACT GEOTECH ENGINEER - CHECK OCR PROFILE"," "))))</f>
        <v xml:space="preserve"> </v>
      </c>
      <c r="O628" s="168"/>
      <c r="AC628" s="192"/>
      <c r="AI628" s="215">
        <f t="shared" si="28"/>
        <v>0</v>
      </c>
      <c r="AJ628" s="215">
        <f t="shared" si="29"/>
        <v>0</v>
      </c>
    </row>
    <row r="629" spans="4:36" ht="20.25" thickTop="1" thickBot="1">
      <c r="D629" s="174" t="s">
        <v>95</v>
      </c>
      <c r="E629" s="176"/>
      <c r="F629" s="176"/>
      <c r="G629" s="176"/>
      <c r="H629" s="168"/>
      <c r="I629" s="168"/>
      <c r="J629" s="206"/>
      <c r="K629" s="168"/>
      <c r="L629" s="217">
        <f t="shared" si="27"/>
        <v>0</v>
      </c>
      <c r="M629" s="217" t="str">
        <f>IF(E629=0, " ", 'DMT-Calcs'!O619)</f>
        <v xml:space="preserve"> </v>
      </c>
      <c r="N629" s="206" t="str">
        <f>IF('DMT-Calcs'!AB619&gt;3," ",IF(M629="CLAY","CONTACT GEOTECH ENGINEER - CHECK OCR PROFILE",IF(M629="Silty Clay", " CONTACT GEOTECH ENGINEER - CHECK OCR PROFILE",IF(M629="Clayey Silt", "CONTACT GEOTECH ENGINEER - CHECK OCR PROFILE"," "))))</f>
        <v xml:space="preserve"> </v>
      </c>
      <c r="O629" s="168"/>
      <c r="AC629" s="192"/>
      <c r="AI629" s="215">
        <f t="shared" si="28"/>
        <v>0</v>
      </c>
      <c r="AJ629" s="215">
        <f t="shared" si="29"/>
        <v>0</v>
      </c>
    </row>
    <row r="630" spans="4:36" ht="20.25" thickTop="1" thickBot="1">
      <c r="D630" s="174" t="s">
        <v>95</v>
      </c>
      <c r="E630" s="176"/>
      <c r="F630" s="176"/>
      <c r="G630" s="176"/>
      <c r="H630" s="168"/>
      <c r="I630" s="168"/>
      <c r="J630" s="206"/>
      <c r="K630" s="168"/>
      <c r="L630" s="217">
        <f t="shared" si="27"/>
        <v>0</v>
      </c>
      <c r="M630" s="217" t="str">
        <f>IF(E630=0, " ", 'DMT-Calcs'!O620)</f>
        <v xml:space="preserve"> </v>
      </c>
      <c r="N630" s="206" t="str">
        <f>IF('DMT-Calcs'!AB620&gt;3," ",IF(M630="CLAY","CONTACT GEOTECH ENGINEER - CHECK OCR PROFILE",IF(M630="Silty Clay", " CONTACT GEOTECH ENGINEER - CHECK OCR PROFILE",IF(M630="Clayey Silt", "CONTACT GEOTECH ENGINEER - CHECK OCR PROFILE"," "))))</f>
        <v xml:space="preserve"> </v>
      </c>
      <c r="O630" s="168"/>
      <c r="AC630" s="192"/>
      <c r="AI630" s="215">
        <f t="shared" si="28"/>
        <v>0</v>
      </c>
      <c r="AJ630" s="215">
        <f t="shared" si="29"/>
        <v>0</v>
      </c>
    </row>
    <row r="631" spans="4:36" ht="20.25" thickTop="1" thickBot="1">
      <c r="D631" s="174" t="s">
        <v>95</v>
      </c>
      <c r="E631" s="176"/>
      <c r="F631" s="176"/>
      <c r="G631" s="176"/>
      <c r="H631" s="168"/>
      <c r="I631" s="168"/>
      <c r="J631" s="206"/>
      <c r="K631" s="168"/>
      <c r="L631" s="217">
        <f t="shared" si="27"/>
        <v>0</v>
      </c>
      <c r="M631" s="217" t="str">
        <f>IF(E631=0, " ", 'DMT-Calcs'!O621)</f>
        <v xml:space="preserve"> </v>
      </c>
      <c r="N631" s="206" t="str">
        <f>IF('DMT-Calcs'!AB621&gt;3," ",IF(M631="CLAY","CONTACT GEOTECH ENGINEER - CHECK OCR PROFILE",IF(M631="Silty Clay", " CONTACT GEOTECH ENGINEER - CHECK OCR PROFILE",IF(M631="Clayey Silt", "CONTACT GEOTECH ENGINEER - CHECK OCR PROFILE"," "))))</f>
        <v xml:space="preserve"> </v>
      </c>
      <c r="O631" s="168"/>
      <c r="AC631" s="192"/>
      <c r="AI631" s="215">
        <f t="shared" si="28"/>
        <v>0</v>
      </c>
      <c r="AJ631" s="215">
        <f t="shared" si="29"/>
        <v>0</v>
      </c>
    </row>
    <row r="632" spans="4:36" ht="20.25" thickTop="1" thickBot="1">
      <c r="D632" s="174" t="s">
        <v>95</v>
      </c>
      <c r="E632" s="176"/>
      <c r="F632" s="176"/>
      <c r="G632" s="176"/>
      <c r="H632" s="168"/>
      <c r="I632" s="168"/>
      <c r="J632" s="206"/>
      <c r="K632" s="168"/>
      <c r="L632" s="217">
        <f t="shared" si="27"/>
        <v>0</v>
      </c>
      <c r="M632" s="217" t="str">
        <f>IF(E632=0, " ", 'DMT-Calcs'!O622)</f>
        <v xml:space="preserve"> </v>
      </c>
      <c r="N632" s="206" t="str">
        <f>IF('DMT-Calcs'!AB622&gt;3," ",IF(M632="CLAY","CONTACT GEOTECH ENGINEER - CHECK OCR PROFILE",IF(M632="Silty Clay", " CONTACT GEOTECH ENGINEER - CHECK OCR PROFILE",IF(M632="Clayey Silt", "CONTACT GEOTECH ENGINEER - CHECK OCR PROFILE"," "))))</f>
        <v xml:space="preserve"> </v>
      </c>
      <c r="O632" s="168"/>
      <c r="AC632" s="192"/>
      <c r="AI632" s="215">
        <f t="shared" si="28"/>
        <v>0</v>
      </c>
      <c r="AJ632" s="215">
        <f t="shared" si="29"/>
        <v>0</v>
      </c>
    </row>
    <row r="633" spans="4:36" ht="20.25" thickTop="1" thickBot="1">
      <c r="D633" s="174" t="s">
        <v>95</v>
      </c>
      <c r="E633" s="176"/>
      <c r="F633" s="176"/>
      <c r="G633" s="176"/>
      <c r="H633" s="168"/>
      <c r="I633" s="168"/>
      <c r="J633" s="206"/>
      <c r="K633" s="168"/>
      <c r="L633" s="217">
        <f t="shared" si="27"/>
        <v>0</v>
      </c>
      <c r="M633" s="217" t="str">
        <f>IF(E633=0, " ", 'DMT-Calcs'!O623)</f>
        <v xml:space="preserve"> </v>
      </c>
      <c r="N633" s="206" t="str">
        <f>IF('DMT-Calcs'!AB623&gt;3," ",IF(M633="CLAY","CONTACT GEOTECH ENGINEER - CHECK OCR PROFILE",IF(M633="Silty Clay", " CONTACT GEOTECH ENGINEER - CHECK OCR PROFILE",IF(M633="Clayey Silt", "CONTACT GEOTECH ENGINEER - CHECK OCR PROFILE"," "))))</f>
        <v xml:space="preserve"> </v>
      </c>
      <c r="O633" s="168"/>
      <c r="AC633" s="192"/>
      <c r="AI633" s="215">
        <f t="shared" si="28"/>
        <v>0</v>
      </c>
      <c r="AJ633" s="215">
        <f t="shared" si="29"/>
        <v>0</v>
      </c>
    </row>
    <row r="634" spans="4:36" ht="20.25" thickTop="1" thickBot="1">
      <c r="D634" s="174" t="s">
        <v>95</v>
      </c>
      <c r="E634" s="176"/>
      <c r="F634" s="176"/>
      <c r="G634" s="176"/>
      <c r="H634" s="168"/>
      <c r="I634" s="168"/>
      <c r="J634" s="206"/>
      <c r="K634" s="168"/>
      <c r="L634" s="217">
        <f t="shared" si="27"/>
        <v>0</v>
      </c>
      <c r="M634" s="217" t="str">
        <f>IF(E634=0, " ", 'DMT-Calcs'!O624)</f>
        <v xml:space="preserve"> </v>
      </c>
      <c r="N634" s="206" t="str">
        <f>IF('DMT-Calcs'!AB624&gt;3," ",IF(M634="CLAY","CONTACT GEOTECH ENGINEER - CHECK OCR PROFILE",IF(M634="Silty Clay", " CONTACT GEOTECH ENGINEER - CHECK OCR PROFILE",IF(M634="Clayey Silt", "CONTACT GEOTECH ENGINEER - CHECK OCR PROFILE"," "))))</f>
        <v xml:space="preserve"> </v>
      </c>
      <c r="O634" s="168"/>
      <c r="AC634" s="192"/>
      <c r="AI634" s="215">
        <f t="shared" si="28"/>
        <v>0</v>
      </c>
      <c r="AJ634" s="215">
        <f t="shared" si="29"/>
        <v>0</v>
      </c>
    </row>
    <row r="635" spans="4:36" ht="20.25" thickTop="1" thickBot="1">
      <c r="D635" s="174" t="s">
        <v>95</v>
      </c>
      <c r="E635" s="176"/>
      <c r="F635" s="176"/>
      <c r="G635" s="176"/>
      <c r="H635" s="168"/>
      <c r="I635" s="168"/>
      <c r="J635" s="206"/>
      <c r="K635" s="168"/>
      <c r="L635" s="217">
        <f t="shared" si="27"/>
        <v>0</v>
      </c>
      <c r="M635" s="217" t="str">
        <f>IF(E635=0, " ", 'DMT-Calcs'!O625)</f>
        <v xml:space="preserve"> </v>
      </c>
      <c r="N635" s="206" t="str">
        <f>IF('DMT-Calcs'!AB625&gt;3," ",IF(M635="CLAY","CONTACT GEOTECH ENGINEER - CHECK OCR PROFILE",IF(M635="Silty Clay", " CONTACT GEOTECH ENGINEER - CHECK OCR PROFILE",IF(M635="Clayey Silt", "CONTACT GEOTECH ENGINEER - CHECK OCR PROFILE"," "))))</f>
        <v xml:space="preserve"> </v>
      </c>
      <c r="O635" s="168"/>
      <c r="AC635" s="192"/>
      <c r="AI635" s="215">
        <f t="shared" si="28"/>
        <v>0</v>
      </c>
      <c r="AJ635" s="215">
        <f t="shared" si="29"/>
        <v>0</v>
      </c>
    </row>
    <row r="636" spans="4:36" ht="20.25" thickTop="1" thickBot="1">
      <c r="D636" s="174" t="s">
        <v>95</v>
      </c>
      <c r="E636" s="176"/>
      <c r="F636" s="176"/>
      <c r="G636" s="176"/>
      <c r="H636" s="168"/>
      <c r="I636" s="168"/>
      <c r="J636" s="206"/>
      <c r="K636" s="168"/>
      <c r="L636" s="217">
        <f t="shared" si="27"/>
        <v>0</v>
      </c>
      <c r="M636" s="217" t="str">
        <f>IF(E636=0, " ", 'DMT-Calcs'!O626)</f>
        <v xml:space="preserve"> </v>
      </c>
      <c r="N636" s="206" t="str">
        <f>IF('DMT-Calcs'!AB626&gt;3," ",IF(M636="CLAY","CONTACT GEOTECH ENGINEER - CHECK OCR PROFILE",IF(M636="Silty Clay", " CONTACT GEOTECH ENGINEER - CHECK OCR PROFILE",IF(M636="Clayey Silt", "CONTACT GEOTECH ENGINEER - CHECK OCR PROFILE"," "))))</f>
        <v xml:space="preserve"> </v>
      </c>
      <c r="O636" s="168"/>
      <c r="AC636" s="192"/>
      <c r="AI636" s="215">
        <f t="shared" si="28"/>
        <v>0</v>
      </c>
      <c r="AJ636" s="215">
        <f t="shared" si="29"/>
        <v>0</v>
      </c>
    </row>
    <row r="637" spans="4:36" ht="20.25" thickTop="1" thickBot="1">
      <c r="D637" s="174" t="s">
        <v>95</v>
      </c>
      <c r="E637" s="176"/>
      <c r="F637" s="176"/>
      <c r="G637" s="176"/>
      <c r="H637" s="168"/>
      <c r="I637" s="168"/>
      <c r="J637" s="206"/>
      <c r="K637" s="168"/>
      <c r="L637" s="217">
        <f t="shared" si="27"/>
        <v>0</v>
      </c>
      <c r="M637" s="217" t="str">
        <f>IF(E637=0, " ", 'DMT-Calcs'!O627)</f>
        <v xml:space="preserve"> </v>
      </c>
      <c r="N637" s="206" t="str">
        <f>IF('DMT-Calcs'!AB627&gt;3," ",IF(M637="CLAY","CONTACT GEOTECH ENGINEER - CHECK OCR PROFILE",IF(M637="Silty Clay", " CONTACT GEOTECH ENGINEER - CHECK OCR PROFILE",IF(M637="Clayey Silt", "CONTACT GEOTECH ENGINEER - CHECK OCR PROFILE"," "))))</f>
        <v xml:space="preserve"> </v>
      </c>
      <c r="O637" s="168"/>
      <c r="AC637" s="192"/>
      <c r="AI637" s="215">
        <f t="shared" si="28"/>
        <v>0</v>
      </c>
      <c r="AJ637" s="215">
        <f t="shared" si="29"/>
        <v>0</v>
      </c>
    </row>
    <row r="638" spans="4:36" ht="20.25" thickTop="1" thickBot="1">
      <c r="D638" s="174" t="s">
        <v>95</v>
      </c>
      <c r="E638" s="176"/>
      <c r="F638" s="176"/>
      <c r="G638" s="176"/>
      <c r="H638" s="168"/>
      <c r="I638" s="168"/>
      <c r="J638" s="206"/>
      <c r="K638" s="168"/>
      <c r="L638" s="217">
        <f t="shared" si="27"/>
        <v>0</v>
      </c>
      <c r="M638" s="217" t="str">
        <f>IF(E638=0, " ", 'DMT-Calcs'!O628)</f>
        <v xml:space="preserve"> </v>
      </c>
      <c r="N638" s="206" t="str">
        <f>IF('DMT-Calcs'!AB628&gt;3," ",IF(M638="CLAY","CONTACT GEOTECH ENGINEER - CHECK OCR PROFILE",IF(M638="Silty Clay", " CONTACT GEOTECH ENGINEER - CHECK OCR PROFILE",IF(M638="Clayey Silt", "CONTACT GEOTECH ENGINEER - CHECK OCR PROFILE"," "))))</f>
        <v xml:space="preserve"> </v>
      </c>
      <c r="O638" s="168"/>
      <c r="AC638" s="192"/>
      <c r="AI638" s="215">
        <f t="shared" si="28"/>
        <v>0</v>
      </c>
      <c r="AJ638" s="215">
        <f t="shared" si="29"/>
        <v>0</v>
      </c>
    </row>
    <row r="639" spans="4:36" ht="20.25" thickTop="1" thickBot="1">
      <c r="D639" s="174" t="s">
        <v>95</v>
      </c>
      <c r="E639" s="176"/>
      <c r="F639" s="176"/>
      <c r="G639" s="176"/>
      <c r="H639" s="168"/>
      <c r="I639" s="168"/>
      <c r="J639" s="206"/>
      <c r="K639" s="168"/>
      <c r="L639" s="217">
        <f t="shared" si="27"/>
        <v>0</v>
      </c>
      <c r="M639" s="217" t="str">
        <f>IF(E639=0, " ", 'DMT-Calcs'!O629)</f>
        <v xml:space="preserve"> </v>
      </c>
      <c r="N639" s="206" t="str">
        <f>IF('DMT-Calcs'!AB629&gt;3," ",IF(M639="CLAY","CONTACT GEOTECH ENGINEER - CHECK OCR PROFILE",IF(M639="Silty Clay", " CONTACT GEOTECH ENGINEER - CHECK OCR PROFILE",IF(M639="Clayey Silt", "CONTACT GEOTECH ENGINEER - CHECK OCR PROFILE"," "))))</f>
        <v xml:space="preserve"> </v>
      </c>
      <c r="O639" s="168"/>
      <c r="AC639" s="192"/>
      <c r="AI639" s="215">
        <f t="shared" si="28"/>
        <v>0</v>
      </c>
      <c r="AJ639" s="215">
        <f t="shared" si="29"/>
        <v>0</v>
      </c>
    </row>
    <row r="640" spans="4:36" ht="20.25" thickTop="1" thickBot="1">
      <c r="D640" s="174" t="s">
        <v>95</v>
      </c>
      <c r="E640" s="176"/>
      <c r="F640" s="176"/>
      <c r="G640" s="176"/>
      <c r="H640" s="168"/>
      <c r="I640" s="168"/>
      <c r="J640" s="206"/>
      <c r="K640" s="168"/>
      <c r="L640" s="217">
        <f t="shared" si="27"/>
        <v>0</v>
      </c>
      <c r="M640" s="217" t="str">
        <f>IF(E640=0, " ", 'DMT-Calcs'!O630)</f>
        <v xml:space="preserve"> </v>
      </c>
      <c r="N640" s="206" t="str">
        <f>IF('DMT-Calcs'!AB630&gt;3," ",IF(M640="CLAY","CONTACT GEOTECH ENGINEER - CHECK OCR PROFILE",IF(M640="Silty Clay", " CONTACT GEOTECH ENGINEER - CHECK OCR PROFILE",IF(M640="Clayey Silt", "CONTACT GEOTECH ENGINEER - CHECK OCR PROFILE"," "))))</f>
        <v xml:space="preserve"> </v>
      </c>
      <c r="O640" s="168"/>
      <c r="AC640" s="192"/>
      <c r="AI640" s="215">
        <f t="shared" si="28"/>
        <v>0</v>
      </c>
      <c r="AJ640" s="215">
        <f t="shared" si="29"/>
        <v>0</v>
      </c>
    </row>
    <row r="641" spans="4:36" ht="20.25" thickTop="1" thickBot="1">
      <c r="D641" s="174" t="s">
        <v>95</v>
      </c>
      <c r="E641" s="176"/>
      <c r="F641" s="176"/>
      <c r="G641" s="176"/>
      <c r="H641" s="168"/>
      <c r="I641" s="168"/>
      <c r="J641" s="206"/>
      <c r="K641" s="168"/>
      <c r="L641" s="217">
        <f t="shared" si="27"/>
        <v>0</v>
      </c>
      <c r="M641" s="217" t="str">
        <f>IF(E641=0, " ", 'DMT-Calcs'!O631)</f>
        <v xml:space="preserve"> </v>
      </c>
      <c r="N641" s="206" t="str">
        <f>IF('DMT-Calcs'!AB631&gt;3," ",IF(M641="CLAY","CONTACT GEOTECH ENGINEER - CHECK OCR PROFILE",IF(M641="Silty Clay", " CONTACT GEOTECH ENGINEER - CHECK OCR PROFILE",IF(M641="Clayey Silt", "CONTACT GEOTECH ENGINEER - CHECK OCR PROFILE"," "))))</f>
        <v xml:space="preserve"> </v>
      </c>
      <c r="O641" s="168"/>
      <c r="AC641" s="192"/>
      <c r="AI641" s="215">
        <f t="shared" si="28"/>
        <v>0</v>
      </c>
      <c r="AJ641" s="215">
        <f t="shared" si="29"/>
        <v>0</v>
      </c>
    </row>
    <row r="642" spans="4:36" ht="20.25" thickTop="1" thickBot="1">
      <c r="D642" s="174" t="s">
        <v>95</v>
      </c>
      <c r="E642" s="176"/>
      <c r="F642" s="176"/>
      <c r="G642" s="176"/>
      <c r="H642" s="168"/>
      <c r="I642" s="168"/>
      <c r="J642" s="206"/>
      <c r="K642" s="168"/>
      <c r="L642" s="217">
        <f t="shared" si="27"/>
        <v>0</v>
      </c>
      <c r="M642" s="217" t="str">
        <f>IF(E642=0, " ", 'DMT-Calcs'!O632)</f>
        <v xml:space="preserve"> </v>
      </c>
      <c r="N642" s="206" t="str">
        <f>IF('DMT-Calcs'!AB632&gt;3," ",IF(M642="CLAY","CONTACT GEOTECH ENGINEER - CHECK OCR PROFILE",IF(M642="Silty Clay", " CONTACT GEOTECH ENGINEER - CHECK OCR PROFILE",IF(M642="Clayey Silt", "CONTACT GEOTECH ENGINEER - CHECK OCR PROFILE"," "))))</f>
        <v xml:space="preserve"> </v>
      </c>
      <c r="O642" s="168"/>
      <c r="AC642" s="192"/>
      <c r="AI642" s="215">
        <f t="shared" si="28"/>
        <v>0</v>
      </c>
      <c r="AJ642" s="215">
        <f t="shared" si="29"/>
        <v>0</v>
      </c>
    </row>
    <row r="643" spans="4:36" ht="20.25" thickTop="1" thickBot="1">
      <c r="D643" s="174" t="s">
        <v>95</v>
      </c>
      <c r="E643" s="176"/>
      <c r="F643" s="176"/>
      <c r="G643" s="176"/>
      <c r="H643" s="168"/>
      <c r="I643" s="168"/>
      <c r="J643" s="206"/>
      <c r="K643" s="168"/>
      <c r="L643" s="217">
        <f t="shared" si="27"/>
        <v>0</v>
      </c>
      <c r="M643" s="217" t="str">
        <f>IF(E643=0, " ", 'DMT-Calcs'!O633)</f>
        <v xml:space="preserve"> </v>
      </c>
      <c r="N643" s="206" t="str">
        <f>IF('DMT-Calcs'!AB633&gt;3," ",IF(M643="CLAY","CONTACT GEOTECH ENGINEER - CHECK OCR PROFILE",IF(M643="Silty Clay", " CONTACT GEOTECH ENGINEER - CHECK OCR PROFILE",IF(M643="Clayey Silt", "CONTACT GEOTECH ENGINEER - CHECK OCR PROFILE"," "))))</f>
        <v xml:space="preserve"> </v>
      </c>
      <c r="O643" s="168"/>
      <c r="AC643" s="192"/>
      <c r="AI643" s="215">
        <f t="shared" si="28"/>
        <v>0</v>
      </c>
      <c r="AJ643" s="215">
        <f t="shared" si="29"/>
        <v>0</v>
      </c>
    </row>
    <row r="644" spans="4:36" ht="20.25" thickTop="1" thickBot="1">
      <c r="D644" s="174" t="s">
        <v>95</v>
      </c>
      <c r="E644" s="176"/>
      <c r="F644" s="176"/>
      <c r="G644" s="176"/>
      <c r="H644" s="168"/>
      <c r="I644" s="168"/>
      <c r="J644" s="206"/>
      <c r="K644" s="168"/>
      <c r="L644" s="217">
        <f t="shared" si="27"/>
        <v>0</v>
      </c>
      <c r="M644" s="217" t="str">
        <f>IF(E644=0, " ", 'DMT-Calcs'!O634)</f>
        <v xml:space="preserve"> </v>
      </c>
      <c r="N644" s="206" t="str">
        <f>IF('DMT-Calcs'!AB634&gt;3," ",IF(M644="CLAY","CONTACT GEOTECH ENGINEER - CHECK OCR PROFILE",IF(M644="Silty Clay", " CONTACT GEOTECH ENGINEER - CHECK OCR PROFILE",IF(M644="Clayey Silt", "CONTACT GEOTECH ENGINEER - CHECK OCR PROFILE"," "))))</f>
        <v xml:space="preserve"> </v>
      </c>
      <c r="O644" s="168"/>
      <c r="AC644" s="192"/>
      <c r="AI644" s="215">
        <f t="shared" si="28"/>
        <v>0</v>
      </c>
      <c r="AJ644" s="215">
        <f t="shared" si="29"/>
        <v>0</v>
      </c>
    </row>
    <row r="645" spans="4:36" ht="20.25" thickTop="1" thickBot="1">
      <c r="D645" s="174" t="s">
        <v>95</v>
      </c>
      <c r="E645" s="176"/>
      <c r="F645" s="176"/>
      <c r="G645" s="176"/>
      <c r="H645" s="168"/>
      <c r="I645" s="168"/>
      <c r="J645" s="206"/>
      <c r="K645" s="168"/>
      <c r="L645" s="217">
        <f t="shared" si="27"/>
        <v>0</v>
      </c>
      <c r="M645" s="217" t="str">
        <f>IF(E645=0, " ", 'DMT-Calcs'!O635)</f>
        <v xml:space="preserve"> </v>
      </c>
      <c r="N645" s="206" t="str">
        <f>IF('DMT-Calcs'!AB635&gt;3," ",IF(M645="CLAY","CONTACT GEOTECH ENGINEER - CHECK OCR PROFILE",IF(M645="Silty Clay", " CONTACT GEOTECH ENGINEER - CHECK OCR PROFILE",IF(M645="Clayey Silt", "CONTACT GEOTECH ENGINEER - CHECK OCR PROFILE"," "))))</f>
        <v xml:space="preserve"> </v>
      </c>
      <c r="O645" s="168"/>
      <c r="AC645" s="192"/>
      <c r="AI645" s="215">
        <f t="shared" si="28"/>
        <v>0</v>
      </c>
      <c r="AJ645" s="215">
        <f t="shared" si="29"/>
        <v>0</v>
      </c>
    </row>
    <row r="646" spans="4:36" ht="20.25" thickTop="1" thickBot="1">
      <c r="D646" s="174" t="s">
        <v>95</v>
      </c>
      <c r="E646" s="176"/>
      <c r="F646" s="176"/>
      <c r="G646" s="176"/>
      <c r="H646" s="168"/>
      <c r="I646" s="168"/>
      <c r="J646" s="206"/>
      <c r="K646" s="168"/>
      <c r="L646" s="217">
        <f t="shared" si="27"/>
        <v>0</v>
      </c>
      <c r="M646" s="217" t="str">
        <f>IF(E646=0, " ", 'DMT-Calcs'!O636)</f>
        <v xml:space="preserve"> </v>
      </c>
      <c r="N646" s="206" t="str">
        <f>IF('DMT-Calcs'!AB636&gt;3," ",IF(M646="CLAY","CONTACT GEOTECH ENGINEER - CHECK OCR PROFILE",IF(M646="Silty Clay", " CONTACT GEOTECH ENGINEER - CHECK OCR PROFILE",IF(M646="Clayey Silt", "CONTACT GEOTECH ENGINEER - CHECK OCR PROFILE"," "))))</f>
        <v xml:space="preserve"> </v>
      </c>
      <c r="O646" s="168"/>
      <c r="AC646" s="192"/>
      <c r="AI646" s="215">
        <f t="shared" si="28"/>
        <v>0</v>
      </c>
      <c r="AJ646" s="215">
        <f t="shared" si="29"/>
        <v>0</v>
      </c>
    </row>
    <row r="647" spans="4:36" ht="20.25" thickTop="1" thickBot="1">
      <c r="D647" s="174" t="s">
        <v>95</v>
      </c>
      <c r="E647" s="176"/>
      <c r="F647" s="176"/>
      <c r="G647" s="176"/>
      <c r="H647" s="168"/>
      <c r="I647" s="168"/>
      <c r="J647" s="206"/>
      <c r="K647" s="168"/>
      <c r="L647" s="217">
        <f t="shared" si="27"/>
        <v>0</v>
      </c>
      <c r="M647" s="217" t="str">
        <f>IF(E647=0, " ", 'DMT-Calcs'!O637)</f>
        <v xml:space="preserve"> </v>
      </c>
      <c r="N647" s="206" t="str">
        <f>IF('DMT-Calcs'!AB637&gt;3," ",IF(M647="CLAY","CONTACT GEOTECH ENGINEER - CHECK OCR PROFILE",IF(M647="Silty Clay", " CONTACT GEOTECH ENGINEER - CHECK OCR PROFILE",IF(M647="Clayey Silt", "CONTACT GEOTECH ENGINEER - CHECK OCR PROFILE"," "))))</f>
        <v xml:space="preserve"> </v>
      </c>
      <c r="O647" s="168"/>
      <c r="AC647" s="192"/>
      <c r="AI647" s="215">
        <f t="shared" si="28"/>
        <v>0</v>
      </c>
      <c r="AJ647" s="215">
        <f t="shared" si="29"/>
        <v>0</v>
      </c>
    </row>
    <row r="648" spans="4:36" ht="20.25" thickTop="1" thickBot="1">
      <c r="D648" s="174" t="s">
        <v>95</v>
      </c>
      <c r="E648" s="176"/>
      <c r="F648" s="176"/>
      <c r="G648" s="176"/>
      <c r="H648" s="168"/>
      <c r="I648" s="168"/>
      <c r="J648" s="206"/>
      <c r="K648" s="168"/>
      <c r="L648" s="217">
        <f t="shared" si="27"/>
        <v>0</v>
      </c>
      <c r="M648" s="217" t="str">
        <f>IF(E648=0, " ", 'DMT-Calcs'!O638)</f>
        <v xml:space="preserve"> </v>
      </c>
      <c r="N648" s="206" t="str">
        <f>IF('DMT-Calcs'!AB638&gt;3," ",IF(M648="CLAY","CONTACT GEOTECH ENGINEER - CHECK OCR PROFILE",IF(M648="Silty Clay", " CONTACT GEOTECH ENGINEER - CHECK OCR PROFILE",IF(M648="Clayey Silt", "CONTACT GEOTECH ENGINEER - CHECK OCR PROFILE"," "))))</f>
        <v xml:space="preserve"> </v>
      </c>
      <c r="O648" s="168"/>
      <c r="AC648" s="192"/>
      <c r="AI648" s="215">
        <f t="shared" si="28"/>
        <v>0</v>
      </c>
      <c r="AJ648" s="215">
        <f t="shared" si="29"/>
        <v>0</v>
      </c>
    </row>
    <row r="649" spans="4:36" ht="20.25" thickTop="1" thickBot="1">
      <c r="D649" s="174" t="s">
        <v>95</v>
      </c>
      <c r="E649" s="176"/>
      <c r="F649" s="176"/>
      <c r="G649" s="176"/>
      <c r="H649" s="168"/>
      <c r="I649" s="168"/>
      <c r="J649" s="206"/>
      <c r="K649" s="168"/>
      <c r="L649" s="217">
        <f t="shared" si="27"/>
        <v>0</v>
      </c>
      <c r="M649" s="217" t="str">
        <f>IF(E649=0, " ", 'DMT-Calcs'!O639)</f>
        <v xml:space="preserve"> </v>
      </c>
      <c r="N649" s="206" t="str">
        <f>IF('DMT-Calcs'!AB639&gt;3," ",IF(M649="CLAY","CONTACT GEOTECH ENGINEER - CHECK OCR PROFILE",IF(M649="Silty Clay", " CONTACT GEOTECH ENGINEER - CHECK OCR PROFILE",IF(M649="Clayey Silt", "CONTACT GEOTECH ENGINEER - CHECK OCR PROFILE"," "))))</f>
        <v xml:space="preserve"> </v>
      </c>
      <c r="O649" s="168"/>
      <c r="AC649" s="192"/>
      <c r="AI649" s="215">
        <f t="shared" si="28"/>
        <v>0</v>
      </c>
      <c r="AJ649" s="215">
        <f t="shared" si="29"/>
        <v>0</v>
      </c>
    </row>
    <row r="650" spans="4:36" ht="20.25" thickTop="1" thickBot="1">
      <c r="D650" s="174" t="s">
        <v>95</v>
      </c>
      <c r="E650" s="176"/>
      <c r="F650" s="176"/>
      <c r="G650" s="176"/>
      <c r="H650" s="168"/>
      <c r="I650" s="168"/>
      <c r="J650" s="206"/>
      <c r="K650" s="168"/>
      <c r="L650" s="217">
        <f t="shared" si="27"/>
        <v>0</v>
      </c>
      <c r="M650" s="217" t="str">
        <f>IF(E650=0, " ", 'DMT-Calcs'!O640)</f>
        <v xml:space="preserve"> </v>
      </c>
      <c r="N650" s="206" t="str">
        <f>IF('DMT-Calcs'!AB640&gt;3," ",IF(M650="CLAY","CONTACT GEOTECH ENGINEER - CHECK OCR PROFILE",IF(M650="Silty Clay", " CONTACT GEOTECH ENGINEER - CHECK OCR PROFILE",IF(M650="Clayey Silt", "CONTACT GEOTECH ENGINEER - CHECK OCR PROFILE"," "))))</f>
        <v xml:space="preserve"> </v>
      </c>
      <c r="O650" s="168"/>
      <c r="AC650" s="192"/>
      <c r="AI650" s="215">
        <f t="shared" si="28"/>
        <v>0</v>
      </c>
      <c r="AJ650" s="215">
        <f t="shared" si="29"/>
        <v>0</v>
      </c>
    </row>
    <row r="651" spans="4:36" ht="20.25" thickTop="1" thickBot="1">
      <c r="D651" s="174" t="s">
        <v>95</v>
      </c>
      <c r="E651" s="176"/>
      <c r="F651" s="176"/>
      <c r="G651" s="176"/>
      <c r="H651" s="168"/>
      <c r="I651" s="168"/>
      <c r="J651" s="206"/>
      <c r="K651" s="168"/>
      <c r="L651" s="217">
        <f t="shared" si="27"/>
        <v>0</v>
      </c>
      <c r="M651" s="217" t="str">
        <f>IF(E651=0, " ", 'DMT-Calcs'!O641)</f>
        <v xml:space="preserve"> </v>
      </c>
      <c r="N651" s="206" t="str">
        <f>IF('DMT-Calcs'!AB641&gt;3," ",IF(M651="CLAY","CONTACT GEOTECH ENGINEER - CHECK OCR PROFILE",IF(M651="Silty Clay", " CONTACT GEOTECH ENGINEER - CHECK OCR PROFILE",IF(M651="Clayey Silt", "CONTACT GEOTECH ENGINEER - CHECK OCR PROFILE"," "))))</f>
        <v xml:space="preserve"> </v>
      </c>
      <c r="O651" s="168"/>
      <c r="AC651" s="192"/>
      <c r="AI651" s="215">
        <f t="shared" si="28"/>
        <v>0</v>
      </c>
      <c r="AJ651" s="215">
        <f t="shared" si="29"/>
        <v>0</v>
      </c>
    </row>
    <row r="652" spans="4:36" ht="20.25" thickTop="1" thickBot="1">
      <c r="D652" s="174" t="s">
        <v>95</v>
      </c>
      <c r="E652" s="176"/>
      <c r="F652" s="176"/>
      <c r="G652" s="176"/>
      <c r="H652" s="168"/>
      <c r="I652" s="168"/>
      <c r="J652" s="206"/>
      <c r="K652" s="168"/>
      <c r="L652" s="217">
        <f t="shared" si="27"/>
        <v>0</v>
      </c>
      <c r="M652" s="217" t="str">
        <f>IF(E652=0, " ", 'DMT-Calcs'!O642)</f>
        <v xml:space="preserve"> </v>
      </c>
      <c r="N652" s="206" t="str">
        <f>IF('DMT-Calcs'!AB642&gt;3," ",IF(M652="CLAY","CONTACT GEOTECH ENGINEER - CHECK OCR PROFILE",IF(M652="Silty Clay", " CONTACT GEOTECH ENGINEER - CHECK OCR PROFILE",IF(M652="Clayey Silt", "CONTACT GEOTECH ENGINEER - CHECK OCR PROFILE"," "))))</f>
        <v xml:space="preserve"> </v>
      </c>
      <c r="O652" s="168"/>
      <c r="AC652" s="192"/>
      <c r="AI652" s="215">
        <f t="shared" si="28"/>
        <v>0</v>
      </c>
      <c r="AJ652" s="215">
        <f t="shared" si="29"/>
        <v>0</v>
      </c>
    </row>
    <row r="653" spans="4:36" ht="20.25" thickTop="1" thickBot="1">
      <c r="D653" s="174" t="s">
        <v>95</v>
      </c>
      <c r="E653" s="176"/>
      <c r="F653" s="176"/>
      <c r="G653" s="176"/>
      <c r="H653" s="168"/>
      <c r="I653" s="168"/>
      <c r="J653" s="206"/>
      <c r="K653" s="168"/>
      <c r="L653" s="217">
        <f t="shared" si="27"/>
        <v>0</v>
      </c>
      <c r="M653" s="217" t="str">
        <f>IF(E653=0, " ", 'DMT-Calcs'!O643)</f>
        <v xml:space="preserve"> </v>
      </c>
      <c r="N653" s="206" t="str">
        <f>IF('DMT-Calcs'!AB643&gt;3," ",IF(M653="CLAY","CONTACT GEOTECH ENGINEER - CHECK OCR PROFILE",IF(M653="Silty Clay", " CONTACT GEOTECH ENGINEER - CHECK OCR PROFILE",IF(M653="Clayey Silt", "CONTACT GEOTECH ENGINEER - CHECK OCR PROFILE"," "))))</f>
        <v xml:space="preserve"> </v>
      </c>
      <c r="O653" s="168"/>
      <c r="AC653" s="192"/>
      <c r="AI653" s="215">
        <f t="shared" si="28"/>
        <v>0</v>
      </c>
      <c r="AJ653" s="215">
        <f t="shared" si="29"/>
        <v>0</v>
      </c>
    </row>
    <row r="654" spans="4:36" ht="20.25" thickTop="1" thickBot="1">
      <c r="D654" s="174" t="s">
        <v>95</v>
      </c>
      <c r="E654" s="176"/>
      <c r="F654" s="176"/>
      <c r="G654" s="176"/>
      <c r="H654" s="168"/>
      <c r="I654" s="168"/>
      <c r="J654" s="206"/>
      <c r="K654" s="168"/>
      <c r="L654" s="217">
        <f t="shared" si="27"/>
        <v>0</v>
      </c>
      <c r="M654" s="217" t="str">
        <f>IF(E654=0, " ", 'DMT-Calcs'!O644)</f>
        <v xml:space="preserve"> </v>
      </c>
      <c r="N654" s="206" t="str">
        <f>IF('DMT-Calcs'!AB644&gt;3," ",IF(M654="CLAY","CONTACT GEOTECH ENGINEER - CHECK OCR PROFILE",IF(M654="Silty Clay", " CONTACT GEOTECH ENGINEER - CHECK OCR PROFILE",IF(M654="Clayey Silt", "CONTACT GEOTECH ENGINEER - CHECK OCR PROFILE"," "))))</f>
        <v xml:space="preserve"> </v>
      </c>
      <c r="O654" s="168"/>
      <c r="AC654" s="192"/>
      <c r="AI654" s="215">
        <f t="shared" si="28"/>
        <v>0</v>
      </c>
      <c r="AJ654" s="215">
        <f t="shared" si="29"/>
        <v>0</v>
      </c>
    </row>
    <row r="655" spans="4:36" ht="20.25" thickTop="1" thickBot="1">
      <c r="D655" s="174" t="s">
        <v>95</v>
      </c>
      <c r="E655" s="176"/>
      <c r="F655" s="176"/>
      <c r="G655" s="176"/>
      <c r="H655" s="168"/>
      <c r="I655" s="168"/>
      <c r="J655" s="206"/>
      <c r="K655" s="168"/>
      <c r="L655" s="217">
        <f t="shared" si="27"/>
        <v>0</v>
      </c>
      <c r="M655" s="217" t="str">
        <f>IF(E655=0, " ", 'DMT-Calcs'!O645)</f>
        <v xml:space="preserve"> </v>
      </c>
      <c r="N655" s="206" t="str">
        <f>IF('DMT-Calcs'!AB645&gt;3," ",IF(M655="CLAY","CONTACT GEOTECH ENGINEER - CHECK OCR PROFILE",IF(M655="Silty Clay", " CONTACT GEOTECH ENGINEER - CHECK OCR PROFILE",IF(M655="Clayey Silt", "CONTACT GEOTECH ENGINEER - CHECK OCR PROFILE"," "))))</f>
        <v xml:space="preserve"> </v>
      </c>
      <c r="O655" s="168"/>
      <c r="AC655" s="192"/>
      <c r="AI655" s="215">
        <f t="shared" si="28"/>
        <v>0</v>
      </c>
      <c r="AJ655" s="215">
        <f t="shared" si="29"/>
        <v>0</v>
      </c>
    </row>
    <row r="656" spans="4:36" ht="20.25" thickTop="1" thickBot="1">
      <c r="D656" s="174" t="s">
        <v>95</v>
      </c>
      <c r="E656" s="176"/>
      <c r="F656" s="176"/>
      <c r="G656" s="176"/>
      <c r="H656" s="168"/>
      <c r="I656" s="168"/>
      <c r="J656" s="206"/>
      <c r="K656" s="168"/>
      <c r="L656" s="217">
        <f t="shared" si="27"/>
        <v>0</v>
      </c>
      <c r="M656" s="217" t="str">
        <f>IF(E656=0, " ", 'DMT-Calcs'!O646)</f>
        <v xml:space="preserve"> </v>
      </c>
      <c r="N656" s="206" t="str">
        <f>IF('DMT-Calcs'!AB646&gt;3," ",IF(M656="CLAY","CONTACT GEOTECH ENGINEER - CHECK OCR PROFILE",IF(M656="Silty Clay", " CONTACT GEOTECH ENGINEER - CHECK OCR PROFILE",IF(M656="Clayey Silt", "CONTACT GEOTECH ENGINEER - CHECK OCR PROFILE"," "))))</f>
        <v xml:space="preserve"> </v>
      </c>
      <c r="O656" s="168"/>
      <c r="AC656" s="192"/>
      <c r="AI656" s="215">
        <f t="shared" si="28"/>
        <v>0</v>
      </c>
      <c r="AJ656" s="215">
        <f t="shared" si="29"/>
        <v>0</v>
      </c>
    </row>
    <row r="657" spans="4:36" ht="20.25" thickTop="1" thickBot="1">
      <c r="D657" s="174" t="s">
        <v>95</v>
      </c>
      <c r="E657" s="176"/>
      <c r="F657" s="176"/>
      <c r="G657" s="176"/>
      <c r="H657" s="168"/>
      <c r="I657" s="168"/>
      <c r="J657" s="206"/>
      <c r="K657" s="168"/>
      <c r="L657" s="217">
        <f t="shared" si="27"/>
        <v>0</v>
      </c>
      <c r="M657" s="217" t="str">
        <f>IF(E657=0, " ", 'DMT-Calcs'!O647)</f>
        <v xml:space="preserve"> </v>
      </c>
      <c r="N657" s="206" t="str">
        <f>IF('DMT-Calcs'!AB647&gt;3," ",IF(M657="CLAY","CONTACT GEOTECH ENGINEER - CHECK OCR PROFILE",IF(M657="Silty Clay", " CONTACT GEOTECH ENGINEER - CHECK OCR PROFILE",IF(M657="Clayey Silt", "CONTACT GEOTECH ENGINEER - CHECK OCR PROFILE"," "))))</f>
        <v xml:space="preserve"> </v>
      </c>
      <c r="O657" s="168"/>
      <c r="AC657" s="192"/>
      <c r="AI657" s="215">
        <f t="shared" si="28"/>
        <v>0</v>
      </c>
      <c r="AJ657" s="215">
        <f t="shared" si="29"/>
        <v>0</v>
      </c>
    </row>
    <row r="658" spans="4:36" ht="20.25" thickTop="1" thickBot="1">
      <c r="D658" s="174" t="s">
        <v>95</v>
      </c>
      <c r="E658" s="176"/>
      <c r="F658" s="176"/>
      <c r="G658" s="176"/>
      <c r="H658" s="168"/>
      <c r="I658" s="168"/>
      <c r="J658" s="206"/>
      <c r="K658" s="168"/>
      <c r="L658" s="217">
        <f t="shared" si="27"/>
        <v>0</v>
      </c>
      <c r="M658" s="217" t="str">
        <f>IF(E658=0, " ", 'DMT-Calcs'!O648)</f>
        <v xml:space="preserve"> </v>
      </c>
      <c r="N658" s="206" t="str">
        <f>IF('DMT-Calcs'!AB648&gt;3," ",IF(M658="CLAY","CONTACT GEOTECH ENGINEER - CHECK OCR PROFILE",IF(M658="Silty Clay", " CONTACT GEOTECH ENGINEER - CHECK OCR PROFILE",IF(M658="Clayey Silt", "CONTACT GEOTECH ENGINEER - CHECK OCR PROFILE"," "))))</f>
        <v xml:space="preserve"> </v>
      </c>
      <c r="O658" s="168"/>
      <c r="AC658" s="192"/>
      <c r="AI658" s="215">
        <f t="shared" si="28"/>
        <v>0</v>
      </c>
      <c r="AJ658" s="215">
        <f t="shared" si="29"/>
        <v>0</v>
      </c>
    </row>
    <row r="659" spans="4:36" ht="20.25" thickTop="1" thickBot="1">
      <c r="D659" s="174" t="s">
        <v>95</v>
      </c>
      <c r="E659" s="176"/>
      <c r="F659" s="176"/>
      <c r="G659" s="176"/>
      <c r="H659" s="168"/>
      <c r="I659" s="168"/>
      <c r="J659" s="206"/>
      <c r="K659" s="168"/>
      <c r="L659" s="217">
        <f t="shared" si="27"/>
        <v>0</v>
      </c>
      <c r="M659" s="217" t="str">
        <f>IF(E659=0, " ", 'DMT-Calcs'!O649)</f>
        <v xml:space="preserve"> </v>
      </c>
      <c r="N659" s="206" t="str">
        <f>IF('DMT-Calcs'!AB649&gt;3," ",IF(M659="CLAY","CONTACT GEOTECH ENGINEER - CHECK OCR PROFILE",IF(M659="Silty Clay", " CONTACT GEOTECH ENGINEER - CHECK OCR PROFILE",IF(M659="Clayey Silt", "CONTACT GEOTECH ENGINEER - CHECK OCR PROFILE"," "))))</f>
        <v xml:space="preserve"> </v>
      </c>
      <c r="O659" s="168"/>
      <c r="AC659" s="192"/>
      <c r="AI659" s="215">
        <f t="shared" si="28"/>
        <v>0</v>
      </c>
      <c r="AJ659" s="215">
        <f t="shared" si="29"/>
        <v>0</v>
      </c>
    </row>
    <row r="660" spans="4:36" ht="20.25" thickTop="1" thickBot="1">
      <c r="D660" s="174" t="s">
        <v>95</v>
      </c>
      <c r="E660" s="176"/>
      <c r="F660" s="176"/>
      <c r="G660" s="176"/>
      <c r="H660" s="168"/>
      <c r="I660" s="168"/>
      <c r="J660" s="206"/>
      <c r="K660" s="168"/>
      <c r="L660" s="217">
        <f t="shared" si="27"/>
        <v>0</v>
      </c>
      <c r="M660" s="217" t="str">
        <f>IF(E660=0, " ", 'DMT-Calcs'!O650)</f>
        <v xml:space="preserve"> </v>
      </c>
      <c r="N660" s="206" t="str">
        <f>IF('DMT-Calcs'!AB650&gt;3," ",IF(M660="CLAY","CONTACT GEOTECH ENGINEER - CHECK OCR PROFILE",IF(M660="Silty Clay", " CONTACT GEOTECH ENGINEER - CHECK OCR PROFILE",IF(M660="Clayey Silt", "CONTACT GEOTECH ENGINEER - CHECK OCR PROFILE"," "))))</f>
        <v xml:space="preserve"> </v>
      </c>
      <c r="O660" s="168"/>
      <c r="AC660" s="192"/>
      <c r="AI660" s="215">
        <f t="shared" si="28"/>
        <v>0</v>
      </c>
      <c r="AJ660" s="215">
        <f t="shared" si="29"/>
        <v>0</v>
      </c>
    </row>
    <row r="661" spans="4:36" ht="20.25" thickTop="1" thickBot="1">
      <c r="D661" s="174" t="s">
        <v>95</v>
      </c>
      <c r="E661" s="176"/>
      <c r="F661" s="176"/>
      <c r="G661" s="176"/>
      <c r="H661" s="168"/>
      <c r="I661" s="168"/>
      <c r="J661" s="206"/>
      <c r="K661" s="168"/>
      <c r="L661" s="217">
        <f t="shared" si="27"/>
        <v>0</v>
      </c>
      <c r="M661" s="217" t="str">
        <f>IF(E661=0, " ", 'DMT-Calcs'!O651)</f>
        <v xml:space="preserve"> </v>
      </c>
      <c r="N661" s="206" t="str">
        <f>IF('DMT-Calcs'!AB651&gt;3," ",IF(M661="CLAY","CONTACT GEOTECH ENGINEER - CHECK OCR PROFILE",IF(M661="Silty Clay", " CONTACT GEOTECH ENGINEER - CHECK OCR PROFILE",IF(M661="Clayey Silt", "CONTACT GEOTECH ENGINEER - CHECK OCR PROFILE"," "))))</f>
        <v xml:space="preserve"> </v>
      </c>
      <c r="O661" s="168"/>
      <c r="AC661" s="192"/>
      <c r="AI661" s="215">
        <f t="shared" si="28"/>
        <v>0</v>
      </c>
      <c r="AJ661" s="215">
        <f t="shared" si="29"/>
        <v>0</v>
      </c>
    </row>
    <row r="662" spans="4:36" ht="20.25" thickTop="1" thickBot="1">
      <c r="D662" s="174" t="s">
        <v>95</v>
      </c>
      <c r="E662" s="176"/>
      <c r="F662" s="176"/>
      <c r="G662" s="176"/>
      <c r="H662" s="168"/>
      <c r="I662" s="168"/>
      <c r="J662" s="206"/>
      <c r="K662" s="168"/>
      <c r="L662" s="217">
        <f t="shared" si="27"/>
        <v>0</v>
      </c>
      <c r="M662" s="217" t="str">
        <f>IF(E662=0, " ", 'DMT-Calcs'!O652)</f>
        <v xml:space="preserve"> </v>
      </c>
      <c r="N662" s="206" t="str">
        <f>IF('DMT-Calcs'!AB652&gt;3," ",IF(M662="CLAY","CONTACT GEOTECH ENGINEER - CHECK OCR PROFILE",IF(M662="Silty Clay", " CONTACT GEOTECH ENGINEER - CHECK OCR PROFILE",IF(M662="Clayey Silt", "CONTACT GEOTECH ENGINEER - CHECK OCR PROFILE"," "))))</f>
        <v xml:space="preserve"> </v>
      </c>
      <c r="O662" s="168"/>
      <c r="AC662" s="192"/>
      <c r="AI662" s="215">
        <f t="shared" si="28"/>
        <v>0</v>
      </c>
      <c r="AJ662" s="215">
        <f t="shared" si="29"/>
        <v>0</v>
      </c>
    </row>
    <row r="663" spans="4:36" ht="20.25" thickTop="1" thickBot="1">
      <c r="D663" s="174" t="s">
        <v>95</v>
      </c>
      <c r="E663" s="176"/>
      <c r="F663" s="176"/>
      <c r="G663" s="176"/>
      <c r="H663" s="168"/>
      <c r="I663" s="168"/>
      <c r="J663" s="206"/>
      <c r="K663" s="168"/>
      <c r="L663" s="217">
        <f t="shared" si="27"/>
        <v>0</v>
      </c>
      <c r="M663" s="217" t="str">
        <f>IF(E663=0, " ", 'DMT-Calcs'!O653)</f>
        <v xml:space="preserve"> </v>
      </c>
      <c r="N663" s="206" t="str">
        <f>IF('DMT-Calcs'!AB653&gt;3," ",IF(M663="CLAY","CONTACT GEOTECH ENGINEER - CHECK OCR PROFILE",IF(M663="Silty Clay", " CONTACT GEOTECH ENGINEER - CHECK OCR PROFILE",IF(M663="Clayey Silt", "CONTACT GEOTECH ENGINEER - CHECK OCR PROFILE"," "))))</f>
        <v xml:space="preserve"> </v>
      </c>
      <c r="O663" s="168"/>
      <c r="AC663" s="192"/>
      <c r="AI663" s="215">
        <f t="shared" si="28"/>
        <v>0</v>
      </c>
      <c r="AJ663" s="215">
        <f t="shared" si="29"/>
        <v>0</v>
      </c>
    </row>
    <row r="664" spans="4:36" ht="20.25" thickTop="1" thickBot="1">
      <c r="D664" s="174" t="s">
        <v>95</v>
      </c>
      <c r="E664" s="176"/>
      <c r="F664" s="176"/>
      <c r="G664" s="176"/>
      <c r="H664" s="168"/>
      <c r="I664" s="168"/>
      <c r="J664" s="206"/>
      <c r="K664" s="168"/>
      <c r="L664" s="217">
        <f t="shared" si="27"/>
        <v>0</v>
      </c>
      <c r="M664" s="217" t="str">
        <f>IF(E664=0, " ", 'DMT-Calcs'!O654)</f>
        <v xml:space="preserve"> </v>
      </c>
      <c r="N664" s="206" t="str">
        <f>IF('DMT-Calcs'!AB654&gt;3," ",IF(M664="CLAY","CONTACT GEOTECH ENGINEER - CHECK OCR PROFILE",IF(M664="Silty Clay", " CONTACT GEOTECH ENGINEER - CHECK OCR PROFILE",IF(M664="Clayey Silt", "CONTACT GEOTECH ENGINEER - CHECK OCR PROFILE"," "))))</f>
        <v xml:space="preserve"> </v>
      </c>
      <c r="O664" s="168"/>
      <c r="AC664" s="192"/>
      <c r="AI664" s="215">
        <f t="shared" si="28"/>
        <v>0</v>
      </c>
      <c r="AJ664" s="215">
        <f t="shared" si="29"/>
        <v>0</v>
      </c>
    </row>
    <row r="665" spans="4:36" ht="20.25" thickTop="1" thickBot="1">
      <c r="D665" s="174" t="s">
        <v>95</v>
      </c>
      <c r="E665" s="176"/>
      <c r="F665" s="176"/>
      <c r="G665" s="176"/>
      <c r="H665" s="168"/>
      <c r="I665" s="168"/>
      <c r="J665" s="206"/>
      <c r="K665" s="168"/>
      <c r="L665" s="217">
        <f t="shared" si="27"/>
        <v>0</v>
      </c>
      <c r="M665" s="217" t="str">
        <f>IF(E665=0, " ", 'DMT-Calcs'!O655)</f>
        <v xml:space="preserve"> </v>
      </c>
      <c r="N665" s="206" t="str">
        <f>IF('DMT-Calcs'!AB655&gt;3," ",IF(M665="CLAY","CONTACT GEOTECH ENGINEER - CHECK OCR PROFILE",IF(M665="Silty Clay", " CONTACT GEOTECH ENGINEER - CHECK OCR PROFILE",IF(M665="Clayey Silt", "CONTACT GEOTECH ENGINEER - CHECK OCR PROFILE"," "))))</f>
        <v xml:space="preserve"> </v>
      </c>
      <c r="O665" s="168"/>
      <c r="AC665" s="192"/>
      <c r="AI665" s="215">
        <f t="shared" si="28"/>
        <v>0</v>
      </c>
      <c r="AJ665" s="215">
        <f t="shared" si="29"/>
        <v>0</v>
      </c>
    </row>
    <row r="666" spans="4:36" ht="20.25" thickTop="1" thickBot="1">
      <c r="D666" s="174" t="s">
        <v>95</v>
      </c>
      <c r="E666" s="176"/>
      <c r="F666" s="176"/>
      <c r="G666" s="176"/>
      <c r="H666" s="168"/>
      <c r="I666" s="168"/>
      <c r="J666" s="206"/>
      <c r="K666" s="168"/>
      <c r="L666" s="217">
        <f t="shared" si="27"/>
        <v>0</v>
      </c>
      <c r="M666" s="217" t="str">
        <f>IF(E666=0, " ", 'DMT-Calcs'!O656)</f>
        <v xml:space="preserve"> </v>
      </c>
      <c r="N666" s="206" t="str">
        <f>IF('DMT-Calcs'!AB656&gt;3," ",IF(M666="CLAY","CONTACT GEOTECH ENGINEER - CHECK OCR PROFILE",IF(M666="Silty Clay", " CONTACT GEOTECH ENGINEER - CHECK OCR PROFILE",IF(M666="Clayey Silt", "CONTACT GEOTECH ENGINEER - CHECK OCR PROFILE"," "))))</f>
        <v xml:space="preserve"> </v>
      </c>
      <c r="O666" s="168"/>
      <c r="AC666" s="192"/>
      <c r="AI666" s="215">
        <f t="shared" si="28"/>
        <v>0</v>
      </c>
      <c r="AJ666" s="215">
        <f t="shared" si="29"/>
        <v>0</v>
      </c>
    </row>
    <row r="667" spans="4:36" ht="20.25" thickTop="1" thickBot="1">
      <c r="D667" s="174" t="s">
        <v>95</v>
      </c>
      <c r="E667" s="176"/>
      <c r="F667" s="176"/>
      <c r="G667" s="176"/>
      <c r="H667" s="168"/>
      <c r="I667" s="168"/>
      <c r="J667" s="206"/>
      <c r="K667" s="168"/>
      <c r="L667" s="217">
        <f t="shared" ref="L667:L730" si="30">E667</f>
        <v>0</v>
      </c>
      <c r="M667" s="217" t="str">
        <f>IF(E667=0, " ", 'DMT-Calcs'!O657)</f>
        <v xml:space="preserve"> </v>
      </c>
      <c r="N667" s="206" t="str">
        <f>IF('DMT-Calcs'!AB657&gt;3," ",IF(M667="CLAY","CONTACT GEOTECH ENGINEER - CHECK OCR PROFILE",IF(M667="Silty Clay", " CONTACT GEOTECH ENGINEER - CHECK OCR PROFILE",IF(M667="Clayey Silt", "CONTACT GEOTECH ENGINEER - CHECK OCR PROFILE"," "))))</f>
        <v xml:space="preserve"> </v>
      </c>
      <c r="O667" s="168"/>
      <c r="AC667" s="192"/>
      <c r="AI667" s="215">
        <f t="shared" si="28"/>
        <v>0</v>
      </c>
      <c r="AJ667" s="215">
        <f t="shared" si="29"/>
        <v>0</v>
      </c>
    </row>
    <row r="668" spans="4:36" ht="20.25" thickTop="1" thickBot="1">
      <c r="D668" s="174" t="s">
        <v>95</v>
      </c>
      <c r="E668" s="176"/>
      <c r="F668" s="176"/>
      <c r="G668" s="176"/>
      <c r="H668" s="168"/>
      <c r="I668" s="168"/>
      <c r="J668" s="206"/>
      <c r="K668" s="168"/>
      <c r="L668" s="217">
        <f t="shared" si="30"/>
        <v>0</v>
      </c>
      <c r="M668" s="217" t="str">
        <f>IF(E668=0, " ", 'DMT-Calcs'!O658)</f>
        <v xml:space="preserve"> </v>
      </c>
      <c r="N668" s="206" t="str">
        <f>IF('DMT-Calcs'!AB658&gt;3," ",IF(M668="CLAY","CONTACT GEOTECH ENGINEER - CHECK OCR PROFILE",IF(M668="Silty Clay", " CONTACT GEOTECH ENGINEER - CHECK OCR PROFILE",IF(M668="Clayey Silt", "CONTACT GEOTECH ENGINEER - CHECK OCR PROFILE"," "))))</f>
        <v xml:space="preserve"> </v>
      </c>
      <c r="O668" s="168"/>
      <c r="AC668" s="192"/>
      <c r="AI668" s="215">
        <f t="shared" ref="AI668:AI731" si="31">IF(M668="clayey silt",1,IF(M668="silt",1,IF(M668="Clay",1,IF(M668="Silty Clay",1,0))))</f>
        <v>0</v>
      </c>
      <c r="AJ668" s="215">
        <f t="shared" ref="AJ668:AJ731" si="32">IF(E668&gt;0,1,0)</f>
        <v>0</v>
      </c>
    </row>
    <row r="669" spans="4:36" ht="20.25" thickTop="1" thickBot="1">
      <c r="D669" s="174" t="s">
        <v>95</v>
      </c>
      <c r="E669" s="176"/>
      <c r="F669" s="176"/>
      <c r="G669" s="176"/>
      <c r="H669" s="168"/>
      <c r="I669" s="168"/>
      <c r="J669" s="206"/>
      <c r="K669" s="168"/>
      <c r="L669" s="217">
        <f t="shared" si="30"/>
        <v>0</v>
      </c>
      <c r="M669" s="217" t="str">
        <f>IF(E669=0, " ", 'DMT-Calcs'!O659)</f>
        <v xml:space="preserve"> </v>
      </c>
      <c r="N669" s="206" t="str">
        <f>IF('DMT-Calcs'!AB659&gt;3," ",IF(M669="CLAY","CONTACT GEOTECH ENGINEER - CHECK OCR PROFILE",IF(M669="Silty Clay", " CONTACT GEOTECH ENGINEER - CHECK OCR PROFILE",IF(M669="Clayey Silt", "CONTACT GEOTECH ENGINEER - CHECK OCR PROFILE"," "))))</f>
        <v xml:space="preserve"> </v>
      </c>
      <c r="O669" s="168"/>
      <c r="AC669" s="192"/>
      <c r="AI669" s="215">
        <f t="shared" si="31"/>
        <v>0</v>
      </c>
      <c r="AJ669" s="215">
        <f t="shared" si="32"/>
        <v>0</v>
      </c>
    </row>
    <row r="670" spans="4:36" ht="20.25" thickTop="1" thickBot="1">
      <c r="D670" s="174" t="s">
        <v>95</v>
      </c>
      <c r="E670" s="176"/>
      <c r="F670" s="176"/>
      <c r="G670" s="176"/>
      <c r="H670" s="168"/>
      <c r="I670" s="168"/>
      <c r="J670" s="206"/>
      <c r="K670" s="168"/>
      <c r="L670" s="217">
        <f t="shared" si="30"/>
        <v>0</v>
      </c>
      <c r="M670" s="217" t="str">
        <f>IF(E670=0, " ", 'DMT-Calcs'!O660)</f>
        <v xml:space="preserve"> </v>
      </c>
      <c r="N670" s="206" t="str">
        <f>IF('DMT-Calcs'!AB660&gt;3," ",IF(M670="CLAY","CONTACT GEOTECH ENGINEER - CHECK OCR PROFILE",IF(M670="Silty Clay", " CONTACT GEOTECH ENGINEER - CHECK OCR PROFILE",IF(M670="Clayey Silt", "CONTACT GEOTECH ENGINEER - CHECK OCR PROFILE"," "))))</f>
        <v xml:space="preserve"> </v>
      </c>
      <c r="O670" s="168"/>
      <c r="AC670" s="192"/>
      <c r="AI670" s="215">
        <f t="shared" si="31"/>
        <v>0</v>
      </c>
      <c r="AJ670" s="215">
        <f t="shared" si="32"/>
        <v>0</v>
      </c>
    </row>
    <row r="671" spans="4:36" ht="20.25" thickTop="1" thickBot="1">
      <c r="D671" s="174" t="s">
        <v>95</v>
      </c>
      <c r="E671" s="176"/>
      <c r="F671" s="176"/>
      <c r="G671" s="176"/>
      <c r="H671" s="168"/>
      <c r="I671" s="168"/>
      <c r="J671" s="206"/>
      <c r="K671" s="168"/>
      <c r="L671" s="217">
        <f t="shared" si="30"/>
        <v>0</v>
      </c>
      <c r="M671" s="217" t="str">
        <f>IF(E671=0, " ", 'DMT-Calcs'!O661)</f>
        <v xml:space="preserve"> </v>
      </c>
      <c r="N671" s="206" t="str">
        <f>IF('DMT-Calcs'!AB661&gt;3," ",IF(M671="CLAY","CONTACT GEOTECH ENGINEER - CHECK OCR PROFILE",IF(M671="Silty Clay", " CONTACT GEOTECH ENGINEER - CHECK OCR PROFILE",IF(M671="Clayey Silt", "CONTACT GEOTECH ENGINEER - CHECK OCR PROFILE"," "))))</f>
        <v xml:space="preserve"> </v>
      </c>
      <c r="O671" s="168"/>
      <c r="AC671" s="192"/>
      <c r="AI671" s="215">
        <f t="shared" si="31"/>
        <v>0</v>
      </c>
      <c r="AJ671" s="215">
        <f t="shared" si="32"/>
        <v>0</v>
      </c>
    </row>
    <row r="672" spans="4:36" ht="20.25" thickTop="1" thickBot="1">
      <c r="D672" s="174" t="s">
        <v>95</v>
      </c>
      <c r="E672" s="176"/>
      <c r="F672" s="176"/>
      <c r="G672" s="176"/>
      <c r="H672" s="168"/>
      <c r="I672" s="168"/>
      <c r="J672" s="206"/>
      <c r="K672" s="168"/>
      <c r="L672" s="217">
        <f t="shared" si="30"/>
        <v>0</v>
      </c>
      <c r="M672" s="217" t="str">
        <f>IF(E672=0, " ", 'DMT-Calcs'!O662)</f>
        <v xml:space="preserve"> </v>
      </c>
      <c r="N672" s="206" t="str">
        <f>IF('DMT-Calcs'!AB662&gt;3," ",IF(M672="CLAY","CONTACT GEOTECH ENGINEER - CHECK OCR PROFILE",IF(M672="Silty Clay", " CONTACT GEOTECH ENGINEER - CHECK OCR PROFILE",IF(M672="Clayey Silt", "CONTACT GEOTECH ENGINEER - CHECK OCR PROFILE"," "))))</f>
        <v xml:space="preserve"> </v>
      </c>
      <c r="O672" s="168"/>
      <c r="AC672" s="192"/>
      <c r="AI672" s="215">
        <f t="shared" si="31"/>
        <v>0</v>
      </c>
      <c r="AJ672" s="215">
        <f t="shared" si="32"/>
        <v>0</v>
      </c>
    </row>
    <row r="673" spans="4:36" ht="20.25" thickTop="1" thickBot="1">
      <c r="D673" s="174" t="s">
        <v>95</v>
      </c>
      <c r="E673" s="176"/>
      <c r="F673" s="176"/>
      <c r="G673" s="176"/>
      <c r="H673" s="168"/>
      <c r="I673" s="168"/>
      <c r="J673" s="206"/>
      <c r="K673" s="168"/>
      <c r="L673" s="217">
        <f t="shared" si="30"/>
        <v>0</v>
      </c>
      <c r="M673" s="217" t="str">
        <f>IF(E673=0, " ", 'DMT-Calcs'!O663)</f>
        <v xml:space="preserve"> </v>
      </c>
      <c r="N673" s="206" t="str">
        <f>IF('DMT-Calcs'!AB663&gt;3," ",IF(M673="CLAY","CONTACT GEOTECH ENGINEER - CHECK OCR PROFILE",IF(M673="Silty Clay", " CONTACT GEOTECH ENGINEER - CHECK OCR PROFILE",IF(M673="Clayey Silt", "CONTACT GEOTECH ENGINEER - CHECK OCR PROFILE"," "))))</f>
        <v xml:space="preserve"> </v>
      </c>
      <c r="O673" s="168"/>
      <c r="AC673" s="192"/>
      <c r="AI673" s="215">
        <f t="shared" si="31"/>
        <v>0</v>
      </c>
      <c r="AJ673" s="215">
        <f t="shared" si="32"/>
        <v>0</v>
      </c>
    </row>
    <row r="674" spans="4:36" ht="20.25" thickTop="1" thickBot="1">
      <c r="D674" s="174" t="s">
        <v>95</v>
      </c>
      <c r="E674" s="176"/>
      <c r="F674" s="176"/>
      <c r="G674" s="176"/>
      <c r="H674" s="168"/>
      <c r="I674" s="168"/>
      <c r="J674" s="206"/>
      <c r="K674" s="168"/>
      <c r="L674" s="217">
        <f t="shared" si="30"/>
        <v>0</v>
      </c>
      <c r="M674" s="217" t="str">
        <f>IF(E674=0, " ", 'DMT-Calcs'!O664)</f>
        <v xml:space="preserve"> </v>
      </c>
      <c r="N674" s="206" t="str">
        <f>IF('DMT-Calcs'!AB664&gt;3," ",IF(M674="CLAY","CONTACT GEOTECH ENGINEER - CHECK OCR PROFILE",IF(M674="Silty Clay", " CONTACT GEOTECH ENGINEER - CHECK OCR PROFILE",IF(M674="Clayey Silt", "CONTACT GEOTECH ENGINEER - CHECK OCR PROFILE"," "))))</f>
        <v xml:space="preserve"> </v>
      </c>
      <c r="O674" s="168"/>
      <c r="AC674" s="192"/>
      <c r="AI674" s="215">
        <f t="shared" si="31"/>
        <v>0</v>
      </c>
      <c r="AJ674" s="215">
        <f t="shared" si="32"/>
        <v>0</v>
      </c>
    </row>
    <row r="675" spans="4:36" ht="20.25" thickTop="1" thickBot="1">
      <c r="D675" s="174" t="s">
        <v>95</v>
      </c>
      <c r="E675" s="176"/>
      <c r="F675" s="176"/>
      <c r="G675" s="176"/>
      <c r="H675" s="168"/>
      <c r="I675" s="168"/>
      <c r="J675" s="206"/>
      <c r="K675" s="168"/>
      <c r="L675" s="217">
        <f t="shared" si="30"/>
        <v>0</v>
      </c>
      <c r="M675" s="217" t="str">
        <f>IF(E675=0, " ", 'DMT-Calcs'!O665)</f>
        <v xml:space="preserve"> </v>
      </c>
      <c r="N675" s="206" t="str">
        <f>IF('DMT-Calcs'!AB665&gt;3," ",IF(M675="CLAY","CONTACT GEOTECH ENGINEER - CHECK OCR PROFILE",IF(M675="Silty Clay", " CONTACT GEOTECH ENGINEER - CHECK OCR PROFILE",IF(M675="Clayey Silt", "CONTACT GEOTECH ENGINEER - CHECK OCR PROFILE"," "))))</f>
        <v xml:space="preserve"> </v>
      </c>
      <c r="O675" s="168"/>
      <c r="AC675" s="192"/>
      <c r="AI675" s="215">
        <f t="shared" si="31"/>
        <v>0</v>
      </c>
      <c r="AJ675" s="215">
        <f t="shared" si="32"/>
        <v>0</v>
      </c>
    </row>
    <row r="676" spans="4:36" ht="20.25" thickTop="1" thickBot="1">
      <c r="D676" s="174" t="s">
        <v>95</v>
      </c>
      <c r="E676" s="176"/>
      <c r="F676" s="176"/>
      <c r="G676" s="176"/>
      <c r="H676" s="168"/>
      <c r="I676" s="168"/>
      <c r="J676" s="206"/>
      <c r="K676" s="168"/>
      <c r="L676" s="217">
        <f t="shared" si="30"/>
        <v>0</v>
      </c>
      <c r="M676" s="217" t="str">
        <f>IF(E676=0, " ", 'DMT-Calcs'!O666)</f>
        <v xml:space="preserve"> </v>
      </c>
      <c r="N676" s="206" t="str">
        <f>IF('DMT-Calcs'!AB666&gt;3," ",IF(M676="CLAY","CONTACT GEOTECH ENGINEER - CHECK OCR PROFILE",IF(M676="Silty Clay", " CONTACT GEOTECH ENGINEER - CHECK OCR PROFILE",IF(M676="Clayey Silt", "CONTACT GEOTECH ENGINEER - CHECK OCR PROFILE"," "))))</f>
        <v xml:space="preserve"> </v>
      </c>
      <c r="O676" s="168"/>
      <c r="AC676" s="192"/>
      <c r="AI676" s="215">
        <f t="shared" si="31"/>
        <v>0</v>
      </c>
      <c r="AJ676" s="215">
        <f t="shared" si="32"/>
        <v>0</v>
      </c>
    </row>
    <row r="677" spans="4:36" ht="20.25" thickTop="1" thickBot="1">
      <c r="D677" s="174" t="s">
        <v>95</v>
      </c>
      <c r="E677" s="176"/>
      <c r="F677" s="176"/>
      <c r="G677" s="176"/>
      <c r="H677" s="168"/>
      <c r="I677" s="168"/>
      <c r="J677" s="206"/>
      <c r="K677" s="168"/>
      <c r="L677" s="217">
        <f t="shared" si="30"/>
        <v>0</v>
      </c>
      <c r="M677" s="217" t="str">
        <f>IF(E677=0, " ", 'DMT-Calcs'!O667)</f>
        <v xml:space="preserve"> </v>
      </c>
      <c r="N677" s="206" t="str">
        <f>IF('DMT-Calcs'!AB667&gt;3," ",IF(M677="CLAY","CONTACT GEOTECH ENGINEER - CHECK OCR PROFILE",IF(M677="Silty Clay", " CONTACT GEOTECH ENGINEER - CHECK OCR PROFILE",IF(M677="Clayey Silt", "CONTACT GEOTECH ENGINEER - CHECK OCR PROFILE"," "))))</f>
        <v xml:space="preserve"> </v>
      </c>
      <c r="O677" s="168"/>
      <c r="AC677" s="192"/>
      <c r="AI677" s="215">
        <f t="shared" si="31"/>
        <v>0</v>
      </c>
      <c r="AJ677" s="215">
        <f t="shared" si="32"/>
        <v>0</v>
      </c>
    </row>
    <row r="678" spans="4:36" ht="20.25" thickTop="1" thickBot="1">
      <c r="D678" s="174" t="s">
        <v>95</v>
      </c>
      <c r="E678" s="176"/>
      <c r="F678" s="176"/>
      <c r="G678" s="176"/>
      <c r="H678" s="168"/>
      <c r="I678" s="168"/>
      <c r="J678" s="206"/>
      <c r="K678" s="168"/>
      <c r="L678" s="217">
        <f t="shared" si="30"/>
        <v>0</v>
      </c>
      <c r="M678" s="217" t="str">
        <f>IF(E678=0, " ", 'DMT-Calcs'!O668)</f>
        <v xml:space="preserve"> </v>
      </c>
      <c r="N678" s="206" t="str">
        <f>IF('DMT-Calcs'!AB668&gt;3," ",IF(M678="CLAY","CONTACT GEOTECH ENGINEER - CHECK OCR PROFILE",IF(M678="Silty Clay", " CONTACT GEOTECH ENGINEER - CHECK OCR PROFILE",IF(M678="Clayey Silt", "CONTACT GEOTECH ENGINEER - CHECK OCR PROFILE"," "))))</f>
        <v xml:space="preserve"> </v>
      </c>
      <c r="O678" s="168"/>
      <c r="AC678" s="192"/>
      <c r="AI678" s="215">
        <f t="shared" si="31"/>
        <v>0</v>
      </c>
      <c r="AJ678" s="215">
        <f t="shared" si="32"/>
        <v>0</v>
      </c>
    </row>
    <row r="679" spans="4:36" ht="20.25" thickTop="1" thickBot="1">
      <c r="D679" s="174" t="s">
        <v>95</v>
      </c>
      <c r="E679" s="176"/>
      <c r="F679" s="176"/>
      <c r="G679" s="176"/>
      <c r="H679" s="168"/>
      <c r="I679" s="168"/>
      <c r="J679" s="206"/>
      <c r="K679" s="168"/>
      <c r="L679" s="217">
        <f t="shared" si="30"/>
        <v>0</v>
      </c>
      <c r="M679" s="217" t="str">
        <f>IF(E679=0, " ", 'DMT-Calcs'!O669)</f>
        <v xml:space="preserve"> </v>
      </c>
      <c r="N679" s="206" t="str">
        <f>IF('DMT-Calcs'!AB669&gt;3," ",IF(M679="CLAY","CONTACT GEOTECH ENGINEER - CHECK OCR PROFILE",IF(M679="Silty Clay", " CONTACT GEOTECH ENGINEER - CHECK OCR PROFILE",IF(M679="Clayey Silt", "CONTACT GEOTECH ENGINEER - CHECK OCR PROFILE"," "))))</f>
        <v xml:space="preserve"> </v>
      </c>
      <c r="O679" s="168"/>
      <c r="AC679" s="192"/>
      <c r="AI679" s="215">
        <f t="shared" si="31"/>
        <v>0</v>
      </c>
      <c r="AJ679" s="215">
        <f t="shared" si="32"/>
        <v>0</v>
      </c>
    </row>
    <row r="680" spans="4:36" ht="20.25" thickTop="1" thickBot="1">
      <c r="D680" s="174" t="s">
        <v>95</v>
      </c>
      <c r="E680" s="176"/>
      <c r="F680" s="176"/>
      <c r="G680" s="176"/>
      <c r="H680" s="168"/>
      <c r="I680" s="168"/>
      <c r="J680" s="206"/>
      <c r="K680" s="168"/>
      <c r="L680" s="217">
        <f t="shared" si="30"/>
        <v>0</v>
      </c>
      <c r="M680" s="217" t="str">
        <f>IF(E680=0, " ", 'DMT-Calcs'!O670)</f>
        <v xml:space="preserve"> </v>
      </c>
      <c r="N680" s="206" t="str">
        <f>IF('DMT-Calcs'!AB670&gt;3," ",IF(M680="CLAY","CONTACT GEOTECH ENGINEER - CHECK OCR PROFILE",IF(M680="Silty Clay", " CONTACT GEOTECH ENGINEER - CHECK OCR PROFILE",IF(M680="Clayey Silt", "CONTACT GEOTECH ENGINEER - CHECK OCR PROFILE"," "))))</f>
        <v xml:space="preserve"> </v>
      </c>
      <c r="O680" s="168"/>
      <c r="AC680" s="192"/>
      <c r="AI680" s="215">
        <f t="shared" si="31"/>
        <v>0</v>
      </c>
      <c r="AJ680" s="215">
        <f t="shared" si="32"/>
        <v>0</v>
      </c>
    </row>
    <row r="681" spans="4:36" ht="20.25" thickTop="1" thickBot="1">
      <c r="D681" s="174" t="s">
        <v>95</v>
      </c>
      <c r="E681" s="176"/>
      <c r="F681" s="176"/>
      <c r="G681" s="176"/>
      <c r="H681" s="168"/>
      <c r="I681" s="168"/>
      <c r="J681" s="206"/>
      <c r="K681" s="168"/>
      <c r="L681" s="217">
        <f t="shared" si="30"/>
        <v>0</v>
      </c>
      <c r="M681" s="217" t="str">
        <f>IF(E681=0, " ", 'DMT-Calcs'!O671)</f>
        <v xml:space="preserve"> </v>
      </c>
      <c r="N681" s="206" t="str">
        <f>IF('DMT-Calcs'!AB671&gt;3," ",IF(M681="CLAY","CONTACT GEOTECH ENGINEER - CHECK OCR PROFILE",IF(M681="Silty Clay", " CONTACT GEOTECH ENGINEER - CHECK OCR PROFILE",IF(M681="Clayey Silt", "CONTACT GEOTECH ENGINEER - CHECK OCR PROFILE"," "))))</f>
        <v xml:space="preserve"> </v>
      </c>
      <c r="O681" s="168"/>
      <c r="AC681" s="192"/>
      <c r="AI681" s="215">
        <f t="shared" si="31"/>
        <v>0</v>
      </c>
      <c r="AJ681" s="215">
        <f t="shared" si="32"/>
        <v>0</v>
      </c>
    </row>
    <row r="682" spans="4:36" ht="20.25" thickTop="1" thickBot="1">
      <c r="D682" s="174" t="s">
        <v>95</v>
      </c>
      <c r="E682" s="176"/>
      <c r="F682" s="176"/>
      <c r="G682" s="176"/>
      <c r="H682" s="168"/>
      <c r="I682" s="168"/>
      <c r="J682" s="206"/>
      <c r="K682" s="168"/>
      <c r="L682" s="217">
        <f t="shared" si="30"/>
        <v>0</v>
      </c>
      <c r="M682" s="217" t="str">
        <f>IF(E682=0, " ", 'DMT-Calcs'!O672)</f>
        <v xml:space="preserve"> </v>
      </c>
      <c r="N682" s="206" t="str">
        <f>IF('DMT-Calcs'!AB672&gt;3," ",IF(M682="CLAY","CONTACT GEOTECH ENGINEER - CHECK OCR PROFILE",IF(M682="Silty Clay", " CONTACT GEOTECH ENGINEER - CHECK OCR PROFILE",IF(M682="Clayey Silt", "CONTACT GEOTECH ENGINEER - CHECK OCR PROFILE"," "))))</f>
        <v xml:space="preserve"> </v>
      </c>
      <c r="O682" s="168"/>
      <c r="AC682" s="192"/>
      <c r="AI682" s="215">
        <f t="shared" si="31"/>
        <v>0</v>
      </c>
      <c r="AJ682" s="215">
        <f t="shared" si="32"/>
        <v>0</v>
      </c>
    </row>
    <row r="683" spans="4:36" ht="20.25" thickTop="1" thickBot="1">
      <c r="D683" s="174" t="s">
        <v>95</v>
      </c>
      <c r="E683" s="176"/>
      <c r="F683" s="176"/>
      <c r="G683" s="176"/>
      <c r="H683" s="168"/>
      <c r="I683" s="168"/>
      <c r="J683" s="206"/>
      <c r="K683" s="168"/>
      <c r="L683" s="217">
        <f t="shared" si="30"/>
        <v>0</v>
      </c>
      <c r="M683" s="217" t="str">
        <f>IF(E683=0, " ", 'DMT-Calcs'!O673)</f>
        <v xml:space="preserve"> </v>
      </c>
      <c r="N683" s="206" t="str">
        <f>IF('DMT-Calcs'!AB673&gt;3," ",IF(M683="CLAY","CONTACT GEOTECH ENGINEER - CHECK OCR PROFILE",IF(M683="Silty Clay", " CONTACT GEOTECH ENGINEER - CHECK OCR PROFILE",IF(M683="Clayey Silt", "CONTACT GEOTECH ENGINEER - CHECK OCR PROFILE"," "))))</f>
        <v xml:space="preserve"> </v>
      </c>
      <c r="O683" s="168"/>
      <c r="AC683" s="192"/>
      <c r="AI683" s="215">
        <f t="shared" si="31"/>
        <v>0</v>
      </c>
      <c r="AJ683" s="215">
        <f t="shared" si="32"/>
        <v>0</v>
      </c>
    </row>
    <row r="684" spans="4:36" ht="20.25" thickTop="1" thickBot="1">
      <c r="D684" s="174" t="s">
        <v>95</v>
      </c>
      <c r="E684" s="176"/>
      <c r="F684" s="176"/>
      <c r="G684" s="176"/>
      <c r="H684" s="168"/>
      <c r="I684" s="168"/>
      <c r="J684" s="206"/>
      <c r="K684" s="168"/>
      <c r="L684" s="217">
        <f t="shared" si="30"/>
        <v>0</v>
      </c>
      <c r="M684" s="217" t="str">
        <f>IF(E684=0, " ", 'DMT-Calcs'!O674)</f>
        <v xml:space="preserve"> </v>
      </c>
      <c r="N684" s="206" t="str">
        <f>IF('DMT-Calcs'!AB674&gt;3," ",IF(M684="CLAY","CONTACT GEOTECH ENGINEER - CHECK OCR PROFILE",IF(M684="Silty Clay", " CONTACT GEOTECH ENGINEER - CHECK OCR PROFILE",IF(M684="Clayey Silt", "CONTACT GEOTECH ENGINEER - CHECK OCR PROFILE"," "))))</f>
        <v xml:space="preserve"> </v>
      </c>
      <c r="O684" s="168"/>
      <c r="AC684" s="192"/>
      <c r="AI684" s="215">
        <f t="shared" si="31"/>
        <v>0</v>
      </c>
      <c r="AJ684" s="215">
        <f t="shared" si="32"/>
        <v>0</v>
      </c>
    </row>
    <row r="685" spans="4:36" ht="20.25" thickTop="1" thickBot="1">
      <c r="D685" s="174" t="s">
        <v>95</v>
      </c>
      <c r="E685" s="176"/>
      <c r="F685" s="176"/>
      <c r="G685" s="176"/>
      <c r="H685" s="168"/>
      <c r="I685" s="168"/>
      <c r="J685" s="206"/>
      <c r="K685" s="168"/>
      <c r="L685" s="217">
        <f t="shared" si="30"/>
        <v>0</v>
      </c>
      <c r="M685" s="217" t="str">
        <f>IF(E685=0, " ", 'DMT-Calcs'!O675)</f>
        <v xml:space="preserve"> </v>
      </c>
      <c r="N685" s="206" t="str">
        <f>IF('DMT-Calcs'!AB675&gt;3," ",IF(M685="CLAY","CONTACT GEOTECH ENGINEER - CHECK OCR PROFILE",IF(M685="Silty Clay", " CONTACT GEOTECH ENGINEER - CHECK OCR PROFILE",IF(M685="Clayey Silt", "CONTACT GEOTECH ENGINEER - CHECK OCR PROFILE"," "))))</f>
        <v xml:space="preserve"> </v>
      </c>
      <c r="O685" s="168"/>
      <c r="AC685" s="192"/>
      <c r="AI685" s="215">
        <f t="shared" si="31"/>
        <v>0</v>
      </c>
      <c r="AJ685" s="215">
        <f t="shared" si="32"/>
        <v>0</v>
      </c>
    </row>
    <row r="686" spans="4:36" ht="20.25" thickTop="1" thickBot="1">
      <c r="D686" s="174" t="s">
        <v>95</v>
      </c>
      <c r="E686" s="176"/>
      <c r="F686" s="176"/>
      <c r="G686" s="176"/>
      <c r="H686" s="168"/>
      <c r="I686" s="168"/>
      <c r="J686" s="206"/>
      <c r="K686" s="168"/>
      <c r="L686" s="217">
        <f t="shared" si="30"/>
        <v>0</v>
      </c>
      <c r="M686" s="217" t="str">
        <f>IF(E686=0, " ", 'DMT-Calcs'!O676)</f>
        <v xml:space="preserve"> </v>
      </c>
      <c r="N686" s="206" t="str">
        <f>IF('DMT-Calcs'!AB676&gt;3," ",IF(M686="CLAY","CONTACT GEOTECH ENGINEER - CHECK OCR PROFILE",IF(M686="Silty Clay", " CONTACT GEOTECH ENGINEER - CHECK OCR PROFILE",IF(M686="Clayey Silt", "CONTACT GEOTECH ENGINEER - CHECK OCR PROFILE"," "))))</f>
        <v xml:space="preserve"> </v>
      </c>
      <c r="O686" s="168"/>
      <c r="AC686" s="192"/>
      <c r="AI686" s="215">
        <f t="shared" si="31"/>
        <v>0</v>
      </c>
      <c r="AJ686" s="215">
        <f t="shared" si="32"/>
        <v>0</v>
      </c>
    </row>
    <row r="687" spans="4:36" ht="20.25" thickTop="1" thickBot="1">
      <c r="D687" s="174" t="s">
        <v>95</v>
      </c>
      <c r="E687" s="176"/>
      <c r="F687" s="176"/>
      <c r="G687" s="176"/>
      <c r="H687" s="168"/>
      <c r="I687" s="168"/>
      <c r="J687" s="206"/>
      <c r="K687" s="168"/>
      <c r="L687" s="217">
        <f t="shared" si="30"/>
        <v>0</v>
      </c>
      <c r="M687" s="217" t="str">
        <f>IF(E687=0, " ", 'DMT-Calcs'!O677)</f>
        <v xml:space="preserve"> </v>
      </c>
      <c r="N687" s="206" t="str">
        <f>IF('DMT-Calcs'!AB677&gt;3," ",IF(M687="CLAY","CONTACT GEOTECH ENGINEER - CHECK OCR PROFILE",IF(M687="Silty Clay", " CONTACT GEOTECH ENGINEER - CHECK OCR PROFILE",IF(M687="Clayey Silt", "CONTACT GEOTECH ENGINEER - CHECK OCR PROFILE"," "))))</f>
        <v xml:space="preserve"> </v>
      </c>
      <c r="O687" s="168"/>
      <c r="AC687" s="192"/>
      <c r="AI687" s="215">
        <f t="shared" si="31"/>
        <v>0</v>
      </c>
      <c r="AJ687" s="215">
        <f t="shared" si="32"/>
        <v>0</v>
      </c>
    </row>
    <row r="688" spans="4:36" ht="20.25" thickTop="1" thickBot="1">
      <c r="D688" s="174" t="s">
        <v>95</v>
      </c>
      <c r="E688" s="176"/>
      <c r="F688" s="176"/>
      <c r="G688" s="176"/>
      <c r="H688" s="168"/>
      <c r="I688" s="168"/>
      <c r="J688" s="206"/>
      <c r="K688" s="168"/>
      <c r="L688" s="217">
        <f t="shared" si="30"/>
        <v>0</v>
      </c>
      <c r="M688" s="217" t="str">
        <f>IF(E688=0, " ", 'DMT-Calcs'!O678)</f>
        <v xml:space="preserve"> </v>
      </c>
      <c r="N688" s="206" t="str">
        <f>IF('DMT-Calcs'!AB678&gt;3," ",IF(M688="CLAY","CONTACT GEOTECH ENGINEER - CHECK OCR PROFILE",IF(M688="Silty Clay", " CONTACT GEOTECH ENGINEER - CHECK OCR PROFILE",IF(M688="Clayey Silt", "CONTACT GEOTECH ENGINEER - CHECK OCR PROFILE"," "))))</f>
        <v xml:space="preserve"> </v>
      </c>
      <c r="O688" s="168"/>
      <c r="AC688" s="192"/>
      <c r="AI688" s="215">
        <f t="shared" si="31"/>
        <v>0</v>
      </c>
      <c r="AJ688" s="215">
        <f t="shared" si="32"/>
        <v>0</v>
      </c>
    </row>
    <row r="689" spans="4:36" ht="20.25" thickTop="1" thickBot="1">
      <c r="D689" s="174" t="s">
        <v>95</v>
      </c>
      <c r="E689" s="176"/>
      <c r="F689" s="176"/>
      <c r="G689" s="176"/>
      <c r="H689" s="168"/>
      <c r="I689" s="168"/>
      <c r="J689" s="206"/>
      <c r="K689" s="168"/>
      <c r="L689" s="217">
        <f t="shared" si="30"/>
        <v>0</v>
      </c>
      <c r="M689" s="217" t="str">
        <f>IF(E689=0, " ", 'DMT-Calcs'!O679)</f>
        <v xml:space="preserve"> </v>
      </c>
      <c r="N689" s="206" t="str">
        <f>IF('DMT-Calcs'!AB679&gt;3," ",IF(M689="CLAY","CONTACT GEOTECH ENGINEER - CHECK OCR PROFILE",IF(M689="Silty Clay", " CONTACT GEOTECH ENGINEER - CHECK OCR PROFILE",IF(M689="Clayey Silt", "CONTACT GEOTECH ENGINEER - CHECK OCR PROFILE"," "))))</f>
        <v xml:space="preserve"> </v>
      </c>
      <c r="O689" s="168"/>
      <c r="AC689" s="192"/>
      <c r="AI689" s="215">
        <f t="shared" si="31"/>
        <v>0</v>
      </c>
      <c r="AJ689" s="215">
        <f t="shared" si="32"/>
        <v>0</v>
      </c>
    </row>
    <row r="690" spans="4:36" ht="20.25" thickTop="1" thickBot="1">
      <c r="D690" s="174" t="s">
        <v>95</v>
      </c>
      <c r="E690" s="176"/>
      <c r="F690" s="176"/>
      <c r="G690" s="176"/>
      <c r="H690" s="168"/>
      <c r="I690" s="168"/>
      <c r="J690" s="206"/>
      <c r="K690" s="168"/>
      <c r="L690" s="217">
        <f t="shared" si="30"/>
        <v>0</v>
      </c>
      <c r="M690" s="217" t="str">
        <f>IF(E690=0, " ", 'DMT-Calcs'!O680)</f>
        <v xml:space="preserve"> </v>
      </c>
      <c r="N690" s="206" t="str">
        <f>IF('DMT-Calcs'!AB680&gt;3," ",IF(M690="CLAY","CONTACT GEOTECH ENGINEER - CHECK OCR PROFILE",IF(M690="Silty Clay", " CONTACT GEOTECH ENGINEER - CHECK OCR PROFILE",IF(M690="Clayey Silt", "CONTACT GEOTECH ENGINEER - CHECK OCR PROFILE"," "))))</f>
        <v xml:space="preserve"> </v>
      </c>
      <c r="O690" s="168"/>
      <c r="AC690" s="192"/>
      <c r="AI690" s="215">
        <f t="shared" si="31"/>
        <v>0</v>
      </c>
      <c r="AJ690" s="215">
        <f t="shared" si="32"/>
        <v>0</v>
      </c>
    </row>
    <row r="691" spans="4:36" ht="20.25" thickTop="1" thickBot="1">
      <c r="D691" s="174" t="s">
        <v>95</v>
      </c>
      <c r="E691" s="176"/>
      <c r="F691" s="176"/>
      <c r="G691" s="176"/>
      <c r="H691" s="168"/>
      <c r="I691" s="168"/>
      <c r="J691" s="206"/>
      <c r="K691" s="168"/>
      <c r="L691" s="217">
        <f t="shared" si="30"/>
        <v>0</v>
      </c>
      <c r="M691" s="217" t="str">
        <f>IF(E691=0, " ", 'DMT-Calcs'!O681)</f>
        <v xml:space="preserve"> </v>
      </c>
      <c r="N691" s="206" t="str">
        <f>IF('DMT-Calcs'!AB681&gt;3," ",IF(M691="CLAY","CONTACT GEOTECH ENGINEER - CHECK OCR PROFILE",IF(M691="Silty Clay", " CONTACT GEOTECH ENGINEER - CHECK OCR PROFILE",IF(M691="Clayey Silt", "CONTACT GEOTECH ENGINEER - CHECK OCR PROFILE"," "))))</f>
        <v xml:space="preserve"> </v>
      </c>
      <c r="O691" s="168"/>
      <c r="AC691" s="192"/>
      <c r="AI691" s="215">
        <f t="shared" si="31"/>
        <v>0</v>
      </c>
      <c r="AJ691" s="215">
        <f t="shared" si="32"/>
        <v>0</v>
      </c>
    </row>
    <row r="692" spans="4:36" ht="20.25" thickTop="1" thickBot="1">
      <c r="D692" s="174" t="s">
        <v>95</v>
      </c>
      <c r="E692" s="176"/>
      <c r="F692" s="176"/>
      <c r="G692" s="176"/>
      <c r="H692" s="168"/>
      <c r="I692" s="168"/>
      <c r="J692" s="206"/>
      <c r="K692" s="168"/>
      <c r="L692" s="217">
        <f t="shared" si="30"/>
        <v>0</v>
      </c>
      <c r="M692" s="217" t="str">
        <f>IF(E692=0, " ", 'DMT-Calcs'!O682)</f>
        <v xml:space="preserve"> </v>
      </c>
      <c r="N692" s="206" t="str">
        <f>IF('DMT-Calcs'!AB682&gt;3," ",IF(M692="CLAY","CONTACT GEOTECH ENGINEER - CHECK OCR PROFILE",IF(M692="Silty Clay", " CONTACT GEOTECH ENGINEER - CHECK OCR PROFILE",IF(M692="Clayey Silt", "CONTACT GEOTECH ENGINEER - CHECK OCR PROFILE"," "))))</f>
        <v xml:space="preserve"> </v>
      </c>
      <c r="O692" s="168"/>
      <c r="AC692" s="192"/>
      <c r="AI692" s="215">
        <f t="shared" si="31"/>
        <v>0</v>
      </c>
      <c r="AJ692" s="215">
        <f t="shared" si="32"/>
        <v>0</v>
      </c>
    </row>
    <row r="693" spans="4:36" ht="20.25" thickTop="1" thickBot="1">
      <c r="D693" s="174" t="s">
        <v>95</v>
      </c>
      <c r="E693" s="176"/>
      <c r="F693" s="176"/>
      <c r="G693" s="176"/>
      <c r="H693" s="168"/>
      <c r="I693" s="168"/>
      <c r="J693" s="206"/>
      <c r="K693" s="168"/>
      <c r="L693" s="217">
        <f t="shared" si="30"/>
        <v>0</v>
      </c>
      <c r="M693" s="217" t="str">
        <f>IF(E693=0, " ", 'DMT-Calcs'!O683)</f>
        <v xml:space="preserve"> </v>
      </c>
      <c r="N693" s="206" t="str">
        <f>IF('DMT-Calcs'!AB683&gt;3," ",IF(M693="CLAY","CONTACT GEOTECH ENGINEER - CHECK OCR PROFILE",IF(M693="Silty Clay", " CONTACT GEOTECH ENGINEER - CHECK OCR PROFILE",IF(M693="Clayey Silt", "CONTACT GEOTECH ENGINEER - CHECK OCR PROFILE"," "))))</f>
        <v xml:space="preserve"> </v>
      </c>
      <c r="O693" s="168"/>
      <c r="AC693" s="192"/>
      <c r="AI693" s="215">
        <f t="shared" si="31"/>
        <v>0</v>
      </c>
      <c r="AJ693" s="215">
        <f t="shared" si="32"/>
        <v>0</v>
      </c>
    </row>
    <row r="694" spans="4:36" ht="20.25" thickTop="1" thickBot="1">
      <c r="D694" s="174" t="s">
        <v>95</v>
      </c>
      <c r="E694" s="176"/>
      <c r="F694" s="176"/>
      <c r="G694" s="176"/>
      <c r="H694" s="168"/>
      <c r="I694" s="168"/>
      <c r="J694" s="206"/>
      <c r="K694" s="168"/>
      <c r="L694" s="217">
        <f t="shared" si="30"/>
        <v>0</v>
      </c>
      <c r="M694" s="217" t="str">
        <f>IF(E694=0, " ", 'DMT-Calcs'!O684)</f>
        <v xml:space="preserve"> </v>
      </c>
      <c r="N694" s="206" t="str">
        <f>IF('DMT-Calcs'!AB684&gt;3," ",IF(M694="CLAY","CONTACT GEOTECH ENGINEER - CHECK OCR PROFILE",IF(M694="Silty Clay", " CONTACT GEOTECH ENGINEER - CHECK OCR PROFILE",IF(M694="Clayey Silt", "CONTACT GEOTECH ENGINEER - CHECK OCR PROFILE"," "))))</f>
        <v xml:space="preserve"> </v>
      </c>
      <c r="O694" s="168"/>
      <c r="AC694" s="192"/>
      <c r="AI694" s="215">
        <f t="shared" si="31"/>
        <v>0</v>
      </c>
      <c r="AJ694" s="215">
        <f t="shared" si="32"/>
        <v>0</v>
      </c>
    </row>
    <row r="695" spans="4:36" ht="20.25" thickTop="1" thickBot="1">
      <c r="D695" s="174" t="s">
        <v>95</v>
      </c>
      <c r="E695" s="176"/>
      <c r="F695" s="176"/>
      <c r="G695" s="176"/>
      <c r="H695" s="168"/>
      <c r="I695" s="168"/>
      <c r="J695" s="206"/>
      <c r="K695" s="168"/>
      <c r="L695" s="217">
        <f t="shared" si="30"/>
        <v>0</v>
      </c>
      <c r="M695" s="217" t="str">
        <f>IF(E695=0, " ", 'DMT-Calcs'!O685)</f>
        <v xml:space="preserve"> </v>
      </c>
      <c r="N695" s="206" t="str">
        <f>IF('DMT-Calcs'!AB685&gt;3," ",IF(M695="CLAY","CONTACT GEOTECH ENGINEER - CHECK OCR PROFILE",IF(M695="Silty Clay", " CONTACT GEOTECH ENGINEER - CHECK OCR PROFILE",IF(M695="Clayey Silt", "CONTACT GEOTECH ENGINEER - CHECK OCR PROFILE"," "))))</f>
        <v xml:space="preserve"> </v>
      </c>
      <c r="O695" s="168"/>
      <c r="AC695" s="192"/>
      <c r="AI695" s="215">
        <f t="shared" si="31"/>
        <v>0</v>
      </c>
      <c r="AJ695" s="215">
        <f t="shared" si="32"/>
        <v>0</v>
      </c>
    </row>
    <row r="696" spans="4:36" ht="20.25" thickTop="1" thickBot="1">
      <c r="D696" s="174" t="s">
        <v>95</v>
      </c>
      <c r="E696" s="176"/>
      <c r="F696" s="176"/>
      <c r="G696" s="176"/>
      <c r="H696" s="168"/>
      <c r="I696" s="168"/>
      <c r="J696" s="206"/>
      <c r="K696" s="168"/>
      <c r="L696" s="217">
        <f t="shared" si="30"/>
        <v>0</v>
      </c>
      <c r="M696" s="217" t="str">
        <f>IF(E696=0, " ", 'DMT-Calcs'!O686)</f>
        <v xml:space="preserve"> </v>
      </c>
      <c r="N696" s="206" t="str">
        <f>IF('DMT-Calcs'!AB686&gt;3," ",IF(M696="CLAY","CONTACT GEOTECH ENGINEER - CHECK OCR PROFILE",IF(M696="Silty Clay", " CONTACT GEOTECH ENGINEER - CHECK OCR PROFILE",IF(M696="Clayey Silt", "CONTACT GEOTECH ENGINEER - CHECK OCR PROFILE"," "))))</f>
        <v xml:space="preserve"> </v>
      </c>
      <c r="O696" s="168"/>
      <c r="AC696" s="192"/>
      <c r="AI696" s="215">
        <f t="shared" si="31"/>
        <v>0</v>
      </c>
      <c r="AJ696" s="215">
        <f t="shared" si="32"/>
        <v>0</v>
      </c>
    </row>
    <row r="697" spans="4:36" ht="20.25" thickTop="1" thickBot="1">
      <c r="D697" s="174" t="s">
        <v>95</v>
      </c>
      <c r="E697" s="176"/>
      <c r="F697" s="176"/>
      <c r="G697" s="176"/>
      <c r="H697" s="168"/>
      <c r="I697" s="168"/>
      <c r="J697" s="206"/>
      <c r="K697" s="168"/>
      <c r="L697" s="217">
        <f t="shared" si="30"/>
        <v>0</v>
      </c>
      <c r="M697" s="217" t="str">
        <f>IF(E697=0, " ", 'DMT-Calcs'!O687)</f>
        <v xml:space="preserve"> </v>
      </c>
      <c r="N697" s="206" t="str">
        <f>IF('DMT-Calcs'!AB687&gt;3," ",IF(M697="CLAY","CONTACT GEOTECH ENGINEER - CHECK OCR PROFILE",IF(M697="Silty Clay", " CONTACT GEOTECH ENGINEER - CHECK OCR PROFILE",IF(M697="Clayey Silt", "CONTACT GEOTECH ENGINEER - CHECK OCR PROFILE"," "))))</f>
        <v xml:space="preserve"> </v>
      </c>
      <c r="O697" s="168"/>
      <c r="AC697" s="192"/>
      <c r="AI697" s="215">
        <f t="shared" si="31"/>
        <v>0</v>
      </c>
      <c r="AJ697" s="215">
        <f t="shared" si="32"/>
        <v>0</v>
      </c>
    </row>
    <row r="698" spans="4:36" ht="20.25" thickTop="1" thickBot="1">
      <c r="D698" s="174" t="s">
        <v>95</v>
      </c>
      <c r="E698" s="176"/>
      <c r="F698" s="176"/>
      <c r="G698" s="176"/>
      <c r="H698" s="168"/>
      <c r="I698" s="168"/>
      <c r="J698" s="206"/>
      <c r="K698" s="168"/>
      <c r="L698" s="217">
        <f t="shared" si="30"/>
        <v>0</v>
      </c>
      <c r="M698" s="217" t="str">
        <f>IF(E698=0, " ", 'DMT-Calcs'!O688)</f>
        <v xml:space="preserve"> </v>
      </c>
      <c r="N698" s="206" t="str">
        <f>IF('DMT-Calcs'!AB688&gt;3," ",IF(M698="CLAY","CONTACT GEOTECH ENGINEER - CHECK OCR PROFILE",IF(M698="Silty Clay", " CONTACT GEOTECH ENGINEER - CHECK OCR PROFILE",IF(M698="Clayey Silt", "CONTACT GEOTECH ENGINEER - CHECK OCR PROFILE"," "))))</f>
        <v xml:space="preserve"> </v>
      </c>
      <c r="O698" s="168"/>
      <c r="AC698" s="192"/>
      <c r="AI698" s="215">
        <f t="shared" si="31"/>
        <v>0</v>
      </c>
      <c r="AJ698" s="215">
        <f t="shared" si="32"/>
        <v>0</v>
      </c>
    </row>
    <row r="699" spans="4:36" ht="20.25" thickTop="1" thickBot="1">
      <c r="D699" s="174" t="s">
        <v>95</v>
      </c>
      <c r="E699" s="176"/>
      <c r="F699" s="176"/>
      <c r="G699" s="176"/>
      <c r="H699" s="168"/>
      <c r="I699" s="168"/>
      <c r="J699" s="206"/>
      <c r="K699" s="168"/>
      <c r="L699" s="217">
        <f t="shared" si="30"/>
        <v>0</v>
      </c>
      <c r="M699" s="217" t="str">
        <f>IF(E699=0, " ", 'DMT-Calcs'!O689)</f>
        <v xml:space="preserve"> </v>
      </c>
      <c r="N699" s="206" t="str">
        <f>IF('DMT-Calcs'!AB689&gt;3," ",IF(M699="CLAY","CONTACT GEOTECH ENGINEER - CHECK OCR PROFILE",IF(M699="Silty Clay", " CONTACT GEOTECH ENGINEER - CHECK OCR PROFILE",IF(M699="Clayey Silt", "CONTACT GEOTECH ENGINEER - CHECK OCR PROFILE"," "))))</f>
        <v xml:space="preserve"> </v>
      </c>
      <c r="O699" s="168"/>
      <c r="AC699" s="192"/>
      <c r="AI699" s="215">
        <f t="shared" si="31"/>
        <v>0</v>
      </c>
      <c r="AJ699" s="215">
        <f t="shared" si="32"/>
        <v>0</v>
      </c>
    </row>
    <row r="700" spans="4:36" ht="20.25" thickTop="1" thickBot="1">
      <c r="D700" s="174" t="s">
        <v>95</v>
      </c>
      <c r="E700" s="176"/>
      <c r="F700" s="176"/>
      <c r="G700" s="176"/>
      <c r="H700" s="168"/>
      <c r="I700" s="168"/>
      <c r="J700" s="206"/>
      <c r="K700" s="168"/>
      <c r="L700" s="217">
        <f t="shared" si="30"/>
        <v>0</v>
      </c>
      <c r="M700" s="217" t="str">
        <f>IF(E700=0, " ", 'DMT-Calcs'!O690)</f>
        <v xml:space="preserve"> </v>
      </c>
      <c r="N700" s="206" t="str">
        <f>IF('DMT-Calcs'!AB690&gt;3," ",IF(M700="CLAY","CONTACT GEOTECH ENGINEER - CHECK OCR PROFILE",IF(M700="Silty Clay", " CONTACT GEOTECH ENGINEER - CHECK OCR PROFILE",IF(M700="Clayey Silt", "CONTACT GEOTECH ENGINEER - CHECK OCR PROFILE"," "))))</f>
        <v xml:space="preserve"> </v>
      </c>
      <c r="O700" s="168"/>
      <c r="AC700" s="192"/>
      <c r="AI700" s="215">
        <f t="shared" si="31"/>
        <v>0</v>
      </c>
      <c r="AJ700" s="215">
        <f t="shared" si="32"/>
        <v>0</v>
      </c>
    </row>
    <row r="701" spans="4:36" ht="20.25" thickTop="1" thickBot="1">
      <c r="D701" s="174" t="s">
        <v>95</v>
      </c>
      <c r="E701" s="176"/>
      <c r="F701" s="176"/>
      <c r="G701" s="176"/>
      <c r="H701" s="168"/>
      <c r="I701" s="168"/>
      <c r="J701" s="206"/>
      <c r="K701" s="168"/>
      <c r="L701" s="217">
        <f t="shared" si="30"/>
        <v>0</v>
      </c>
      <c r="M701" s="217" t="str">
        <f>IF(E701=0, " ", 'DMT-Calcs'!O691)</f>
        <v xml:space="preserve"> </v>
      </c>
      <c r="N701" s="206" t="str">
        <f>IF('DMT-Calcs'!AB691&gt;3," ",IF(M701="CLAY","CONTACT GEOTECH ENGINEER - CHECK OCR PROFILE",IF(M701="Silty Clay", " CONTACT GEOTECH ENGINEER - CHECK OCR PROFILE",IF(M701="Clayey Silt", "CONTACT GEOTECH ENGINEER - CHECK OCR PROFILE"," "))))</f>
        <v xml:space="preserve"> </v>
      </c>
      <c r="O701" s="168"/>
      <c r="AC701" s="192"/>
      <c r="AI701" s="215">
        <f t="shared" si="31"/>
        <v>0</v>
      </c>
      <c r="AJ701" s="215">
        <f t="shared" si="32"/>
        <v>0</v>
      </c>
    </row>
    <row r="702" spans="4:36" ht="20.25" thickTop="1" thickBot="1">
      <c r="D702" s="174" t="s">
        <v>95</v>
      </c>
      <c r="E702" s="176"/>
      <c r="F702" s="176"/>
      <c r="G702" s="176"/>
      <c r="H702" s="168"/>
      <c r="I702" s="168"/>
      <c r="J702" s="206"/>
      <c r="K702" s="168"/>
      <c r="L702" s="217">
        <f t="shared" si="30"/>
        <v>0</v>
      </c>
      <c r="M702" s="217" t="str">
        <f>IF(E702=0, " ", 'DMT-Calcs'!O692)</f>
        <v xml:space="preserve"> </v>
      </c>
      <c r="N702" s="206" t="str">
        <f>IF('DMT-Calcs'!AB692&gt;3," ",IF(M702="CLAY","CONTACT GEOTECH ENGINEER - CHECK OCR PROFILE",IF(M702="Silty Clay", " CONTACT GEOTECH ENGINEER - CHECK OCR PROFILE",IF(M702="Clayey Silt", "CONTACT GEOTECH ENGINEER - CHECK OCR PROFILE"," "))))</f>
        <v xml:space="preserve"> </v>
      </c>
      <c r="O702" s="168"/>
      <c r="AC702" s="192"/>
      <c r="AI702" s="215">
        <f t="shared" si="31"/>
        <v>0</v>
      </c>
      <c r="AJ702" s="215">
        <f t="shared" si="32"/>
        <v>0</v>
      </c>
    </row>
    <row r="703" spans="4:36" ht="20.25" thickTop="1" thickBot="1">
      <c r="D703" s="174" t="s">
        <v>95</v>
      </c>
      <c r="E703" s="176"/>
      <c r="F703" s="176"/>
      <c r="G703" s="176"/>
      <c r="H703" s="168"/>
      <c r="I703" s="168"/>
      <c r="J703" s="206"/>
      <c r="K703" s="168"/>
      <c r="L703" s="217">
        <f t="shared" si="30"/>
        <v>0</v>
      </c>
      <c r="M703" s="217" t="str">
        <f>IF(E703=0, " ", 'DMT-Calcs'!O693)</f>
        <v xml:space="preserve"> </v>
      </c>
      <c r="N703" s="206" t="str">
        <f>IF('DMT-Calcs'!AB693&gt;3," ",IF(M703="CLAY","CONTACT GEOTECH ENGINEER - CHECK OCR PROFILE",IF(M703="Silty Clay", " CONTACT GEOTECH ENGINEER - CHECK OCR PROFILE",IF(M703="Clayey Silt", "CONTACT GEOTECH ENGINEER - CHECK OCR PROFILE"," "))))</f>
        <v xml:space="preserve"> </v>
      </c>
      <c r="O703" s="168"/>
      <c r="AC703" s="192"/>
      <c r="AI703" s="215">
        <f t="shared" si="31"/>
        <v>0</v>
      </c>
      <c r="AJ703" s="215">
        <f t="shared" si="32"/>
        <v>0</v>
      </c>
    </row>
    <row r="704" spans="4:36" ht="20.25" thickTop="1" thickBot="1">
      <c r="D704" s="174" t="s">
        <v>95</v>
      </c>
      <c r="E704" s="176"/>
      <c r="F704" s="176"/>
      <c r="G704" s="176"/>
      <c r="H704" s="168"/>
      <c r="I704" s="168"/>
      <c r="J704" s="206"/>
      <c r="K704" s="168"/>
      <c r="L704" s="217">
        <f t="shared" si="30"/>
        <v>0</v>
      </c>
      <c r="M704" s="217" t="str">
        <f>IF(E704=0, " ", 'DMT-Calcs'!O694)</f>
        <v xml:space="preserve"> </v>
      </c>
      <c r="N704" s="206" t="str">
        <f>IF('DMT-Calcs'!AB694&gt;3," ",IF(M704="CLAY","CONTACT GEOTECH ENGINEER - CHECK OCR PROFILE",IF(M704="Silty Clay", " CONTACT GEOTECH ENGINEER - CHECK OCR PROFILE",IF(M704="Clayey Silt", "CONTACT GEOTECH ENGINEER - CHECK OCR PROFILE"," "))))</f>
        <v xml:space="preserve"> </v>
      </c>
      <c r="O704" s="168"/>
      <c r="AC704" s="192"/>
      <c r="AI704" s="215">
        <f t="shared" si="31"/>
        <v>0</v>
      </c>
      <c r="AJ704" s="215">
        <f t="shared" si="32"/>
        <v>0</v>
      </c>
    </row>
    <row r="705" spans="4:36" ht="20.25" thickTop="1" thickBot="1">
      <c r="D705" s="174" t="s">
        <v>95</v>
      </c>
      <c r="E705" s="176"/>
      <c r="F705" s="176"/>
      <c r="G705" s="176"/>
      <c r="H705" s="168"/>
      <c r="I705" s="168"/>
      <c r="J705" s="206"/>
      <c r="K705" s="168"/>
      <c r="L705" s="217">
        <f t="shared" si="30"/>
        <v>0</v>
      </c>
      <c r="M705" s="217" t="str">
        <f>IF(E705=0, " ", 'DMT-Calcs'!O695)</f>
        <v xml:space="preserve"> </v>
      </c>
      <c r="N705" s="206" t="str">
        <f>IF('DMT-Calcs'!AB695&gt;3," ",IF(M705="CLAY","CONTACT GEOTECH ENGINEER - CHECK OCR PROFILE",IF(M705="Silty Clay", " CONTACT GEOTECH ENGINEER - CHECK OCR PROFILE",IF(M705="Clayey Silt", "CONTACT GEOTECH ENGINEER - CHECK OCR PROFILE"," "))))</f>
        <v xml:space="preserve"> </v>
      </c>
      <c r="O705" s="168"/>
      <c r="AC705" s="192"/>
      <c r="AI705" s="215">
        <f t="shared" si="31"/>
        <v>0</v>
      </c>
      <c r="AJ705" s="215">
        <f t="shared" si="32"/>
        <v>0</v>
      </c>
    </row>
    <row r="706" spans="4:36" ht="20.25" thickTop="1" thickBot="1">
      <c r="D706" s="174" t="s">
        <v>95</v>
      </c>
      <c r="E706" s="176"/>
      <c r="F706" s="176"/>
      <c r="G706" s="176"/>
      <c r="H706" s="168"/>
      <c r="I706" s="168"/>
      <c r="J706" s="206"/>
      <c r="K706" s="168"/>
      <c r="L706" s="217">
        <f t="shared" si="30"/>
        <v>0</v>
      </c>
      <c r="M706" s="217" t="str">
        <f>IF(E706=0, " ", 'DMT-Calcs'!O696)</f>
        <v xml:space="preserve"> </v>
      </c>
      <c r="N706" s="206" t="str">
        <f>IF('DMT-Calcs'!AB696&gt;3," ",IF(M706="CLAY","CONTACT GEOTECH ENGINEER - CHECK OCR PROFILE",IF(M706="Silty Clay", " CONTACT GEOTECH ENGINEER - CHECK OCR PROFILE",IF(M706="Clayey Silt", "CONTACT GEOTECH ENGINEER - CHECK OCR PROFILE"," "))))</f>
        <v xml:space="preserve"> </v>
      </c>
      <c r="O706" s="168"/>
      <c r="AC706" s="192"/>
      <c r="AI706" s="215">
        <f t="shared" si="31"/>
        <v>0</v>
      </c>
      <c r="AJ706" s="215">
        <f t="shared" si="32"/>
        <v>0</v>
      </c>
    </row>
    <row r="707" spans="4:36" ht="20.25" thickTop="1" thickBot="1">
      <c r="D707" s="174" t="s">
        <v>95</v>
      </c>
      <c r="E707" s="176"/>
      <c r="F707" s="176"/>
      <c r="G707" s="176"/>
      <c r="H707" s="168"/>
      <c r="I707" s="168"/>
      <c r="J707" s="206"/>
      <c r="K707" s="168"/>
      <c r="L707" s="217">
        <f t="shared" si="30"/>
        <v>0</v>
      </c>
      <c r="M707" s="217" t="str">
        <f>IF(E707=0, " ", 'DMT-Calcs'!O697)</f>
        <v xml:space="preserve"> </v>
      </c>
      <c r="N707" s="206" t="str">
        <f>IF('DMT-Calcs'!AB697&gt;3," ",IF(M707="CLAY","CONTACT GEOTECH ENGINEER - CHECK OCR PROFILE",IF(M707="Silty Clay", " CONTACT GEOTECH ENGINEER - CHECK OCR PROFILE",IF(M707="Clayey Silt", "CONTACT GEOTECH ENGINEER - CHECK OCR PROFILE"," "))))</f>
        <v xml:space="preserve"> </v>
      </c>
      <c r="O707" s="168"/>
      <c r="AC707" s="192"/>
      <c r="AI707" s="215">
        <f t="shared" si="31"/>
        <v>0</v>
      </c>
      <c r="AJ707" s="215">
        <f t="shared" si="32"/>
        <v>0</v>
      </c>
    </row>
    <row r="708" spans="4:36" ht="20.25" thickTop="1" thickBot="1">
      <c r="D708" s="174" t="s">
        <v>95</v>
      </c>
      <c r="E708" s="176"/>
      <c r="F708" s="176"/>
      <c r="G708" s="176"/>
      <c r="H708" s="168"/>
      <c r="I708" s="168"/>
      <c r="J708" s="206"/>
      <c r="K708" s="168"/>
      <c r="L708" s="217">
        <f t="shared" si="30"/>
        <v>0</v>
      </c>
      <c r="M708" s="217" t="str">
        <f>IF(E708=0, " ", 'DMT-Calcs'!O698)</f>
        <v xml:space="preserve"> </v>
      </c>
      <c r="N708" s="206" t="str">
        <f>IF('DMT-Calcs'!AB698&gt;3," ",IF(M708="CLAY","CONTACT GEOTECH ENGINEER - CHECK OCR PROFILE",IF(M708="Silty Clay", " CONTACT GEOTECH ENGINEER - CHECK OCR PROFILE",IF(M708="Clayey Silt", "CONTACT GEOTECH ENGINEER - CHECK OCR PROFILE"," "))))</f>
        <v xml:space="preserve"> </v>
      </c>
      <c r="O708" s="168"/>
      <c r="AC708" s="192"/>
      <c r="AI708" s="215">
        <f t="shared" si="31"/>
        <v>0</v>
      </c>
      <c r="AJ708" s="215">
        <f t="shared" si="32"/>
        <v>0</v>
      </c>
    </row>
    <row r="709" spans="4:36" ht="20.25" thickTop="1" thickBot="1">
      <c r="D709" s="174" t="s">
        <v>95</v>
      </c>
      <c r="E709" s="176"/>
      <c r="F709" s="176"/>
      <c r="G709" s="176"/>
      <c r="H709" s="168"/>
      <c r="I709" s="168"/>
      <c r="J709" s="206"/>
      <c r="K709" s="168"/>
      <c r="L709" s="217">
        <f t="shared" si="30"/>
        <v>0</v>
      </c>
      <c r="M709" s="217" t="str">
        <f>IF(E709=0, " ", 'DMT-Calcs'!O699)</f>
        <v xml:space="preserve"> </v>
      </c>
      <c r="N709" s="206" t="str">
        <f>IF('DMT-Calcs'!AB699&gt;3," ",IF(M709="CLAY","CONTACT GEOTECH ENGINEER - CHECK OCR PROFILE",IF(M709="Silty Clay", " CONTACT GEOTECH ENGINEER - CHECK OCR PROFILE",IF(M709="Clayey Silt", "CONTACT GEOTECH ENGINEER - CHECK OCR PROFILE"," "))))</f>
        <v xml:space="preserve"> </v>
      </c>
      <c r="O709" s="168"/>
      <c r="AC709" s="192"/>
      <c r="AI709" s="215">
        <f t="shared" si="31"/>
        <v>0</v>
      </c>
      <c r="AJ709" s="215">
        <f t="shared" si="32"/>
        <v>0</v>
      </c>
    </row>
    <row r="710" spans="4:36" ht="20.25" thickTop="1" thickBot="1">
      <c r="D710" s="174" t="s">
        <v>95</v>
      </c>
      <c r="E710" s="176"/>
      <c r="F710" s="176"/>
      <c r="G710" s="176"/>
      <c r="H710" s="168"/>
      <c r="I710" s="168"/>
      <c r="J710" s="206"/>
      <c r="K710" s="168"/>
      <c r="L710" s="217">
        <f t="shared" si="30"/>
        <v>0</v>
      </c>
      <c r="M710" s="217" t="str">
        <f>IF(E710=0, " ", 'DMT-Calcs'!O700)</f>
        <v xml:space="preserve"> </v>
      </c>
      <c r="N710" s="206" t="str">
        <f>IF('DMT-Calcs'!AB700&gt;3," ",IF(M710="CLAY","CONTACT GEOTECH ENGINEER - CHECK OCR PROFILE",IF(M710="Silty Clay", " CONTACT GEOTECH ENGINEER - CHECK OCR PROFILE",IF(M710="Clayey Silt", "CONTACT GEOTECH ENGINEER - CHECK OCR PROFILE"," "))))</f>
        <v xml:space="preserve"> </v>
      </c>
      <c r="O710" s="168"/>
      <c r="AC710" s="192"/>
      <c r="AI710" s="215">
        <f t="shared" si="31"/>
        <v>0</v>
      </c>
      <c r="AJ710" s="215">
        <f t="shared" si="32"/>
        <v>0</v>
      </c>
    </row>
    <row r="711" spans="4:36" ht="20.25" thickTop="1" thickBot="1">
      <c r="D711" s="174" t="s">
        <v>95</v>
      </c>
      <c r="E711" s="176"/>
      <c r="F711" s="176"/>
      <c r="G711" s="176"/>
      <c r="H711" s="168"/>
      <c r="I711" s="168"/>
      <c r="J711" s="206"/>
      <c r="K711" s="168"/>
      <c r="L711" s="217">
        <f t="shared" si="30"/>
        <v>0</v>
      </c>
      <c r="M711" s="217" t="str">
        <f>IF(E711=0, " ", 'DMT-Calcs'!O701)</f>
        <v xml:space="preserve"> </v>
      </c>
      <c r="N711" s="206" t="str">
        <f>IF('DMT-Calcs'!AB701&gt;3," ",IF(M711="CLAY","CONTACT GEOTECH ENGINEER - CHECK OCR PROFILE",IF(M711="Silty Clay", " CONTACT GEOTECH ENGINEER - CHECK OCR PROFILE",IF(M711="Clayey Silt", "CONTACT GEOTECH ENGINEER - CHECK OCR PROFILE"," "))))</f>
        <v xml:space="preserve"> </v>
      </c>
      <c r="O711" s="168"/>
      <c r="AC711" s="192"/>
      <c r="AI711" s="215">
        <f t="shared" si="31"/>
        <v>0</v>
      </c>
      <c r="AJ711" s="215">
        <f t="shared" si="32"/>
        <v>0</v>
      </c>
    </row>
    <row r="712" spans="4:36" ht="20.25" thickTop="1" thickBot="1">
      <c r="D712" s="174" t="s">
        <v>95</v>
      </c>
      <c r="E712" s="176"/>
      <c r="F712" s="176"/>
      <c r="G712" s="176"/>
      <c r="H712" s="168"/>
      <c r="I712" s="168"/>
      <c r="J712" s="206"/>
      <c r="K712" s="168"/>
      <c r="L712" s="217">
        <f t="shared" si="30"/>
        <v>0</v>
      </c>
      <c r="M712" s="217" t="str">
        <f>IF(E712=0, " ", 'DMT-Calcs'!O702)</f>
        <v xml:space="preserve"> </v>
      </c>
      <c r="N712" s="206" t="str">
        <f>IF('DMT-Calcs'!AB702&gt;3," ",IF(M712="CLAY","CONTACT GEOTECH ENGINEER - CHECK OCR PROFILE",IF(M712="Silty Clay", " CONTACT GEOTECH ENGINEER - CHECK OCR PROFILE",IF(M712="Clayey Silt", "CONTACT GEOTECH ENGINEER - CHECK OCR PROFILE"," "))))</f>
        <v xml:space="preserve"> </v>
      </c>
      <c r="O712" s="168"/>
      <c r="AC712" s="192"/>
      <c r="AI712" s="215">
        <f t="shared" si="31"/>
        <v>0</v>
      </c>
      <c r="AJ712" s="215">
        <f t="shared" si="32"/>
        <v>0</v>
      </c>
    </row>
    <row r="713" spans="4:36" ht="20.25" thickTop="1" thickBot="1">
      <c r="D713" s="174" t="s">
        <v>95</v>
      </c>
      <c r="E713" s="176"/>
      <c r="F713" s="176"/>
      <c r="G713" s="176"/>
      <c r="H713" s="168"/>
      <c r="I713" s="168"/>
      <c r="J713" s="206"/>
      <c r="K713" s="168"/>
      <c r="L713" s="217">
        <f t="shared" si="30"/>
        <v>0</v>
      </c>
      <c r="M713" s="217" t="str">
        <f>IF(E713=0, " ", 'DMT-Calcs'!O703)</f>
        <v xml:space="preserve"> </v>
      </c>
      <c r="N713" s="206" t="str">
        <f>IF('DMT-Calcs'!AB703&gt;3," ",IF(M713="CLAY","CONTACT GEOTECH ENGINEER - CHECK OCR PROFILE",IF(M713="Silty Clay", " CONTACT GEOTECH ENGINEER - CHECK OCR PROFILE",IF(M713="Clayey Silt", "CONTACT GEOTECH ENGINEER - CHECK OCR PROFILE"," "))))</f>
        <v xml:space="preserve"> </v>
      </c>
      <c r="O713" s="168"/>
      <c r="AC713" s="192"/>
      <c r="AI713" s="215">
        <f t="shared" si="31"/>
        <v>0</v>
      </c>
      <c r="AJ713" s="215">
        <f t="shared" si="32"/>
        <v>0</v>
      </c>
    </row>
    <row r="714" spans="4:36" ht="20.25" thickTop="1" thickBot="1">
      <c r="D714" s="174" t="s">
        <v>95</v>
      </c>
      <c r="E714" s="176"/>
      <c r="F714" s="176"/>
      <c r="G714" s="176"/>
      <c r="H714" s="168"/>
      <c r="I714" s="168"/>
      <c r="J714" s="206"/>
      <c r="K714" s="168"/>
      <c r="L714" s="217">
        <f t="shared" si="30"/>
        <v>0</v>
      </c>
      <c r="M714" s="217" t="str">
        <f>IF(E714=0, " ", 'DMT-Calcs'!O704)</f>
        <v xml:space="preserve"> </v>
      </c>
      <c r="N714" s="206" t="str">
        <f>IF('DMT-Calcs'!AB704&gt;3," ",IF(M714="CLAY","CONTACT GEOTECH ENGINEER - CHECK OCR PROFILE",IF(M714="Silty Clay", " CONTACT GEOTECH ENGINEER - CHECK OCR PROFILE",IF(M714="Clayey Silt", "CONTACT GEOTECH ENGINEER - CHECK OCR PROFILE"," "))))</f>
        <v xml:space="preserve"> </v>
      </c>
      <c r="O714" s="168"/>
      <c r="AC714" s="192"/>
      <c r="AI714" s="215">
        <f t="shared" si="31"/>
        <v>0</v>
      </c>
      <c r="AJ714" s="215">
        <f t="shared" si="32"/>
        <v>0</v>
      </c>
    </row>
    <row r="715" spans="4:36" ht="20.25" thickTop="1" thickBot="1">
      <c r="D715" s="174" t="s">
        <v>95</v>
      </c>
      <c r="E715" s="176"/>
      <c r="F715" s="176"/>
      <c r="G715" s="176"/>
      <c r="H715" s="168"/>
      <c r="I715" s="168"/>
      <c r="J715" s="206"/>
      <c r="K715" s="168"/>
      <c r="L715" s="217">
        <f t="shared" si="30"/>
        <v>0</v>
      </c>
      <c r="M715" s="217" t="str">
        <f>IF(E715=0, " ", 'DMT-Calcs'!O705)</f>
        <v xml:space="preserve"> </v>
      </c>
      <c r="N715" s="206" t="str">
        <f>IF('DMT-Calcs'!AB705&gt;3," ",IF(M715="CLAY","CONTACT GEOTECH ENGINEER - CHECK OCR PROFILE",IF(M715="Silty Clay", " CONTACT GEOTECH ENGINEER - CHECK OCR PROFILE",IF(M715="Clayey Silt", "CONTACT GEOTECH ENGINEER - CHECK OCR PROFILE"," "))))</f>
        <v xml:space="preserve"> </v>
      </c>
      <c r="O715" s="168"/>
      <c r="AC715" s="192"/>
      <c r="AI715" s="215">
        <f t="shared" si="31"/>
        <v>0</v>
      </c>
      <c r="AJ715" s="215">
        <f t="shared" si="32"/>
        <v>0</v>
      </c>
    </row>
    <row r="716" spans="4:36" ht="20.25" thickTop="1" thickBot="1">
      <c r="D716" s="174" t="s">
        <v>95</v>
      </c>
      <c r="E716" s="176"/>
      <c r="F716" s="176"/>
      <c r="G716" s="176"/>
      <c r="H716" s="168"/>
      <c r="I716" s="168"/>
      <c r="J716" s="206"/>
      <c r="K716" s="168"/>
      <c r="L716" s="217">
        <f t="shared" si="30"/>
        <v>0</v>
      </c>
      <c r="M716" s="217" t="str">
        <f>IF(E716=0, " ", 'DMT-Calcs'!O706)</f>
        <v xml:space="preserve"> </v>
      </c>
      <c r="N716" s="206" t="str">
        <f>IF('DMT-Calcs'!AB706&gt;3," ",IF(M716="CLAY","CONTACT GEOTECH ENGINEER - CHECK OCR PROFILE",IF(M716="Silty Clay", " CONTACT GEOTECH ENGINEER - CHECK OCR PROFILE",IF(M716="Clayey Silt", "CONTACT GEOTECH ENGINEER - CHECK OCR PROFILE"," "))))</f>
        <v xml:space="preserve"> </v>
      </c>
      <c r="O716" s="168"/>
      <c r="AC716" s="192"/>
      <c r="AI716" s="215">
        <f t="shared" si="31"/>
        <v>0</v>
      </c>
      <c r="AJ716" s="215">
        <f t="shared" si="32"/>
        <v>0</v>
      </c>
    </row>
    <row r="717" spans="4:36" ht="20.25" thickTop="1" thickBot="1">
      <c r="D717" s="174" t="s">
        <v>95</v>
      </c>
      <c r="E717" s="176"/>
      <c r="F717" s="176"/>
      <c r="G717" s="176"/>
      <c r="H717" s="168"/>
      <c r="I717" s="168"/>
      <c r="J717" s="206"/>
      <c r="K717" s="168"/>
      <c r="L717" s="217">
        <f t="shared" si="30"/>
        <v>0</v>
      </c>
      <c r="M717" s="217" t="str">
        <f>IF(E717=0, " ", 'DMT-Calcs'!O707)</f>
        <v xml:space="preserve"> </v>
      </c>
      <c r="N717" s="206" t="str">
        <f>IF('DMT-Calcs'!AB707&gt;3," ",IF(M717="CLAY","CONTACT GEOTECH ENGINEER - CHECK OCR PROFILE",IF(M717="Silty Clay", " CONTACT GEOTECH ENGINEER - CHECK OCR PROFILE",IF(M717="Clayey Silt", "CONTACT GEOTECH ENGINEER - CHECK OCR PROFILE"," "))))</f>
        <v xml:space="preserve"> </v>
      </c>
      <c r="O717" s="168"/>
      <c r="AC717" s="192"/>
      <c r="AI717" s="215">
        <f t="shared" si="31"/>
        <v>0</v>
      </c>
      <c r="AJ717" s="215">
        <f t="shared" si="32"/>
        <v>0</v>
      </c>
    </row>
    <row r="718" spans="4:36" ht="20.25" thickTop="1" thickBot="1">
      <c r="D718" s="174" t="s">
        <v>95</v>
      </c>
      <c r="E718" s="176"/>
      <c r="F718" s="176"/>
      <c r="G718" s="176"/>
      <c r="H718" s="168"/>
      <c r="I718" s="168"/>
      <c r="J718" s="206"/>
      <c r="K718" s="168"/>
      <c r="L718" s="217">
        <f t="shared" si="30"/>
        <v>0</v>
      </c>
      <c r="M718" s="217" t="str">
        <f>IF(E718=0, " ", 'DMT-Calcs'!O708)</f>
        <v xml:space="preserve"> </v>
      </c>
      <c r="N718" s="206" t="str">
        <f>IF('DMT-Calcs'!AB708&gt;3," ",IF(M718="CLAY","CONTACT GEOTECH ENGINEER - CHECK OCR PROFILE",IF(M718="Silty Clay", " CONTACT GEOTECH ENGINEER - CHECK OCR PROFILE",IF(M718="Clayey Silt", "CONTACT GEOTECH ENGINEER - CHECK OCR PROFILE"," "))))</f>
        <v xml:space="preserve"> </v>
      </c>
      <c r="O718" s="168"/>
      <c r="AC718" s="192"/>
      <c r="AI718" s="215">
        <f t="shared" si="31"/>
        <v>0</v>
      </c>
      <c r="AJ718" s="215">
        <f t="shared" si="32"/>
        <v>0</v>
      </c>
    </row>
    <row r="719" spans="4:36" ht="20.25" thickTop="1" thickBot="1">
      <c r="D719" s="174" t="s">
        <v>95</v>
      </c>
      <c r="E719" s="176"/>
      <c r="F719" s="176"/>
      <c r="G719" s="176"/>
      <c r="H719" s="168"/>
      <c r="I719" s="168"/>
      <c r="J719" s="206"/>
      <c r="K719" s="168"/>
      <c r="L719" s="217">
        <f t="shared" si="30"/>
        <v>0</v>
      </c>
      <c r="M719" s="217" t="str">
        <f>IF(E719=0, " ", 'DMT-Calcs'!O709)</f>
        <v xml:space="preserve"> </v>
      </c>
      <c r="N719" s="206" t="str">
        <f>IF('DMT-Calcs'!AB709&gt;3," ",IF(M719="CLAY","CONTACT GEOTECH ENGINEER - CHECK OCR PROFILE",IF(M719="Silty Clay", " CONTACT GEOTECH ENGINEER - CHECK OCR PROFILE",IF(M719="Clayey Silt", "CONTACT GEOTECH ENGINEER - CHECK OCR PROFILE"," "))))</f>
        <v xml:space="preserve"> </v>
      </c>
      <c r="O719" s="168"/>
      <c r="AC719" s="192"/>
      <c r="AI719" s="215">
        <f t="shared" si="31"/>
        <v>0</v>
      </c>
      <c r="AJ719" s="215">
        <f t="shared" si="32"/>
        <v>0</v>
      </c>
    </row>
    <row r="720" spans="4:36" ht="20.25" thickTop="1" thickBot="1">
      <c r="D720" s="174" t="s">
        <v>95</v>
      </c>
      <c r="E720" s="176"/>
      <c r="F720" s="176"/>
      <c r="G720" s="176"/>
      <c r="H720" s="168"/>
      <c r="I720" s="168"/>
      <c r="J720" s="206"/>
      <c r="K720" s="168"/>
      <c r="L720" s="217">
        <f t="shared" si="30"/>
        <v>0</v>
      </c>
      <c r="M720" s="217" t="str">
        <f>IF(E720=0, " ", 'DMT-Calcs'!O710)</f>
        <v xml:space="preserve"> </v>
      </c>
      <c r="N720" s="206" t="str">
        <f>IF('DMT-Calcs'!AB710&gt;3," ",IF(M720="CLAY","CONTACT GEOTECH ENGINEER - CHECK OCR PROFILE",IF(M720="Silty Clay", " CONTACT GEOTECH ENGINEER - CHECK OCR PROFILE",IF(M720="Clayey Silt", "CONTACT GEOTECH ENGINEER - CHECK OCR PROFILE"," "))))</f>
        <v xml:space="preserve"> </v>
      </c>
      <c r="O720" s="168"/>
      <c r="AC720" s="192"/>
      <c r="AI720" s="215">
        <f t="shared" si="31"/>
        <v>0</v>
      </c>
      <c r="AJ720" s="215">
        <f t="shared" si="32"/>
        <v>0</v>
      </c>
    </row>
    <row r="721" spans="4:36" ht="20.25" thickTop="1" thickBot="1">
      <c r="D721" s="174" t="s">
        <v>95</v>
      </c>
      <c r="E721" s="176"/>
      <c r="F721" s="176"/>
      <c r="G721" s="176"/>
      <c r="H721" s="168"/>
      <c r="I721" s="168"/>
      <c r="J721" s="206"/>
      <c r="K721" s="168"/>
      <c r="L721" s="217">
        <f t="shared" si="30"/>
        <v>0</v>
      </c>
      <c r="M721" s="217" t="str">
        <f>IF(E721=0, " ", 'DMT-Calcs'!O711)</f>
        <v xml:space="preserve"> </v>
      </c>
      <c r="N721" s="206" t="str">
        <f>IF('DMT-Calcs'!AB711&gt;3," ",IF(M721="CLAY","CONTACT GEOTECH ENGINEER - CHECK OCR PROFILE",IF(M721="Silty Clay", " CONTACT GEOTECH ENGINEER - CHECK OCR PROFILE",IF(M721="Clayey Silt", "CONTACT GEOTECH ENGINEER - CHECK OCR PROFILE"," "))))</f>
        <v xml:space="preserve"> </v>
      </c>
      <c r="O721" s="168"/>
      <c r="AC721" s="192"/>
      <c r="AI721" s="215">
        <f t="shared" si="31"/>
        <v>0</v>
      </c>
      <c r="AJ721" s="215">
        <f t="shared" si="32"/>
        <v>0</v>
      </c>
    </row>
    <row r="722" spans="4:36" ht="20.25" thickTop="1" thickBot="1">
      <c r="D722" s="174" t="s">
        <v>95</v>
      </c>
      <c r="E722" s="176"/>
      <c r="F722" s="176"/>
      <c r="G722" s="176"/>
      <c r="H722" s="168"/>
      <c r="I722" s="168"/>
      <c r="J722" s="206"/>
      <c r="K722" s="168"/>
      <c r="L722" s="217">
        <f t="shared" si="30"/>
        <v>0</v>
      </c>
      <c r="M722" s="217" t="str">
        <f>IF(E722=0, " ", 'DMT-Calcs'!O712)</f>
        <v xml:space="preserve"> </v>
      </c>
      <c r="N722" s="206" t="str">
        <f>IF('DMT-Calcs'!AB712&gt;3," ",IF(M722="CLAY","CONTACT GEOTECH ENGINEER - CHECK OCR PROFILE",IF(M722="Silty Clay", " CONTACT GEOTECH ENGINEER - CHECK OCR PROFILE",IF(M722="Clayey Silt", "CONTACT GEOTECH ENGINEER - CHECK OCR PROFILE"," "))))</f>
        <v xml:space="preserve"> </v>
      </c>
      <c r="O722" s="168"/>
      <c r="AC722" s="192"/>
      <c r="AI722" s="215">
        <f t="shared" si="31"/>
        <v>0</v>
      </c>
      <c r="AJ722" s="215">
        <f t="shared" si="32"/>
        <v>0</v>
      </c>
    </row>
    <row r="723" spans="4:36" ht="20.25" thickTop="1" thickBot="1">
      <c r="D723" s="174" t="s">
        <v>95</v>
      </c>
      <c r="E723" s="176"/>
      <c r="F723" s="176"/>
      <c r="G723" s="176"/>
      <c r="H723" s="168"/>
      <c r="I723" s="168"/>
      <c r="J723" s="206"/>
      <c r="K723" s="168"/>
      <c r="L723" s="217">
        <f t="shared" si="30"/>
        <v>0</v>
      </c>
      <c r="M723" s="217" t="str">
        <f>IF(E723=0, " ", 'DMT-Calcs'!O713)</f>
        <v xml:space="preserve"> </v>
      </c>
      <c r="N723" s="206" t="str">
        <f>IF('DMT-Calcs'!AB713&gt;3," ",IF(M723="CLAY","CONTACT GEOTECH ENGINEER - CHECK OCR PROFILE",IF(M723="Silty Clay", " CONTACT GEOTECH ENGINEER - CHECK OCR PROFILE",IF(M723="Clayey Silt", "CONTACT GEOTECH ENGINEER - CHECK OCR PROFILE"," "))))</f>
        <v xml:space="preserve"> </v>
      </c>
      <c r="O723" s="168"/>
      <c r="AC723" s="192"/>
      <c r="AI723" s="215">
        <f t="shared" si="31"/>
        <v>0</v>
      </c>
      <c r="AJ723" s="215">
        <f t="shared" si="32"/>
        <v>0</v>
      </c>
    </row>
    <row r="724" spans="4:36" ht="20.25" thickTop="1" thickBot="1">
      <c r="D724" s="174" t="s">
        <v>95</v>
      </c>
      <c r="E724" s="176"/>
      <c r="F724" s="176"/>
      <c r="G724" s="176"/>
      <c r="H724" s="168"/>
      <c r="I724" s="168"/>
      <c r="J724" s="206"/>
      <c r="K724" s="168"/>
      <c r="L724" s="217">
        <f t="shared" si="30"/>
        <v>0</v>
      </c>
      <c r="M724" s="217" t="str">
        <f>IF(E724=0, " ", 'DMT-Calcs'!O714)</f>
        <v xml:space="preserve"> </v>
      </c>
      <c r="N724" s="206" t="str">
        <f>IF('DMT-Calcs'!AB714&gt;3," ",IF(M724="CLAY","CONTACT GEOTECH ENGINEER - CHECK OCR PROFILE",IF(M724="Silty Clay", " CONTACT GEOTECH ENGINEER - CHECK OCR PROFILE",IF(M724="Clayey Silt", "CONTACT GEOTECH ENGINEER - CHECK OCR PROFILE"," "))))</f>
        <v xml:space="preserve"> </v>
      </c>
      <c r="O724" s="168"/>
      <c r="AC724" s="192"/>
      <c r="AI724" s="215">
        <f t="shared" si="31"/>
        <v>0</v>
      </c>
      <c r="AJ724" s="215">
        <f t="shared" si="32"/>
        <v>0</v>
      </c>
    </row>
    <row r="725" spans="4:36" ht="20.25" thickTop="1" thickBot="1">
      <c r="D725" s="174" t="s">
        <v>95</v>
      </c>
      <c r="E725" s="176"/>
      <c r="F725" s="176"/>
      <c r="G725" s="176"/>
      <c r="H725" s="168"/>
      <c r="I725" s="168"/>
      <c r="J725" s="206"/>
      <c r="K725" s="168"/>
      <c r="L725" s="217">
        <f t="shared" si="30"/>
        <v>0</v>
      </c>
      <c r="M725" s="217" t="str">
        <f>IF(E725=0, " ", 'DMT-Calcs'!O715)</f>
        <v xml:space="preserve"> </v>
      </c>
      <c r="N725" s="206" t="str">
        <f>IF('DMT-Calcs'!AB715&gt;3," ",IF(M725="CLAY","CONTACT GEOTECH ENGINEER - CHECK OCR PROFILE",IF(M725="Silty Clay", " CONTACT GEOTECH ENGINEER - CHECK OCR PROFILE",IF(M725="Clayey Silt", "CONTACT GEOTECH ENGINEER - CHECK OCR PROFILE"," "))))</f>
        <v xml:space="preserve"> </v>
      </c>
      <c r="O725" s="168"/>
      <c r="AC725" s="192"/>
      <c r="AI725" s="215">
        <f t="shared" si="31"/>
        <v>0</v>
      </c>
      <c r="AJ725" s="215">
        <f t="shared" si="32"/>
        <v>0</v>
      </c>
    </row>
    <row r="726" spans="4:36" ht="20.25" thickTop="1" thickBot="1">
      <c r="D726" s="174" t="s">
        <v>95</v>
      </c>
      <c r="E726" s="176"/>
      <c r="F726" s="176"/>
      <c r="G726" s="176"/>
      <c r="H726" s="168"/>
      <c r="I726" s="168"/>
      <c r="J726" s="206"/>
      <c r="K726" s="168"/>
      <c r="L726" s="217">
        <f t="shared" si="30"/>
        <v>0</v>
      </c>
      <c r="M726" s="217" t="str">
        <f>IF(E726=0, " ", 'DMT-Calcs'!O716)</f>
        <v xml:space="preserve"> </v>
      </c>
      <c r="N726" s="206" t="str">
        <f>IF('DMT-Calcs'!AB716&gt;3," ",IF(M726="CLAY","CONTACT GEOTECH ENGINEER - CHECK OCR PROFILE",IF(M726="Silty Clay", " CONTACT GEOTECH ENGINEER - CHECK OCR PROFILE",IF(M726="Clayey Silt", "CONTACT GEOTECH ENGINEER - CHECK OCR PROFILE"," "))))</f>
        <v xml:space="preserve"> </v>
      </c>
      <c r="O726" s="168"/>
      <c r="AC726" s="192"/>
      <c r="AI726" s="215">
        <f t="shared" si="31"/>
        <v>0</v>
      </c>
      <c r="AJ726" s="215">
        <f t="shared" si="32"/>
        <v>0</v>
      </c>
    </row>
    <row r="727" spans="4:36" ht="20.25" thickTop="1" thickBot="1">
      <c r="D727" s="174" t="s">
        <v>95</v>
      </c>
      <c r="E727" s="176"/>
      <c r="F727" s="176"/>
      <c r="G727" s="176"/>
      <c r="H727" s="168"/>
      <c r="I727" s="168"/>
      <c r="J727" s="206"/>
      <c r="K727" s="168"/>
      <c r="L727" s="217">
        <f t="shared" si="30"/>
        <v>0</v>
      </c>
      <c r="M727" s="217" t="str">
        <f>IF(E727=0, " ", 'DMT-Calcs'!O717)</f>
        <v xml:space="preserve"> </v>
      </c>
      <c r="N727" s="206" t="str">
        <f>IF('DMT-Calcs'!AB717&gt;3," ",IF(M727="CLAY","CONTACT GEOTECH ENGINEER - CHECK OCR PROFILE",IF(M727="Silty Clay", " CONTACT GEOTECH ENGINEER - CHECK OCR PROFILE",IF(M727="Clayey Silt", "CONTACT GEOTECH ENGINEER - CHECK OCR PROFILE"," "))))</f>
        <v xml:space="preserve"> </v>
      </c>
      <c r="O727" s="168"/>
      <c r="AC727" s="192"/>
      <c r="AI727" s="215">
        <f t="shared" si="31"/>
        <v>0</v>
      </c>
      <c r="AJ727" s="215">
        <f t="shared" si="32"/>
        <v>0</v>
      </c>
    </row>
    <row r="728" spans="4:36" ht="20.25" thickTop="1" thickBot="1">
      <c r="D728" s="174" t="s">
        <v>95</v>
      </c>
      <c r="E728" s="176"/>
      <c r="F728" s="176"/>
      <c r="G728" s="176"/>
      <c r="H728" s="168"/>
      <c r="I728" s="168"/>
      <c r="J728" s="206"/>
      <c r="K728" s="168"/>
      <c r="L728" s="217">
        <f t="shared" si="30"/>
        <v>0</v>
      </c>
      <c r="M728" s="217" t="str">
        <f>IF(E728=0, " ", 'DMT-Calcs'!O718)</f>
        <v xml:space="preserve"> </v>
      </c>
      <c r="N728" s="206" t="str">
        <f>IF('DMT-Calcs'!AB718&gt;3," ",IF(M728="CLAY","CONTACT GEOTECH ENGINEER - CHECK OCR PROFILE",IF(M728="Silty Clay", " CONTACT GEOTECH ENGINEER - CHECK OCR PROFILE",IF(M728="Clayey Silt", "CONTACT GEOTECH ENGINEER - CHECK OCR PROFILE"," "))))</f>
        <v xml:space="preserve"> </v>
      </c>
      <c r="O728" s="168"/>
      <c r="AC728" s="192"/>
      <c r="AI728" s="215">
        <f t="shared" si="31"/>
        <v>0</v>
      </c>
      <c r="AJ728" s="215">
        <f t="shared" si="32"/>
        <v>0</v>
      </c>
    </row>
    <row r="729" spans="4:36" ht="20.25" thickTop="1" thickBot="1">
      <c r="D729" s="174" t="s">
        <v>95</v>
      </c>
      <c r="E729" s="176"/>
      <c r="F729" s="176"/>
      <c r="G729" s="176"/>
      <c r="H729" s="168"/>
      <c r="I729" s="168"/>
      <c r="J729" s="206"/>
      <c r="K729" s="168"/>
      <c r="L729" s="217">
        <f t="shared" si="30"/>
        <v>0</v>
      </c>
      <c r="M729" s="217" t="str">
        <f>IF(E729=0, " ", 'DMT-Calcs'!O719)</f>
        <v xml:space="preserve"> </v>
      </c>
      <c r="N729" s="206" t="str">
        <f>IF('DMT-Calcs'!AB719&gt;3," ",IF(M729="CLAY","CONTACT GEOTECH ENGINEER - CHECK OCR PROFILE",IF(M729="Silty Clay", " CONTACT GEOTECH ENGINEER - CHECK OCR PROFILE",IF(M729="Clayey Silt", "CONTACT GEOTECH ENGINEER - CHECK OCR PROFILE"," "))))</f>
        <v xml:space="preserve"> </v>
      </c>
      <c r="O729" s="168"/>
      <c r="AC729" s="192"/>
      <c r="AI729" s="215">
        <f t="shared" si="31"/>
        <v>0</v>
      </c>
      <c r="AJ729" s="215">
        <f t="shared" si="32"/>
        <v>0</v>
      </c>
    </row>
    <row r="730" spans="4:36" ht="20.25" thickTop="1" thickBot="1">
      <c r="D730" s="174" t="s">
        <v>95</v>
      </c>
      <c r="E730" s="176"/>
      <c r="F730" s="176"/>
      <c r="G730" s="176"/>
      <c r="H730" s="168"/>
      <c r="I730" s="168"/>
      <c r="J730" s="206"/>
      <c r="K730" s="168"/>
      <c r="L730" s="217">
        <f t="shared" si="30"/>
        <v>0</v>
      </c>
      <c r="M730" s="217" t="str">
        <f>IF(E730=0, " ", 'DMT-Calcs'!O720)</f>
        <v xml:space="preserve"> </v>
      </c>
      <c r="N730" s="206" t="str">
        <f>IF('DMT-Calcs'!AB720&gt;3," ",IF(M730="CLAY","CONTACT GEOTECH ENGINEER - CHECK OCR PROFILE",IF(M730="Silty Clay", " CONTACT GEOTECH ENGINEER - CHECK OCR PROFILE",IF(M730="Clayey Silt", "CONTACT GEOTECH ENGINEER - CHECK OCR PROFILE"," "))))</f>
        <v xml:space="preserve"> </v>
      </c>
      <c r="O730" s="168"/>
      <c r="AC730" s="192"/>
      <c r="AI730" s="215">
        <f t="shared" si="31"/>
        <v>0</v>
      </c>
      <c r="AJ730" s="215">
        <f t="shared" si="32"/>
        <v>0</v>
      </c>
    </row>
    <row r="731" spans="4:36" ht="20.25" thickTop="1" thickBot="1">
      <c r="D731" s="174" t="s">
        <v>95</v>
      </c>
      <c r="E731" s="176"/>
      <c r="F731" s="176"/>
      <c r="G731" s="176"/>
      <c r="H731" s="168"/>
      <c r="I731" s="168"/>
      <c r="J731" s="206"/>
      <c r="K731" s="168"/>
      <c r="L731" s="217">
        <f t="shared" ref="L731:L794" si="33">E731</f>
        <v>0</v>
      </c>
      <c r="M731" s="217" t="str">
        <f>IF(E731=0, " ", 'DMT-Calcs'!O721)</f>
        <v xml:space="preserve"> </v>
      </c>
      <c r="N731" s="206" t="str">
        <f>IF('DMT-Calcs'!AB721&gt;3," ",IF(M731="CLAY","CONTACT GEOTECH ENGINEER - CHECK OCR PROFILE",IF(M731="Silty Clay", " CONTACT GEOTECH ENGINEER - CHECK OCR PROFILE",IF(M731="Clayey Silt", "CONTACT GEOTECH ENGINEER - CHECK OCR PROFILE"," "))))</f>
        <v xml:space="preserve"> </v>
      </c>
      <c r="O731" s="168"/>
      <c r="AC731" s="192"/>
      <c r="AI731" s="215">
        <f t="shared" si="31"/>
        <v>0</v>
      </c>
      <c r="AJ731" s="215">
        <f t="shared" si="32"/>
        <v>0</v>
      </c>
    </row>
    <row r="732" spans="4:36" ht="20.25" thickTop="1" thickBot="1">
      <c r="D732" s="174" t="s">
        <v>95</v>
      </c>
      <c r="E732" s="176"/>
      <c r="F732" s="176"/>
      <c r="G732" s="176"/>
      <c r="H732" s="168"/>
      <c r="I732" s="168"/>
      <c r="J732" s="206"/>
      <c r="K732" s="168"/>
      <c r="L732" s="217">
        <f t="shared" si="33"/>
        <v>0</v>
      </c>
      <c r="M732" s="217" t="str">
        <f>IF(E732=0, " ", 'DMT-Calcs'!O722)</f>
        <v xml:space="preserve"> </v>
      </c>
      <c r="N732" s="206" t="str">
        <f>IF('DMT-Calcs'!AB722&gt;3," ",IF(M732="CLAY","CONTACT GEOTECH ENGINEER - CHECK OCR PROFILE",IF(M732="Silty Clay", " CONTACT GEOTECH ENGINEER - CHECK OCR PROFILE",IF(M732="Clayey Silt", "CONTACT GEOTECH ENGINEER - CHECK OCR PROFILE"," "))))</f>
        <v xml:space="preserve"> </v>
      </c>
      <c r="O732" s="168"/>
      <c r="AC732" s="192"/>
      <c r="AI732" s="215">
        <f t="shared" ref="AI732:AI795" si="34">IF(M732="clayey silt",1,IF(M732="silt",1,IF(M732="Clay",1,IF(M732="Silty Clay",1,0))))</f>
        <v>0</v>
      </c>
      <c r="AJ732" s="215">
        <f t="shared" ref="AJ732:AJ795" si="35">IF(E732&gt;0,1,0)</f>
        <v>0</v>
      </c>
    </row>
    <row r="733" spans="4:36" ht="20.25" thickTop="1" thickBot="1">
      <c r="D733" s="174" t="s">
        <v>95</v>
      </c>
      <c r="E733" s="176"/>
      <c r="F733" s="176"/>
      <c r="G733" s="176"/>
      <c r="H733" s="168"/>
      <c r="I733" s="168"/>
      <c r="J733" s="206"/>
      <c r="K733" s="168"/>
      <c r="L733" s="217">
        <f t="shared" si="33"/>
        <v>0</v>
      </c>
      <c r="M733" s="217" t="str">
        <f>IF(E733=0, " ", 'DMT-Calcs'!O723)</f>
        <v xml:space="preserve"> </v>
      </c>
      <c r="N733" s="206" t="str">
        <f>IF('DMT-Calcs'!AB723&gt;3," ",IF(M733="CLAY","CONTACT GEOTECH ENGINEER - CHECK OCR PROFILE",IF(M733="Silty Clay", " CONTACT GEOTECH ENGINEER - CHECK OCR PROFILE",IF(M733="Clayey Silt", "CONTACT GEOTECH ENGINEER - CHECK OCR PROFILE"," "))))</f>
        <v xml:space="preserve"> </v>
      </c>
      <c r="O733" s="168"/>
      <c r="AC733" s="192"/>
      <c r="AI733" s="215">
        <f t="shared" si="34"/>
        <v>0</v>
      </c>
      <c r="AJ733" s="215">
        <f t="shared" si="35"/>
        <v>0</v>
      </c>
    </row>
    <row r="734" spans="4:36" ht="20.25" thickTop="1" thickBot="1">
      <c r="D734" s="174" t="s">
        <v>95</v>
      </c>
      <c r="E734" s="176"/>
      <c r="F734" s="176"/>
      <c r="G734" s="176"/>
      <c r="H734" s="168"/>
      <c r="I734" s="168"/>
      <c r="J734" s="206"/>
      <c r="K734" s="168"/>
      <c r="L734" s="217">
        <f t="shared" si="33"/>
        <v>0</v>
      </c>
      <c r="M734" s="217" t="str">
        <f>IF(E734=0, " ", 'DMT-Calcs'!O724)</f>
        <v xml:space="preserve"> </v>
      </c>
      <c r="N734" s="206" t="str">
        <f>IF('DMT-Calcs'!AB724&gt;3," ",IF(M734="CLAY","CONTACT GEOTECH ENGINEER - CHECK OCR PROFILE",IF(M734="Silty Clay", " CONTACT GEOTECH ENGINEER - CHECK OCR PROFILE",IF(M734="Clayey Silt", "CONTACT GEOTECH ENGINEER - CHECK OCR PROFILE"," "))))</f>
        <v xml:space="preserve"> </v>
      </c>
      <c r="O734" s="168"/>
      <c r="AC734" s="192"/>
      <c r="AI734" s="215">
        <f t="shared" si="34"/>
        <v>0</v>
      </c>
      <c r="AJ734" s="215">
        <f t="shared" si="35"/>
        <v>0</v>
      </c>
    </row>
    <row r="735" spans="4:36" ht="20.25" thickTop="1" thickBot="1">
      <c r="D735" s="174" t="s">
        <v>95</v>
      </c>
      <c r="E735" s="176"/>
      <c r="F735" s="176"/>
      <c r="G735" s="176"/>
      <c r="H735" s="168"/>
      <c r="I735" s="168"/>
      <c r="J735" s="206"/>
      <c r="K735" s="168"/>
      <c r="L735" s="217">
        <f t="shared" si="33"/>
        <v>0</v>
      </c>
      <c r="M735" s="217" t="str">
        <f>IF(E735=0, " ", 'DMT-Calcs'!O725)</f>
        <v xml:space="preserve"> </v>
      </c>
      <c r="N735" s="206" t="str">
        <f>IF('DMT-Calcs'!AB725&gt;3," ",IF(M735="CLAY","CONTACT GEOTECH ENGINEER - CHECK OCR PROFILE",IF(M735="Silty Clay", " CONTACT GEOTECH ENGINEER - CHECK OCR PROFILE",IF(M735="Clayey Silt", "CONTACT GEOTECH ENGINEER - CHECK OCR PROFILE"," "))))</f>
        <v xml:space="preserve"> </v>
      </c>
      <c r="O735" s="168"/>
      <c r="AC735" s="192"/>
      <c r="AI735" s="215">
        <f t="shared" si="34"/>
        <v>0</v>
      </c>
      <c r="AJ735" s="215">
        <f t="shared" si="35"/>
        <v>0</v>
      </c>
    </row>
    <row r="736" spans="4:36" ht="20.25" thickTop="1" thickBot="1">
      <c r="D736" s="174" t="s">
        <v>95</v>
      </c>
      <c r="E736" s="176"/>
      <c r="F736" s="176"/>
      <c r="G736" s="176"/>
      <c r="H736" s="168"/>
      <c r="I736" s="168"/>
      <c r="J736" s="206"/>
      <c r="K736" s="168"/>
      <c r="L736" s="217">
        <f t="shared" si="33"/>
        <v>0</v>
      </c>
      <c r="M736" s="217" t="str">
        <f>IF(E736=0, " ", 'DMT-Calcs'!O726)</f>
        <v xml:space="preserve"> </v>
      </c>
      <c r="N736" s="206" t="str">
        <f>IF('DMT-Calcs'!AB726&gt;3," ",IF(M736="CLAY","CONTACT GEOTECH ENGINEER - CHECK OCR PROFILE",IF(M736="Silty Clay", " CONTACT GEOTECH ENGINEER - CHECK OCR PROFILE",IF(M736="Clayey Silt", "CONTACT GEOTECH ENGINEER - CHECK OCR PROFILE"," "))))</f>
        <v xml:space="preserve"> </v>
      </c>
      <c r="O736" s="168"/>
      <c r="AC736" s="192"/>
      <c r="AI736" s="215">
        <f t="shared" si="34"/>
        <v>0</v>
      </c>
      <c r="AJ736" s="215">
        <f t="shared" si="35"/>
        <v>0</v>
      </c>
    </row>
    <row r="737" spans="4:36" ht="20.25" thickTop="1" thickBot="1">
      <c r="D737" s="174" t="s">
        <v>95</v>
      </c>
      <c r="E737" s="176"/>
      <c r="F737" s="176"/>
      <c r="G737" s="176"/>
      <c r="H737" s="168"/>
      <c r="I737" s="168"/>
      <c r="J737" s="206"/>
      <c r="K737" s="168"/>
      <c r="L737" s="217">
        <f t="shared" si="33"/>
        <v>0</v>
      </c>
      <c r="M737" s="217" t="str">
        <f>IF(E737=0, " ", 'DMT-Calcs'!O727)</f>
        <v xml:space="preserve"> </v>
      </c>
      <c r="N737" s="206" t="str">
        <f>IF('DMT-Calcs'!AB727&gt;3," ",IF(M737="CLAY","CONTACT GEOTECH ENGINEER - CHECK OCR PROFILE",IF(M737="Silty Clay", " CONTACT GEOTECH ENGINEER - CHECK OCR PROFILE",IF(M737="Clayey Silt", "CONTACT GEOTECH ENGINEER - CHECK OCR PROFILE"," "))))</f>
        <v xml:space="preserve"> </v>
      </c>
      <c r="O737" s="168"/>
      <c r="AC737" s="192"/>
      <c r="AI737" s="215">
        <f t="shared" si="34"/>
        <v>0</v>
      </c>
      <c r="AJ737" s="215">
        <f t="shared" si="35"/>
        <v>0</v>
      </c>
    </row>
    <row r="738" spans="4:36" ht="20.25" thickTop="1" thickBot="1">
      <c r="D738" s="174" t="s">
        <v>95</v>
      </c>
      <c r="E738" s="176"/>
      <c r="F738" s="176"/>
      <c r="G738" s="176"/>
      <c r="H738" s="168"/>
      <c r="I738" s="168"/>
      <c r="J738" s="206"/>
      <c r="K738" s="168"/>
      <c r="L738" s="217">
        <f t="shared" si="33"/>
        <v>0</v>
      </c>
      <c r="M738" s="217" t="str">
        <f>IF(E738=0, " ", 'DMT-Calcs'!O728)</f>
        <v xml:space="preserve"> </v>
      </c>
      <c r="N738" s="206" t="str">
        <f>IF('DMT-Calcs'!AB728&gt;3," ",IF(M738="CLAY","CONTACT GEOTECH ENGINEER - CHECK OCR PROFILE",IF(M738="Silty Clay", " CONTACT GEOTECH ENGINEER - CHECK OCR PROFILE",IF(M738="Clayey Silt", "CONTACT GEOTECH ENGINEER - CHECK OCR PROFILE"," "))))</f>
        <v xml:space="preserve"> </v>
      </c>
      <c r="O738" s="168"/>
      <c r="AC738" s="192"/>
      <c r="AI738" s="215">
        <f t="shared" si="34"/>
        <v>0</v>
      </c>
      <c r="AJ738" s="215">
        <f t="shared" si="35"/>
        <v>0</v>
      </c>
    </row>
    <row r="739" spans="4:36" ht="20.25" thickTop="1" thickBot="1">
      <c r="D739" s="174" t="s">
        <v>95</v>
      </c>
      <c r="E739" s="176"/>
      <c r="F739" s="176"/>
      <c r="G739" s="176"/>
      <c r="H739" s="168"/>
      <c r="I739" s="168"/>
      <c r="J739" s="206"/>
      <c r="K739" s="168"/>
      <c r="L739" s="217">
        <f t="shared" si="33"/>
        <v>0</v>
      </c>
      <c r="M739" s="217" t="str">
        <f>IF(E739=0, " ", 'DMT-Calcs'!O729)</f>
        <v xml:space="preserve"> </v>
      </c>
      <c r="N739" s="206" t="str">
        <f>IF('DMT-Calcs'!AB729&gt;3," ",IF(M739="CLAY","CONTACT GEOTECH ENGINEER - CHECK OCR PROFILE",IF(M739="Silty Clay", " CONTACT GEOTECH ENGINEER - CHECK OCR PROFILE",IF(M739="Clayey Silt", "CONTACT GEOTECH ENGINEER - CHECK OCR PROFILE"," "))))</f>
        <v xml:space="preserve"> </v>
      </c>
      <c r="O739" s="168"/>
      <c r="AC739" s="192"/>
      <c r="AI739" s="215">
        <f t="shared" si="34"/>
        <v>0</v>
      </c>
      <c r="AJ739" s="215">
        <f t="shared" si="35"/>
        <v>0</v>
      </c>
    </row>
    <row r="740" spans="4:36" ht="20.25" thickTop="1" thickBot="1">
      <c r="D740" s="174" t="s">
        <v>95</v>
      </c>
      <c r="E740" s="176"/>
      <c r="F740" s="176"/>
      <c r="G740" s="176"/>
      <c r="H740" s="168"/>
      <c r="I740" s="168"/>
      <c r="J740" s="206"/>
      <c r="K740" s="168"/>
      <c r="L740" s="217">
        <f t="shared" si="33"/>
        <v>0</v>
      </c>
      <c r="M740" s="217" t="str">
        <f>IF(E740=0, " ", 'DMT-Calcs'!O730)</f>
        <v xml:space="preserve"> </v>
      </c>
      <c r="N740" s="206" t="str">
        <f>IF('DMT-Calcs'!AB730&gt;3," ",IF(M740="CLAY","CONTACT GEOTECH ENGINEER - CHECK OCR PROFILE",IF(M740="Silty Clay", " CONTACT GEOTECH ENGINEER - CHECK OCR PROFILE",IF(M740="Clayey Silt", "CONTACT GEOTECH ENGINEER - CHECK OCR PROFILE"," "))))</f>
        <v xml:space="preserve"> </v>
      </c>
      <c r="O740" s="168"/>
      <c r="AC740" s="192"/>
      <c r="AI740" s="215">
        <f t="shared" si="34"/>
        <v>0</v>
      </c>
      <c r="AJ740" s="215">
        <f t="shared" si="35"/>
        <v>0</v>
      </c>
    </row>
    <row r="741" spans="4:36" ht="20.25" thickTop="1" thickBot="1">
      <c r="D741" s="174" t="s">
        <v>95</v>
      </c>
      <c r="E741" s="176"/>
      <c r="F741" s="176"/>
      <c r="G741" s="176"/>
      <c r="H741" s="168"/>
      <c r="I741" s="168"/>
      <c r="J741" s="206"/>
      <c r="K741" s="168"/>
      <c r="L741" s="217">
        <f t="shared" si="33"/>
        <v>0</v>
      </c>
      <c r="M741" s="217" t="str">
        <f>IF(E741=0, " ", 'DMT-Calcs'!O731)</f>
        <v xml:space="preserve"> </v>
      </c>
      <c r="N741" s="206" t="str">
        <f>IF('DMT-Calcs'!AB731&gt;3," ",IF(M741="CLAY","CONTACT GEOTECH ENGINEER - CHECK OCR PROFILE",IF(M741="Silty Clay", " CONTACT GEOTECH ENGINEER - CHECK OCR PROFILE",IF(M741="Clayey Silt", "CONTACT GEOTECH ENGINEER - CHECK OCR PROFILE"," "))))</f>
        <v xml:space="preserve"> </v>
      </c>
      <c r="O741" s="168"/>
      <c r="AC741" s="192"/>
      <c r="AI741" s="215">
        <f t="shared" si="34"/>
        <v>0</v>
      </c>
      <c r="AJ741" s="215">
        <f t="shared" si="35"/>
        <v>0</v>
      </c>
    </row>
    <row r="742" spans="4:36" ht="20.25" thickTop="1" thickBot="1">
      <c r="D742" s="174" t="s">
        <v>95</v>
      </c>
      <c r="E742" s="176"/>
      <c r="F742" s="176"/>
      <c r="G742" s="176"/>
      <c r="H742" s="168"/>
      <c r="I742" s="168"/>
      <c r="J742" s="206"/>
      <c r="K742" s="168"/>
      <c r="L742" s="217">
        <f t="shared" si="33"/>
        <v>0</v>
      </c>
      <c r="M742" s="217" t="str">
        <f>IF(E742=0, " ", 'DMT-Calcs'!O732)</f>
        <v xml:space="preserve"> </v>
      </c>
      <c r="N742" s="206" t="str">
        <f>IF('DMT-Calcs'!AB732&gt;3," ",IF(M742="CLAY","CONTACT GEOTECH ENGINEER - CHECK OCR PROFILE",IF(M742="Silty Clay", " CONTACT GEOTECH ENGINEER - CHECK OCR PROFILE",IF(M742="Clayey Silt", "CONTACT GEOTECH ENGINEER - CHECK OCR PROFILE"," "))))</f>
        <v xml:space="preserve"> </v>
      </c>
      <c r="O742" s="168"/>
      <c r="AC742" s="192"/>
      <c r="AI742" s="215">
        <f t="shared" si="34"/>
        <v>0</v>
      </c>
      <c r="AJ742" s="215">
        <f t="shared" si="35"/>
        <v>0</v>
      </c>
    </row>
    <row r="743" spans="4:36" ht="20.25" thickTop="1" thickBot="1">
      <c r="D743" s="174" t="s">
        <v>95</v>
      </c>
      <c r="E743" s="176"/>
      <c r="F743" s="176"/>
      <c r="G743" s="176"/>
      <c r="H743" s="168"/>
      <c r="I743" s="168"/>
      <c r="J743" s="206"/>
      <c r="K743" s="168"/>
      <c r="L743" s="217">
        <f t="shared" si="33"/>
        <v>0</v>
      </c>
      <c r="M743" s="217" t="str">
        <f>IF(E743=0, " ", 'DMT-Calcs'!O733)</f>
        <v xml:space="preserve"> </v>
      </c>
      <c r="N743" s="206" t="str">
        <f>IF('DMT-Calcs'!AB733&gt;3," ",IF(M743="CLAY","CONTACT GEOTECH ENGINEER - CHECK OCR PROFILE",IF(M743="Silty Clay", " CONTACT GEOTECH ENGINEER - CHECK OCR PROFILE",IF(M743="Clayey Silt", "CONTACT GEOTECH ENGINEER - CHECK OCR PROFILE"," "))))</f>
        <v xml:space="preserve"> </v>
      </c>
      <c r="O743" s="168"/>
      <c r="AC743" s="192"/>
      <c r="AI743" s="215">
        <f t="shared" si="34"/>
        <v>0</v>
      </c>
      <c r="AJ743" s="215">
        <f t="shared" si="35"/>
        <v>0</v>
      </c>
    </row>
    <row r="744" spans="4:36" ht="20.25" thickTop="1" thickBot="1">
      <c r="D744" s="174" t="s">
        <v>95</v>
      </c>
      <c r="E744" s="176"/>
      <c r="F744" s="176"/>
      <c r="G744" s="176"/>
      <c r="H744" s="168"/>
      <c r="I744" s="168"/>
      <c r="J744" s="206"/>
      <c r="K744" s="168"/>
      <c r="L744" s="217">
        <f t="shared" si="33"/>
        <v>0</v>
      </c>
      <c r="M744" s="217" t="str">
        <f>IF(E744=0, " ", 'DMT-Calcs'!O734)</f>
        <v xml:space="preserve"> </v>
      </c>
      <c r="N744" s="206" t="str">
        <f>IF('DMT-Calcs'!AB734&gt;3," ",IF(M744="CLAY","CONTACT GEOTECH ENGINEER - CHECK OCR PROFILE",IF(M744="Silty Clay", " CONTACT GEOTECH ENGINEER - CHECK OCR PROFILE",IF(M744="Clayey Silt", "CONTACT GEOTECH ENGINEER - CHECK OCR PROFILE"," "))))</f>
        <v xml:space="preserve"> </v>
      </c>
      <c r="O744" s="168"/>
      <c r="AC744" s="192"/>
      <c r="AI744" s="215">
        <f t="shared" si="34"/>
        <v>0</v>
      </c>
      <c r="AJ744" s="215">
        <f t="shared" si="35"/>
        <v>0</v>
      </c>
    </row>
    <row r="745" spans="4:36" ht="20.25" thickTop="1" thickBot="1">
      <c r="D745" s="174" t="s">
        <v>95</v>
      </c>
      <c r="E745" s="176"/>
      <c r="F745" s="176"/>
      <c r="G745" s="176"/>
      <c r="H745" s="168"/>
      <c r="I745" s="168"/>
      <c r="J745" s="206"/>
      <c r="K745" s="168"/>
      <c r="L745" s="217">
        <f t="shared" si="33"/>
        <v>0</v>
      </c>
      <c r="M745" s="217" t="str">
        <f>IF(E745=0, " ", 'DMT-Calcs'!O735)</f>
        <v xml:space="preserve"> </v>
      </c>
      <c r="N745" s="206" t="str">
        <f>IF('DMT-Calcs'!AB735&gt;3," ",IF(M745="CLAY","CONTACT GEOTECH ENGINEER - CHECK OCR PROFILE",IF(M745="Silty Clay", " CONTACT GEOTECH ENGINEER - CHECK OCR PROFILE",IF(M745="Clayey Silt", "CONTACT GEOTECH ENGINEER - CHECK OCR PROFILE"," "))))</f>
        <v xml:space="preserve"> </v>
      </c>
      <c r="O745" s="168"/>
      <c r="AC745" s="192"/>
      <c r="AI745" s="215">
        <f t="shared" si="34"/>
        <v>0</v>
      </c>
      <c r="AJ745" s="215">
        <f t="shared" si="35"/>
        <v>0</v>
      </c>
    </row>
    <row r="746" spans="4:36" ht="20.25" thickTop="1" thickBot="1">
      <c r="D746" s="174" t="s">
        <v>95</v>
      </c>
      <c r="E746" s="176"/>
      <c r="F746" s="176"/>
      <c r="G746" s="176"/>
      <c r="H746" s="168"/>
      <c r="I746" s="168"/>
      <c r="J746" s="206"/>
      <c r="K746" s="168"/>
      <c r="L746" s="217">
        <f t="shared" si="33"/>
        <v>0</v>
      </c>
      <c r="M746" s="217" t="str">
        <f>IF(E746=0, " ", 'DMT-Calcs'!O736)</f>
        <v xml:space="preserve"> </v>
      </c>
      <c r="N746" s="206" t="str">
        <f>IF('DMT-Calcs'!AB736&gt;3," ",IF(M746="CLAY","CONTACT GEOTECH ENGINEER - CHECK OCR PROFILE",IF(M746="Silty Clay", " CONTACT GEOTECH ENGINEER - CHECK OCR PROFILE",IF(M746="Clayey Silt", "CONTACT GEOTECH ENGINEER - CHECK OCR PROFILE"," "))))</f>
        <v xml:space="preserve"> </v>
      </c>
      <c r="O746" s="168"/>
      <c r="AC746" s="192"/>
      <c r="AI746" s="215">
        <f t="shared" si="34"/>
        <v>0</v>
      </c>
      <c r="AJ746" s="215">
        <f t="shared" si="35"/>
        <v>0</v>
      </c>
    </row>
    <row r="747" spans="4:36" ht="20.25" thickTop="1" thickBot="1">
      <c r="D747" s="174" t="s">
        <v>95</v>
      </c>
      <c r="E747" s="176"/>
      <c r="F747" s="176"/>
      <c r="G747" s="176"/>
      <c r="H747" s="168"/>
      <c r="I747" s="168"/>
      <c r="J747" s="206"/>
      <c r="K747" s="168"/>
      <c r="L747" s="217">
        <f t="shared" si="33"/>
        <v>0</v>
      </c>
      <c r="M747" s="217" t="str">
        <f>IF(E747=0, " ", 'DMT-Calcs'!O737)</f>
        <v xml:space="preserve"> </v>
      </c>
      <c r="N747" s="206" t="str">
        <f>IF('DMT-Calcs'!AB737&gt;3," ",IF(M747="CLAY","CONTACT GEOTECH ENGINEER - CHECK OCR PROFILE",IF(M747="Silty Clay", " CONTACT GEOTECH ENGINEER - CHECK OCR PROFILE",IF(M747="Clayey Silt", "CONTACT GEOTECH ENGINEER - CHECK OCR PROFILE"," "))))</f>
        <v xml:space="preserve"> </v>
      </c>
      <c r="O747" s="168"/>
      <c r="AC747" s="192"/>
      <c r="AI747" s="215">
        <f t="shared" si="34"/>
        <v>0</v>
      </c>
      <c r="AJ747" s="215">
        <f t="shared" si="35"/>
        <v>0</v>
      </c>
    </row>
    <row r="748" spans="4:36" ht="20.25" thickTop="1" thickBot="1">
      <c r="D748" s="174" t="s">
        <v>95</v>
      </c>
      <c r="E748" s="176"/>
      <c r="F748" s="176"/>
      <c r="G748" s="176"/>
      <c r="H748" s="168"/>
      <c r="I748" s="168"/>
      <c r="J748" s="206"/>
      <c r="K748" s="168"/>
      <c r="L748" s="217">
        <f t="shared" si="33"/>
        <v>0</v>
      </c>
      <c r="M748" s="217" t="str">
        <f>IF(E748=0, " ", 'DMT-Calcs'!O738)</f>
        <v xml:space="preserve"> </v>
      </c>
      <c r="N748" s="206" t="str">
        <f>IF('DMT-Calcs'!AB738&gt;3," ",IF(M748="CLAY","CONTACT GEOTECH ENGINEER - CHECK OCR PROFILE",IF(M748="Silty Clay", " CONTACT GEOTECH ENGINEER - CHECK OCR PROFILE",IF(M748="Clayey Silt", "CONTACT GEOTECH ENGINEER - CHECK OCR PROFILE"," "))))</f>
        <v xml:space="preserve"> </v>
      </c>
      <c r="O748" s="168"/>
      <c r="AC748" s="192"/>
      <c r="AI748" s="215">
        <f t="shared" si="34"/>
        <v>0</v>
      </c>
      <c r="AJ748" s="215">
        <f t="shared" si="35"/>
        <v>0</v>
      </c>
    </row>
    <row r="749" spans="4:36" ht="20.25" thickTop="1" thickBot="1">
      <c r="D749" s="174" t="s">
        <v>95</v>
      </c>
      <c r="E749" s="176"/>
      <c r="F749" s="176"/>
      <c r="G749" s="176"/>
      <c r="H749" s="168"/>
      <c r="I749" s="168"/>
      <c r="J749" s="206"/>
      <c r="K749" s="168"/>
      <c r="L749" s="217">
        <f t="shared" si="33"/>
        <v>0</v>
      </c>
      <c r="M749" s="217" t="str">
        <f>IF(E749=0, " ", 'DMT-Calcs'!O739)</f>
        <v xml:space="preserve"> </v>
      </c>
      <c r="N749" s="206" t="str">
        <f>IF('DMT-Calcs'!AB739&gt;3," ",IF(M749="CLAY","CONTACT GEOTECH ENGINEER - CHECK OCR PROFILE",IF(M749="Silty Clay", " CONTACT GEOTECH ENGINEER - CHECK OCR PROFILE",IF(M749="Clayey Silt", "CONTACT GEOTECH ENGINEER - CHECK OCR PROFILE"," "))))</f>
        <v xml:space="preserve"> </v>
      </c>
      <c r="O749" s="168"/>
      <c r="AC749" s="192"/>
      <c r="AI749" s="215">
        <f t="shared" si="34"/>
        <v>0</v>
      </c>
      <c r="AJ749" s="215">
        <f t="shared" si="35"/>
        <v>0</v>
      </c>
    </row>
    <row r="750" spans="4:36" ht="20.25" thickTop="1" thickBot="1">
      <c r="D750" s="174" t="s">
        <v>95</v>
      </c>
      <c r="E750" s="176"/>
      <c r="F750" s="176"/>
      <c r="G750" s="176"/>
      <c r="H750" s="168"/>
      <c r="I750" s="168"/>
      <c r="J750" s="206"/>
      <c r="K750" s="168"/>
      <c r="L750" s="217">
        <f t="shared" si="33"/>
        <v>0</v>
      </c>
      <c r="M750" s="217" t="str">
        <f>IF(E750=0, " ", 'DMT-Calcs'!O740)</f>
        <v xml:space="preserve"> </v>
      </c>
      <c r="N750" s="206" t="str">
        <f>IF('DMT-Calcs'!AB740&gt;3," ",IF(M750="CLAY","CONTACT GEOTECH ENGINEER - CHECK OCR PROFILE",IF(M750="Silty Clay", " CONTACT GEOTECH ENGINEER - CHECK OCR PROFILE",IF(M750="Clayey Silt", "CONTACT GEOTECH ENGINEER - CHECK OCR PROFILE"," "))))</f>
        <v xml:space="preserve"> </v>
      </c>
      <c r="O750" s="168"/>
      <c r="AC750" s="192"/>
      <c r="AI750" s="215">
        <f t="shared" si="34"/>
        <v>0</v>
      </c>
      <c r="AJ750" s="215">
        <f t="shared" si="35"/>
        <v>0</v>
      </c>
    </row>
    <row r="751" spans="4:36" ht="20.25" thickTop="1" thickBot="1">
      <c r="D751" s="174" t="s">
        <v>95</v>
      </c>
      <c r="E751" s="176"/>
      <c r="F751" s="176"/>
      <c r="G751" s="176"/>
      <c r="H751" s="168"/>
      <c r="I751" s="168"/>
      <c r="J751" s="206"/>
      <c r="K751" s="168"/>
      <c r="L751" s="217">
        <f t="shared" si="33"/>
        <v>0</v>
      </c>
      <c r="M751" s="217" t="str">
        <f>IF(E751=0, " ", 'DMT-Calcs'!O741)</f>
        <v xml:space="preserve"> </v>
      </c>
      <c r="N751" s="206" t="str">
        <f>IF('DMT-Calcs'!AB741&gt;3," ",IF(M751="CLAY","CONTACT GEOTECH ENGINEER - CHECK OCR PROFILE",IF(M751="Silty Clay", " CONTACT GEOTECH ENGINEER - CHECK OCR PROFILE",IF(M751="Clayey Silt", "CONTACT GEOTECH ENGINEER - CHECK OCR PROFILE"," "))))</f>
        <v xml:space="preserve"> </v>
      </c>
      <c r="O751" s="168"/>
      <c r="AC751" s="192"/>
      <c r="AI751" s="215">
        <f t="shared" si="34"/>
        <v>0</v>
      </c>
      <c r="AJ751" s="215">
        <f t="shared" si="35"/>
        <v>0</v>
      </c>
    </row>
    <row r="752" spans="4:36" ht="20.25" thickTop="1" thickBot="1">
      <c r="D752" s="174" t="s">
        <v>95</v>
      </c>
      <c r="E752" s="176"/>
      <c r="F752" s="176"/>
      <c r="G752" s="176"/>
      <c r="H752" s="168"/>
      <c r="I752" s="168"/>
      <c r="J752" s="206"/>
      <c r="K752" s="168"/>
      <c r="L752" s="217">
        <f t="shared" si="33"/>
        <v>0</v>
      </c>
      <c r="M752" s="217" t="str">
        <f>IF(E752=0, " ", 'DMT-Calcs'!O742)</f>
        <v xml:space="preserve"> </v>
      </c>
      <c r="N752" s="206" t="str">
        <f>IF('DMT-Calcs'!AB742&gt;3," ",IF(M752="CLAY","CONTACT GEOTECH ENGINEER - CHECK OCR PROFILE",IF(M752="Silty Clay", " CONTACT GEOTECH ENGINEER - CHECK OCR PROFILE",IF(M752="Clayey Silt", "CONTACT GEOTECH ENGINEER - CHECK OCR PROFILE"," "))))</f>
        <v xml:space="preserve"> </v>
      </c>
      <c r="O752" s="168"/>
      <c r="AC752" s="192"/>
      <c r="AI752" s="215">
        <f t="shared" si="34"/>
        <v>0</v>
      </c>
      <c r="AJ752" s="215">
        <f t="shared" si="35"/>
        <v>0</v>
      </c>
    </row>
    <row r="753" spans="4:36" ht="20.25" thickTop="1" thickBot="1">
      <c r="D753" s="174" t="s">
        <v>95</v>
      </c>
      <c r="E753" s="176"/>
      <c r="F753" s="176"/>
      <c r="G753" s="176"/>
      <c r="H753" s="168"/>
      <c r="I753" s="168"/>
      <c r="J753" s="206"/>
      <c r="K753" s="168"/>
      <c r="L753" s="217">
        <f t="shared" si="33"/>
        <v>0</v>
      </c>
      <c r="M753" s="217" t="str">
        <f>IF(E753=0, " ", 'DMT-Calcs'!O743)</f>
        <v xml:space="preserve"> </v>
      </c>
      <c r="N753" s="206" t="str">
        <f>IF('DMT-Calcs'!AB743&gt;3," ",IF(M753="CLAY","CONTACT GEOTECH ENGINEER - CHECK OCR PROFILE",IF(M753="Silty Clay", " CONTACT GEOTECH ENGINEER - CHECK OCR PROFILE",IF(M753="Clayey Silt", "CONTACT GEOTECH ENGINEER - CHECK OCR PROFILE"," "))))</f>
        <v xml:space="preserve"> </v>
      </c>
      <c r="O753" s="168"/>
      <c r="AC753" s="192"/>
      <c r="AI753" s="215">
        <f t="shared" si="34"/>
        <v>0</v>
      </c>
      <c r="AJ753" s="215">
        <f t="shared" si="35"/>
        <v>0</v>
      </c>
    </row>
    <row r="754" spans="4:36" ht="20.25" thickTop="1" thickBot="1">
      <c r="D754" s="174" t="s">
        <v>95</v>
      </c>
      <c r="E754" s="176"/>
      <c r="F754" s="176"/>
      <c r="G754" s="176"/>
      <c r="H754" s="168"/>
      <c r="I754" s="168"/>
      <c r="J754" s="206"/>
      <c r="K754" s="168"/>
      <c r="L754" s="217">
        <f t="shared" si="33"/>
        <v>0</v>
      </c>
      <c r="M754" s="217" t="str">
        <f>IF(E754=0, " ", 'DMT-Calcs'!O744)</f>
        <v xml:space="preserve"> </v>
      </c>
      <c r="N754" s="206" t="str">
        <f>IF('DMT-Calcs'!AB744&gt;3," ",IF(M754="CLAY","CONTACT GEOTECH ENGINEER - CHECK OCR PROFILE",IF(M754="Silty Clay", " CONTACT GEOTECH ENGINEER - CHECK OCR PROFILE",IF(M754="Clayey Silt", "CONTACT GEOTECH ENGINEER - CHECK OCR PROFILE"," "))))</f>
        <v xml:space="preserve"> </v>
      </c>
      <c r="O754" s="168"/>
      <c r="AC754" s="192"/>
      <c r="AI754" s="215">
        <f t="shared" si="34"/>
        <v>0</v>
      </c>
      <c r="AJ754" s="215">
        <f t="shared" si="35"/>
        <v>0</v>
      </c>
    </row>
    <row r="755" spans="4:36" ht="20.25" thickTop="1" thickBot="1">
      <c r="D755" s="174" t="s">
        <v>95</v>
      </c>
      <c r="E755" s="176"/>
      <c r="F755" s="176"/>
      <c r="G755" s="176"/>
      <c r="H755" s="168"/>
      <c r="I755" s="168"/>
      <c r="J755" s="206"/>
      <c r="K755" s="168"/>
      <c r="L755" s="217">
        <f t="shared" si="33"/>
        <v>0</v>
      </c>
      <c r="M755" s="217" t="str">
        <f>IF(E755=0, " ", 'DMT-Calcs'!O745)</f>
        <v xml:space="preserve"> </v>
      </c>
      <c r="N755" s="206" t="str">
        <f>IF('DMT-Calcs'!AB745&gt;3," ",IF(M755="CLAY","CONTACT GEOTECH ENGINEER - CHECK OCR PROFILE",IF(M755="Silty Clay", " CONTACT GEOTECH ENGINEER - CHECK OCR PROFILE",IF(M755="Clayey Silt", "CONTACT GEOTECH ENGINEER - CHECK OCR PROFILE"," "))))</f>
        <v xml:space="preserve"> </v>
      </c>
      <c r="O755" s="168"/>
      <c r="AC755" s="192"/>
      <c r="AI755" s="215">
        <f t="shared" si="34"/>
        <v>0</v>
      </c>
      <c r="AJ755" s="215">
        <f t="shared" si="35"/>
        <v>0</v>
      </c>
    </row>
    <row r="756" spans="4:36" ht="20.25" thickTop="1" thickBot="1">
      <c r="D756" s="174" t="s">
        <v>95</v>
      </c>
      <c r="E756" s="176"/>
      <c r="F756" s="176"/>
      <c r="G756" s="176"/>
      <c r="H756" s="168"/>
      <c r="I756" s="168"/>
      <c r="J756" s="206"/>
      <c r="K756" s="168"/>
      <c r="L756" s="217">
        <f t="shared" si="33"/>
        <v>0</v>
      </c>
      <c r="M756" s="217" t="str">
        <f>IF(E756=0, " ", 'DMT-Calcs'!O746)</f>
        <v xml:space="preserve"> </v>
      </c>
      <c r="N756" s="206" t="str">
        <f>IF('DMT-Calcs'!AB746&gt;3," ",IF(M756="CLAY","CONTACT GEOTECH ENGINEER - CHECK OCR PROFILE",IF(M756="Silty Clay", " CONTACT GEOTECH ENGINEER - CHECK OCR PROFILE",IF(M756="Clayey Silt", "CONTACT GEOTECH ENGINEER - CHECK OCR PROFILE"," "))))</f>
        <v xml:space="preserve"> </v>
      </c>
      <c r="O756" s="168"/>
      <c r="AC756" s="192"/>
      <c r="AI756" s="215">
        <f t="shared" si="34"/>
        <v>0</v>
      </c>
      <c r="AJ756" s="215">
        <f t="shared" si="35"/>
        <v>0</v>
      </c>
    </row>
    <row r="757" spans="4:36" ht="20.25" thickTop="1" thickBot="1">
      <c r="D757" s="174" t="s">
        <v>95</v>
      </c>
      <c r="E757" s="176"/>
      <c r="F757" s="176"/>
      <c r="G757" s="176"/>
      <c r="H757" s="168"/>
      <c r="I757" s="168"/>
      <c r="J757" s="206"/>
      <c r="K757" s="168"/>
      <c r="L757" s="217">
        <f t="shared" si="33"/>
        <v>0</v>
      </c>
      <c r="M757" s="217" t="str">
        <f>IF(E757=0, " ", 'DMT-Calcs'!O747)</f>
        <v xml:space="preserve"> </v>
      </c>
      <c r="N757" s="206" t="str">
        <f>IF('DMT-Calcs'!AB747&gt;3," ",IF(M757="CLAY","CONTACT GEOTECH ENGINEER - CHECK OCR PROFILE",IF(M757="Silty Clay", " CONTACT GEOTECH ENGINEER - CHECK OCR PROFILE",IF(M757="Clayey Silt", "CONTACT GEOTECH ENGINEER - CHECK OCR PROFILE"," "))))</f>
        <v xml:space="preserve"> </v>
      </c>
      <c r="O757" s="168"/>
      <c r="AC757" s="192"/>
      <c r="AI757" s="215">
        <f t="shared" si="34"/>
        <v>0</v>
      </c>
      <c r="AJ757" s="215">
        <f t="shared" si="35"/>
        <v>0</v>
      </c>
    </row>
    <row r="758" spans="4:36" ht="20.25" thickTop="1" thickBot="1">
      <c r="D758" s="174" t="s">
        <v>95</v>
      </c>
      <c r="E758" s="176"/>
      <c r="F758" s="176"/>
      <c r="G758" s="176"/>
      <c r="H758" s="168"/>
      <c r="I758" s="168"/>
      <c r="J758" s="206"/>
      <c r="K758" s="168"/>
      <c r="L758" s="217">
        <f t="shared" si="33"/>
        <v>0</v>
      </c>
      <c r="M758" s="217" t="str">
        <f>IF(E758=0, " ", 'DMT-Calcs'!O748)</f>
        <v xml:space="preserve"> </v>
      </c>
      <c r="N758" s="206" t="str">
        <f>IF('DMT-Calcs'!AB748&gt;3," ",IF(M758="CLAY","CONTACT GEOTECH ENGINEER - CHECK OCR PROFILE",IF(M758="Silty Clay", " CONTACT GEOTECH ENGINEER - CHECK OCR PROFILE",IF(M758="Clayey Silt", "CONTACT GEOTECH ENGINEER - CHECK OCR PROFILE"," "))))</f>
        <v xml:space="preserve"> </v>
      </c>
      <c r="O758" s="168"/>
      <c r="AC758" s="192"/>
      <c r="AI758" s="215">
        <f t="shared" si="34"/>
        <v>0</v>
      </c>
      <c r="AJ758" s="215">
        <f t="shared" si="35"/>
        <v>0</v>
      </c>
    </row>
    <row r="759" spans="4:36" ht="20.25" thickTop="1" thickBot="1">
      <c r="D759" s="174" t="s">
        <v>95</v>
      </c>
      <c r="E759" s="176"/>
      <c r="F759" s="176"/>
      <c r="G759" s="176"/>
      <c r="H759" s="168"/>
      <c r="I759" s="168"/>
      <c r="J759" s="206"/>
      <c r="K759" s="168"/>
      <c r="L759" s="217">
        <f t="shared" si="33"/>
        <v>0</v>
      </c>
      <c r="M759" s="217" t="str">
        <f>IF(E759=0, " ", 'DMT-Calcs'!O749)</f>
        <v xml:space="preserve"> </v>
      </c>
      <c r="N759" s="206" t="str">
        <f>IF('DMT-Calcs'!AB749&gt;3," ",IF(M759="CLAY","CONTACT GEOTECH ENGINEER - CHECK OCR PROFILE",IF(M759="Silty Clay", " CONTACT GEOTECH ENGINEER - CHECK OCR PROFILE",IF(M759="Clayey Silt", "CONTACT GEOTECH ENGINEER - CHECK OCR PROFILE"," "))))</f>
        <v xml:space="preserve"> </v>
      </c>
      <c r="O759" s="168"/>
      <c r="AC759" s="192"/>
      <c r="AI759" s="215">
        <f t="shared" si="34"/>
        <v>0</v>
      </c>
      <c r="AJ759" s="215">
        <f t="shared" si="35"/>
        <v>0</v>
      </c>
    </row>
    <row r="760" spans="4:36" ht="20.25" thickTop="1" thickBot="1">
      <c r="D760" s="174" t="s">
        <v>95</v>
      </c>
      <c r="E760" s="176"/>
      <c r="F760" s="176"/>
      <c r="G760" s="176"/>
      <c r="H760" s="168"/>
      <c r="I760" s="168"/>
      <c r="J760" s="206"/>
      <c r="K760" s="168"/>
      <c r="L760" s="217">
        <f t="shared" si="33"/>
        <v>0</v>
      </c>
      <c r="M760" s="217" t="str">
        <f>IF(E760=0, " ", 'DMT-Calcs'!O750)</f>
        <v xml:space="preserve"> </v>
      </c>
      <c r="N760" s="206" t="str">
        <f>IF('DMT-Calcs'!AB750&gt;3," ",IF(M760="CLAY","CONTACT GEOTECH ENGINEER - CHECK OCR PROFILE",IF(M760="Silty Clay", " CONTACT GEOTECH ENGINEER - CHECK OCR PROFILE",IF(M760="Clayey Silt", "CONTACT GEOTECH ENGINEER - CHECK OCR PROFILE"," "))))</f>
        <v xml:space="preserve"> </v>
      </c>
      <c r="O760" s="168"/>
      <c r="AC760" s="192"/>
      <c r="AI760" s="215">
        <f t="shared" si="34"/>
        <v>0</v>
      </c>
      <c r="AJ760" s="215">
        <f t="shared" si="35"/>
        <v>0</v>
      </c>
    </row>
    <row r="761" spans="4:36" ht="20.25" thickTop="1" thickBot="1">
      <c r="D761" s="174" t="s">
        <v>95</v>
      </c>
      <c r="E761" s="176"/>
      <c r="F761" s="176"/>
      <c r="G761" s="176"/>
      <c r="H761" s="168"/>
      <c r="I761" s="168"/>
      <c r="J761" s="206"/>
      <c r="K761" s="168"/>
      <c r="L761" s="217">
        <f t="shared" si="33"/>
        <v>0</v>
      </c>
      <c r="M761" s="217" t="str">
        <f>IF(E761=0, " ", 'DMT-Calcs'!O751)</f>
        <v xml:space="preserve"> </v>
      </c>
      <c r="N761" s="206" t="str">
        <f>IF('DMT-Calcs'!AB751&gt;3," ",IF(M761="CLAY","CONTACT GEOTECH ENGINEER - CHECK OCR PROFILE",IF(M761="Silty Clay", " CONTACT GEOTECH ENGINEER - CHECK OCR PROFILE",IF(M761="Clayey Silt", "CONTACT GEOTECH ENGINEER - CHECK OCR PROFILE"," "))))</f>
        <v xml:space="preserve"> </v>
      </c>
      <c r="O761" s="168"/>
      <c r="AC761" s="192"/>
      <c r="AI761" s="215">
        <f t="shared" si="34"/>
        <v>0</v>
      </c>
      <c r="AJ761" s="215">
        <f t="shared" si="35"/>
        <v>0</v>
      </c>
    </row>
    <row r="762" spans="4:36" ht="20.25" thickTop="1" thickBot="1">
      <c r="D762" s="174" t="s">
        <v>95</v>
      </c>
      <c r="E762" s="176"/>
      <c r="F762" s="176"/>
      <c r="G762" s="176"/>
      <c r="H762" s="168"/>
      <c r="I762" s="168"/>
      <c r="J762" s="206"/>
      <c r="K762" s="168"/>
      <c r="L762" s="217">
        <f t="shared" si="33"/>
        <v>0</v>
      </c>
      <c r="M762" s="217" t="str">
        <f>IF(E762=0, " ", 'DMT-Calcs'!O752)</f>
        <v xml:space="preserve"> </v>
      </c>
      <c r="N762" s="206" t="str">
        <f>IF('DMT-Calcs'!AB752&gt;3," ",IF(M762="CLAY","CONTACT GEOTECH ENGINEER - CHECK OCR PROFILE",IF(M762="Silty Clay", " CONTACT GEOTECH ENGINEER - CHECK OCR PROFILE",IF(M762="Clayey Silt", "CONTACT GEOTECH ENGINEER - CHECK OCR PROFILE"," "))))</f>
        <v xml:space="preserve"> </v>
      </c>
      <c r="O762" s="168"/>
      <c r="AC762" s="192"/>
      <c r="AI762" s="215">
        <f t="shared" si="34"/>
        <v>0</v>
      </c>
      <c r="AJ762" s="215">
        <f t="shared" si="35"/>
        <v>0</v>
      </c>
    </row>
    <row r="763" spans="4:36" ht="20.25" thickTop="1" thickBot="1">
      <c r="D763" s="174" t="s">
        <v>95</v>
      </c>
      <c r="E763" s="176"/>
      <c r="F763" s="176"/>
      <c r="G763" s="176"/>
      <c r="H763" s="168"/>
      <c r="I763" s="168"/>
      <c r="J763" s="206"/>
      <c r="K763" s="168"/>
      <c r="L763" s="217">
        <f t="shared" si="33"/>
        <v>0</v>
      </c>
      <c r="M763" s="217" t="str">
        <f>IF(E763=0, " ", 'DMT-Calcs'!O753)</f>
        <v xml:space="preserve"> </v>
      </c>
      <c r="N763" s="206" t="str">
        <f>IF('DMT-Calcs'!AB753&gt;3," ",IF(M763="CLAY","CONTACT GEOTECH ENGINEER - CHECK OCR PROFILE",IF(M763="Silty Clay", " CONTACT GEOTECH ENGINEER - CHECK OCR PROFILE",IF(M763="Clayey Silt", "CONTACT GEOTECH ENGINEER - CHECK OCR PROFILE"," "))))</f>
        <v xml:space="preserve"> </v>
      </c>
      <c r="O763" s="168"/>
      <c r="AC763" s="192"/>
      <c r="AI763" s="215">
        <f t="shared" si="34"/>
        <v>0</v>
      </c>
      <c r="AJ763" s="215">
        <f t="shared" si="35"/>
        <v>0</v>
      </c>
    </row>
    <row r="764" spans="4:36" ht="20.25" thickTop="1" thickBot="1">
      <c r="D764" s="174" t="s">
        <v>95</v>
      </c>
      <c r="E764" s="176"/>
      <c r="F764" s="176"/>
      <c r="G764" s="176"/>
      <c r="H764" s="168"/>
      <c r="I764" s="168"/>
      <c r="J764" s="206"/>
      <c r="K764" s="168"/>
      <c r="L764" s="217">
        <f t="shared" si="33"/>
        <v>0</v>
      </c>
      <c r="M764" s="217" t="str">
        <f>IF(E764=0, " ", 'DMT-Calcs'!O754)</f>
        <v xml:space="preserve"> </v>
      </c>
      <c r="N764" s="206" t="str">
        <f>IF('DMT-Calcs'!AB754&gt;3," ",IF(M764="CLAY","CONTACT GEOTECH ENGINEER - CHECK OCR PROFILE",IF(M764="Silty Clay", " CONTACT GEOTECH ENGINEER - CHECK OCR PROFILE",IF(M764="Clayey Silt", "CONTACT GEOTECH ENGINEER - CHECK OCR PROFILE"," "))))</f>
        <v xml:space="preserve"> </v>
      </c>
      <c r="O764" s="168"/>
      <c r="AC764" s="192"/>
      <c r="AI764" s="215">
        <f t="shared" si="34"/>
        <v>0</v>
      </c>
      <c r="AJ764" s="215">
        <f t="shared" si="35"/>
        <v>0</v>
      </c>
    </row>
    <row r="765" spans="4:36" ht="20.25" thickTop="1" thickBot="1">
      <c r="D765" s="174" t="s">
        <v>95</v>
      </c>
      <c r="E765" s="176"/>
      <c r="F765" s="176"/>
      <c r="G765" s="176"/>
      <c r="H765" s="168"/>
      <c r="I765" s="168"/>
      <c r="J765" s="206"/>
      <c r="K765" s="168"/>
      <c r="L765" s="217">
        <f t="shared" si="33"/>
        <v>0</v>
      </c>
      <c r="M765" s="217" t="str">
        <f>IF(E765=0, " ", 'DMT-Calcs'!O755)</f>
        <v xml:space="preserve"> </v>
      </c>
      <c r="N765" s="206" t="str">
        <f>IF('DMT-Calcs'!AB755&gt;3," ",IF(M765="CLAY","CONTACT GEOTECH ENGINEER - CHECK OCR PROFILE",IF(M765="Silty Clay", " CONTACT GEOTECH ENGINEER - CHECK OCR PROFILE",IF(M765="Clayey Silt", "CONTACT GEOTECH ENGINEER - CHECK OCR PROFILE"," "))))</f>
        <v xml:space="preserve"> </v>
      </c>
      <c r="O765" s="168"/>
      <c r="AC765" s="192"/>
      <c r="AI765" s="215">
        <f t="shared" si="34"/>
        <v>0</v>
      </c>
      <c r="AJ765" s="215">
        <f t="shared" si="35"/>
        <v>0</v>
      </c>
    </row>
    <row r="766" spans="4:36" ht="20.25" thickTop="1" thickBot="1">
      <c r="D766" s="174" t="s">
        <v>95</v>
      </c>
      <c r="E766" s="176"/>
      <c r="F766" s="176"/>
      <c r="G766" s="176"/>
      <c r="H766" s="168"/>
      <c r="I766" s="168"/>
      <c r="J766" s="206"/>
      <c r="K766" s="168"/>
      <c r="L766" s="217">
        <f t="shared" si="33"/>
        <v>0</v>
      </c>
      <c r="M766" s="217" t="str">
        <f>IF(E766=0, " ", 'DMT-Calcs'!O756)</f>
        <v xml:space="preserve"> </v>
      </c>
      <c r="N766" s="206" t="str">
        <f>IF('DMT-Calcs'!AB756&gt;3," ",IF(M766="CLAY","CONTACT GEOTECH ENGINEER - CHECK OCR PROFILE",IF(M766="Silty Clay", " CONTACT GEOTECH ENGINEER - CHECK OCR PROFILE",IF(M766="Clayey Silt", "CONTACT GEOTECH ENGINEER - CHECK OCR PROFILE"," "))))</f>
        <v xml:space="preserve"> </v>
      </c>
      <c r="O766" s="168"/>
      <c r="AC766" s="192"/>
      <c r="AI766" s="215">
        <f t="shared" si="34"/>
        <v>0</v>
      </c>
      <c r="AJ766" s="215">
        <f t="shared" si="35"/>
        <v>0</v>
      </c>
    </row>
    <row r="767" spans="4:36" ht="20.25" thickTop="1" thickBot="1">
      <c r="D767" s="174" t="s">
        <v>95</v>
      </c>
      <c r="E767" s="176"/>
      <c r="F767" s="176"/>
      <c r="G767" s="176"/>
      <c r="H767" s="168"/>
      <c r="I767" s="168"/>
      <c r="J767" s="206"/>
      <c r="K767" s="168"/>
      <c r="L767" s="217">
        <f t="shared" si="33"/>
        <v>0</v>
      </c>
      <c r="M767" s="217" t="str">
        <f>IF(E767=0, " ", 'DMT-Calcs'!O757)</f>
        <v xml:space="preserve"> </v>
      </c>
      <c r="N767" s="206" t="str">
        <f>IF('DMT-Calcs'!AB757&gt;3," ",IF(M767="CLAY","CONTACT GEOTECH ENGINEER - CHECK OCR PROFILE",IF(M767="Silty Clay", " CONTACT GEOTECH ENGINEER - CHECK OCR PROFILE",IF(M767="Clayey Silt", "CONTACT GEOTECH ENGINEER - CHECK OCR PROFILE"," "))))</f>
        <v xml:space="preserve"> </v>
      </c>
      <c r="O767" s="168"/>
      <c r="AC767" s="192"/>
      <c r="AI767" s="215">
        <f t="shared" si="34"/>
        <v>0</v>
      </c>
      <c r="AJ767" s="215">
        <f t="shared" si="35"/>
        <v>0</v>
      </c>
    </row>
    <row r="768" spans="4:36" ht="20.25" thickTop="1" thickBot="1">
      <c r="D768" s="174" t="s">
        <v>95</v>
      </c>
      <c r="E768" s="176"/>
      <c r="F768" s="176"/>
      <c r="G768" s="176"/>
      <c r="H768" s="168"/>
      <c r="I768" s="168"/>
      <c r="J768" s="206"/>
      <c r="K768" s="168"/>
      <c r="L768" s="217">
        <f t="shared" si="33"/>
        <v>0</v>
      </c>
      <c r="M768" s="217" t="str">
        <f>IF(E768=0, " ", 'DMT-Calcs'!O758)</f>
        <v xml:space="preserve"> </v>
      </c>
      <c r="N768" s="206" t="str">
        <f>IF('DMT-Calcs'!AB758&gt;3," ",IF(M768="CLAY","CONTACT GEOTECH ENGINEER - CHECK OCR PROFILE",IF(M768="Silty Clay", " CONTACT GEOTECH ENGINEER - CHECK OCR PROFILE",IF(M768="Clayey Silt", "CONTACT GEOTECH ENGINEER - CHECK OCR PROFILE"," "))))</f>
        <v xml:space="preserve"> </v>
      </c>
      <c r="O768" s="168"/>
      <c r="AC768" s="192"/>
      <c r="AI768" s="215">
        <f t="shared" si="34"/>
        <v>0</v>
      </c>
      <c r="AJ768" s="215">
        <f t="shared" si="35"/>
        <v>0</v>
      </c>
    </row>
    <row r="769" spans="4:36" ht="20.25" thickTop="1" thickBot="1">
      <c r="D769" s="174" t="s">
        <v>95</v>
      </c>
      <c r="E769" s="176"/>
      <c r="F769" s="176"/>
      <c r="G769" s="176"/>
      <c r="H769" s="168"/>
      <c r="I769" s="168"/>
      <c r="J769" s="206"/>
      <c r="K769" s="168"/>
      <c r="L769" s="217">
        <f t="shared" si="33"/>
        <v>0</v>
      </c>
      <c r="M769" s="217" t="str">
        <f>IF(E769=0, " ", 'DMT-Calcs'!O759)</f>
        <v xml:space="preserve"> </v>
      </c>
      <c r="N769" s="206" t="str">
        <f>IF('DMT-Calcs'!AB759&gt;3," ",IF(M769="CLAY","CONTACT GEOTECH ENGINEER - CHECK OCR PROFILE",IF(M769="Silty Clay", " CONTACT GEOTECH ENGINEER - CHECK OCR PROFILE",IF(M769="Clayey Silt", "CONTACT GEOTECH ENGINEER - CHECK OCR PROFILE"," "))))</f>
        <v xml:space="preserve"> </v>
      </c>
      <c r="O769" s="168"/>
      <c r="AC769" s="192"/>
      <c r="AI769" s="215">
        <f t="shared" si="34"/>
        <v>0</v>
      </c>
      <c r="AJ769" s="215">
        <f t="shared" si="35"/>
        <v>0</v>
      </c>
    </row>
    <row r="770" spans="4:36" ht="20.25" thickTop="1" thickBot="1">
      <c r="D770" s="174" t="s">
        <v>95</v>
      </c>
      <c r="E770" s="176"/>
      <c r="F770" s="176"/>
      <c r="G770" s="176"/>
      <c r="H770" s="168"/>
      <c r="I770" s="168"/>
      <c r="J770" s="206"/>
      <c r="K770" s="168"/>
      <c r="L770" s="217">
        <f t="shared" si="33"/>
        <v>0</v>
      </c>
      <c r="M770" s="217" t="str">
        <f>IF(E770=0, " ", 'DMT-Calcs'!O760)</f>
        <v xml:space="preserve"> </v>
      </c>
      <c r="N770" s="206" t="str">
        <f>IF('DMT-Calcs'!AB760&gt;3," ",IF(M770="CLAY","CONTACT GEOTECH ENGINEER - CHECK OCR PROFILE",IF(M770="Silty Clay", " CONTACT GEOTECH ENGINEER - CHECK OCR PROFILE",IF(M770="Clayey Silt", "CONTACT GEOTECH ENGINEER - CHECK OCR PROFILE"," "))))</f>
        <v xml:space="preserve"> </v>
      </c>
      <c r="O770" s="168"/>
      <c r="AC770" s="192"/>
      <c r="AI770" s="215">
        <f t="shared" si="34"/>
        <v>0</v>
      </c>
      <c r="AJ770" s="215">
        <f t="shared" si="35"/>
        <v>0</v>
      </c>
    </row>
    <row r="771" spans="4:36" ht="20.25" thickTop="1" thickBot="1">
      <c r="D771" s="174" t="s">
        <v>95</v>
      </c>
      <c r="E771" s="176"/>
      <c r="F771" s="176"/>
      <c r="G771" s="176"/>
      <c r="H771" s="168"/>
      <c r="I771" s="168"/>
      <c r="J771" s="206"/>
      <c r="K771" s="168"/>
      <c r="L771" s="217">
        <f t="shared" si="33"/>
        <v>0</v>
      </c>
      <c r="M771" s="217" t="str">
        <f>IF(E771=0, " ", 'DMT-Calcs'!O761)</f>
        <v xml:space="preserve"> </v>
      </c>
      <c r="N771" s="206" t="str">
        <f>IF('DMT-Calcs'!AB761&gt;3," ",IF(M771="CLAY","CONTACT GEOTECH ENGINEER - CHECK OCR PROFILE",IF(M771="Silty Clay", " CONTACT GEOTECH ENGINEER - CHECK OCR PROFILE",IF(M771="Clayey Silt", "CONTACT GEOTECH ENGINEER - CHECK OCR PROFILE"," "))))</f>
        <v xml:space="preserve"> </v>
      </c>
      <c r="O771" s="168"/>
      <c r="AC771" s="192"/>
      <c r="AI771" s="215">
        <f t="shared" si="34"/>
        <v>0</v>
      </c>
      <c r="AJ771" s="215">
        <f t="shared" si="35"/>
        <v>0</v>
      </c>
    </row>
    <row r="772" spans="4:36" ht="20.25" thickTop="1" thickBot="1">
      <c r="D772" s="174" t="s">
        <v>95</v>
      </c>
      <c r="E772" s="176"/>
      <c r="F772" s="176"/>
      <c r="G772" s="176"/>
      <c r="H772" s="168"/>
      <c r="I772" s="168"/>
      <c r="J772" s="206"/>
      <c r="K772" s="168"/>
      <c r="L772" s="217">
        <f t="shared" si="33"/>
        <v>0</v>
      </c>
      <c r="M772" s="217" t="str">
        <f>IF(E772=0, " ", 'DMT-Calcs'!O762)</f>
        <v xml:space="preserve"> </v>
      </c>
      <c r="N772" s="206" t="str">
        <f>IF('DMT-Calcs'!AB762&gt;3," ",IF(M772="CLAY","CONTACT GEOTECH ENGINEER - CHECK OCR PROFILE",IF(M772="Silty Clay", " CONTACT GEOTECH ENGINEER - CHECK OCR PROFILE",IF(M772="Clayey Silt", "CONTACT GEOTECH ENGINEER - CHECK OCR PROFILE"," "))))</f>
        <v xml:space="preserve"> </v>
      </c>
      <c r="O772" s="168"/>
      <c r="AC772" s="192"/>
      <c r="AI772" s="215">
        <f t="shared" si="34"/>
        <v>0</v>
      </c>
      <c r="AJ772" s="215">
        <f t="shared" si="35"/>
        <v>0</v>
      </c>
    </row>
    <row r="773" spans="4:36" ht="20.25" thickTop="1" thickBot="1">
      <c r="D773" s="174" t="s">
        <v>95</v>
      </c>
      <c r="E773" s="176"/>
      <c r="F773" s="176"/>
      <c r="G773" s="176"/>
      <c r="H773" s="168"/>
      <c r="I773" s="168"/>
      <c r="J773" s="206"/>
      <c r="K773" s="168"/>
      <c r="L773" s="217">
        <f t="shared" si="33"/>
        <v>0</v>
      </c>
      <c r="M773" s="217" t="str">
        <f>IF(E773=0, " ", 'DMT-Calcs'!O763)</f>
        <v xml:space="preserve"> </v>
      </c>
      <c r="N773" s="206" t="str">
        <f>IF('DMT-Calcs'!AB763&gt;3," ",IF(M773="CLAY","CONTACT GEOTECH ENGINEER - CHECK OCR PROFILE",IF(M773="Silty Clay", " CONTACT GEOTECH ENGINEER - CHECK OCR PROFILE",IF(M773="Clayey Silt", "CONTACT GEOTECH ENGINEER - CHECK OCR PROFILE"," "))))</f>
        <v xml:space="preserve"> </v>
      </c>
      <c r="O773" s="168"/>
      <c r="AC773" s="192"/>
      <c r="AI773" s="215">
        <f t="shared" si="34"/>
        <v>0</v>
      </c>
      <c r="AJ773" s="215">
        <f t="shared" si="35"/>
        <v>0</v>
      </c>
    </row>
    <row r="774" spans="4:36" ht="20.25" thickTop="1" thickBot="1">
      <c r="D774" s="174" t="s">
        <v>95</v>
      </c>
      <c r="E774" s="176"/>
      <c r="F774" s="176"/>
      <c r="G774" s="176"/>
      <c r="H774" s="168"/>
      <c r="I774" s="168"/>
      <c r="J774" s="206"/>
      <c r="K774" s="168"/>
      <c r="L774" s="217">
        <f t="shared" si="33"/>
        <v>0</v>
      </c>
      <c r="M774" s="217" t="str">
        <f>IF(E774=0, " ", 'DMT-Calcs'!O764)</f>
        <v xml:space="preserve"> </v>
      </c>
      <c r="N774" s="206" t="str">
        <f>IF('DMT-Calcs'!AB764&gt;3," ",IF(M774="CLAY","CONTACT GEOTECH ENGINEER - CHECK OCR PROFILE",IF(M774="Silty Clay", " CONTACT GEOTECH ENGINEER - CHECK OCR PROFILE",IF(M774="Clayey Silt", "CONTACT GEOTECH ENGINEER - CHECK OCR PROFILE"," "))))</f>
        <v xml:space="preserve"> </v>
      </c>
      <c r="O774" s="168"/>
      <c r="AC774" s="192"/>
      <c r="AI774" s="215">
        <f t="shared" si="34"/>
        <v>0</v>
      </c>
      <c r="AJ774" s="215">
        <f t="shared" si="35"/>
        <v>0</v>
      </c>
    </row>
    <row r="775" spans="4:36" ht="20.25" thickTop="1" thickBot="1">
      <c r="D775" s="174" t="s">
        <v>95</v>
      </c>
      <c r="E775" s="176"/>
      <c r="F775" s="176"/>
      <c r="G775" s="176"/>
      <c r="H775" s="168"/>
      <c r="I775" s="168"/>
      <c r="J775" s="206"/>
      <c r="K775" s="168"/>
      <c r="L775" s="217">
        <f t="shared" si="33"/>
        <v>0</v>
      </c>
      <c r="M775" s="217" t="str">
        <f>IF(E775=0, " ", 'DMT-Calcs'!O765)</f>
        <v xml:space="preserve"> </v>
      </c>
      <c r="N775" s="206" t="str">
        <f>IF('DMT-Calcs'!AB765&gt;3," ",IF(M775="CLAY","CONTACT GEOTECH ENGINEER - CHECK OCR PROFILE",IF(M775="Silty Clay", " CONTACT GEOTECH ENGINEER - CHECK OCR PROFILE",IF(M775="Clayey Silt", "CONTACT GEOTECH ENGINEER - CHECK OCR PROFILE"," "))))</f>
        <v xml:space="preserve"> </v>
      </c>
      <c r="O775" s="168"/>
      <c r="AC775" s="192"/>
      <c r="AI775" s="215">
        <f t="shared" si="34"/>
        <v>0</v>
      </c>
      <c r="AJ775" s="215">
        <f t="shared" si="35"/>
        <v>0</v>
      </c>
    </row>
    <row r="776" spans="4:36" ht="20.25" thickTop="1" thickBot="1">
      <c r="D776" s="174" t="s">
        <v>95</v>
      </c>
      <c r="E776" s="176"/>
      <c r="F776" s="176"/>
      <c r="G776" s="176"/>
      <c r="H776" s="168"/>
      <c r="I776" s="168"/>
      <c r="J776" s="206"/>
      <c r="K776" s="168"/>
      <c r="L776" s="217">
        <f t="shared" si="33"/>
        <v>0</v>
      </c>
      <c r="M776" s="217" t="str">
        <f>IF(E776=0, " ", 'DMT-Calcs'!O766)</f>
        <v xml:space="preserve"> </v>
      </c>
      <c r="N776" s="206" t="str">
        <f>IF('DMT-Calcs'!AB766&gt;3," ",IF(M776="CLAY","CONTACT GEOTECH ENGINEER - CHECK OCR PROFILE",IF(M776="Silty Clay", " CONTACT GEOTECH ENGINEER - CHECK OCR PROFILE",IF(M776="Clayey Silt", "CONTACT GEOTECH ENGINEER - CHECK OCR PROFILE"," "))))</f>
        <v xml:space="preserve"> </v>
      </c>
      <c r="O776" s="168"/>
      <c r="AC776" s="192"/>
      <c r="AI776" s="215">
        <f t="shared" si="34"/>
        <v>0</v>
      </c>
      <c r="AJ776" s="215">
        <f t="shared" si="35"/>
        <v>0</v>
      </c>
    </row>
    <row r="777" spans="4:36" ht="20.25" thickTop="1" thickBot="1">
      <c r="D777" s="174" t="s">
        <v>95</v>
      </c>
      <c r="E777" s="176"/>
      <c r="F777" s="176"/>
      <c r="G777" s="176"/>
      <c r="H777" s="168"/>
      <c r="I777" s="168"/>
      <c r="J777" s="206"/>
      <c r="K777" s="168"/>
      <c r="L777" s="217">
        <f t="shared" si="33"/>
        <v>0</v>
      </c>
      <c r="M777" s="217" t="str">
        <f>IF(E777=0, " ", 'DMT-Calcs'!O767)</f>
        <v xml:space="preserve"> </v>
      </c>
      <c r="N777" s="206" t="str">
        <f>IF('DMT-Calcs'!AB767&gt;3," ",IF(M777="CLAY","CONTACT GEOTECH ENGINEER - CHECK OCR PROFILE",IF(M777="Silty Clay", " CONTACT GEOTECH ENGINEER - CHECK OCR PROFILE",IF(M777="Clayey Silt", "CONTACT GEOTECH ENGINEER - CHECK OCR PROFILE"," "))))</f>
        <v xml:space="preserve"> </v>
      </c>
      <c r="O777" s="168"/>
      <c r="AC777" s="192"/>
      <c r="AI777" s="215">
        <f t="shared" si="34"/>
        <v>0</v>
      </c>
      <c r="AJ777" s="215">
        <f t="shared" si="35"/>
        <v>0</v>
      </c>
    </row>
    <row r="778" spans="4:36" ht="20.25" thickTop="1" thickBot="1">
      <c r="D778" s="174" t="s">
        <v>95</v>
      </c>
      <c r="E778" s="176"/>
      <c r="F778" s="176"/>
      <c r="G778" s="176"/>
      <c r="H778" s="168"/>
      <c r="I778" s="168"/>
      <c r="J778" s="206"/>
      <c r="K778" s="168"/>
      <c r="L778" s="217">
        <f t="shared" si="33"/>
        <v>0</v>
      </c>
      <c r="M778" s="217" t="str">
        <f>IF(E778=0, " ", 'DMT-Calcs'!O768)</f>
        <v xml:space="preserve"> </v>
      </c>
      <c r="N778" s="206" t="str">
        <f>IF('DMT-Calcs'!AB768&gt;3," ",IF(M778="CLAY","CONTACT GEOTECH ENGINEER - CHECK OCR PROFILE",IF(M778="Silty Clay", " CONTACT GEOTECH ENGINEER - CHECK OCR PROFILE",IF(M778="Clayey Silt", "CONTACT GEOTECH ENGINEER - CHECK OCR PROFILE"," "))))</f>
        <v xml:space="preserve"> </v>
      </c>
      <c r="O778" s="168"/>
      <c r="AC778" s="192"/>
      <c r="AI778" s="215">
        <f t="shared" si="34"/>
        <v>0</v>
      </c>
      <c r="AJ778" s="215">
        <f t="shared" si="35"/>
        <v>0</v>
      </c>
    </row>
    <row r="779" spans="4:36" ht="20.25" thickTop="1" thickBot="1">
      <c r="D779" s="174" t="s">
        <v>95</v>
      </c>
      <c r="E779" s="176"/>
      <c r="F779" s="176"/>
      <c r="G779" s="176"/>
      <c r="H779" s="168"/>
      <c r="I779" s="168"/>
      <c r="J779" s="206"/>
      <c r="K779" s="168"/>
      <c r="L779" s="217">
        <f t="shared" si="33"/>
        <v>0</v>
      </c>
      <c r="M779" s="217" t="str">
        <f>IF(E779=0, " ", 'DMT-Calcs'!O769)</f>
        <v xml:space="preserve"> </v>
      </c>
      <c r="N779" s="206" t="str">
        <f>IF('DMT-Calcs'!AB769&gt;3," ",IF(M779="CLAY","CONTACT GEOTECH ENGINEER - CHECK OCR PROFILE",IF(M779="Silty Clay", " CONTACT GEOTECH ENGINEER - CHECK OCR PROFILE",IF(M779="Clayey Silt", "CONTACT GEOTECH ENGINEER - CHECK OCR PROFILE"," "))))</f>
        <v xml:space="preserve"> </v>
      </c>
      <c r="O779" s="168"/>
      <c r="AC779" s="192"/>
      <c r="AI779" s="215">
        <f t="shared" si="34"/>
        <v>0</v>
      </c>
      <c r="AJ779" s="215">
        <f t="shared" si="35"/>
        <v>0</v>
      </c>
    </row>
    <row r="780" spans="4:36" ht="20.25" thickTop="1" thickBot="1">
      <c r="D780" s="174" t="s">
        <v>95</v>
      </c>
      <c r="E780" s="176"/>
      <c r="F780" s="176"/>
      <c r="G780" s="176"/>
      <c r="H780" s="168"/>
      <c r="I780" s="168"/>
      <c r="J780" s="206"/>
      <c r="K780" s="168"/>
      <c r="L780" s="217">
        <f t="shared" si="33"/>
        <v>0</v>
      </c>
      <c r="M780" s="217" t="str">
        <f>IF(E780=0, " ", 'DMT-Calcs'!O770)</f>
        <v xml:space="preserve"> </v>
      </c>
      <c r="N780" s="206" t="str">
        <f>IF('DMT-Calcs'!AB770&gt;3," ",IF(M780="CLAY","CONTACT GEOTECH ENGINEER - CHECK OCR PROFILE",IF(M780="Silty Clay", " CONTACT GEOTECH ENGINEER - CHECK OCR PROFILE",IF(M780="Clayey Silt", "CONTACT GEOTECH ENGINEER - CHECK OCR PROFILE"," "))))</f>
        <v xml:space="preserve"> </v>
      </c>
      <c r="O780" s="168"/>
      <c r="AC780" s="192"/>
      <c r="AI780" s="215">
        <f t="shared" si="34"/>
        <v>0</v>
      </c>
      <c r="AJ780" s="215">
        <f t="shared" si="35"/>
        <v>0</v>
      </c>
    </row>
    <row r="781" spans="4:36" ht="20.25" thickTop="1" thickBot="1">
      <c r="D781" s="174" t="s">
        <v>95</v>
      </c>
      <c r="E781" s="176"/>
      <c r="F781" s="176"/>
      <c r="G781" s="176"/>
      <c r="H781" s="168"/>
      <c r="I781" s="168"/>
      <c r="J781" s="206"/>
      <c r="K781" s="168"/>
      <c r="L781" s="217">
        <f t="shared" si="33"/>
        <v>0</v>
      </c>
      <c r="M781" s="217" t="str">
        <f>IF(E781=0, " ", 'DMT-Calcs'!O771)</f>
        <v xml:space="preserve"> </v>
      </c>
      <c r="N781" s="206" t="str">
        <f>IF('DMT-Calcs'!AB771&gt;3," ",IF(M781="CLAY","CONTACT GEOTECH ENGINEER - CHECK OCR PROFILE",IF(M781="Silty Clay", " CONTACT GEOTECH ENGINEER - CHECK OCR PROFILE",IF(M781="Clayey Silt", "CONTACT GEOTECH ENGINEER - CHECK OCR PROFILE"," "))))</f>
        <v xml:space="preserve"> </v>
      </c>
      <c r="O781" s="168"/>
      <c r="AC781" s="192"/>
      <c r="AI781" s="215">
        <f t="shared" si="34"/>
        <v>0</v>
      </c>
      <c r="AJ781" s="215">
        <f t="shared" si="35"/>
        <v>0</v>
      </c>
    </row>
    <row r="782" spans="4:36" ht="20.25" thickTop="1" thickBot="1">
      <c r="D782" s="174" t="s">
        <v>95</v>
      </c>
      <c r="E782" s="176"/>
      <c r="F782" s="177"/>
      <c r="G782" s="177"/>
      <c r="H782" s="168"/>
      <c r="I782" s="168"/>
      <c r="J782" s="206"/>
      <c r="K782" s="168"/>
      <c r="L782" s="217">
        <f t="shared" si="33"/>
        <v>0</v>
      </c>
      <c r="M782" s="217" t="str">
        <f>IF(E782=0, " ", 'DMT-Calcs'!O772)</f>
        <v xml:space="preserve"> </v>
      </c>
      <c r="N782" s="206" t="str">
        <f>IF('DMT-Calcs'!AB772&gt;3," ",IF(M782="CLAY","CONTACT GEOTECH ENGINEER - CHECK OCR PROFILE",IF(M782="Silty Clay", " CONTACT GEOTECH ENGINEER - CHECK OCR PROFILE",IF(M782="Clayey Silt", "CONTACT GEOTECH ENGINEER - CHECK OCR PROFILE"," "))))</f>
        <v xml:space="preserve"> </v>
      </c>
      <c r="O782" s="168"/>
      <c r="AC782" s="192"/>
      <c r="AI782" s="215">
        <f t="shared" si="34"/>
        <v>0</v>
      </c>
      <c r="AJ782" s="215">
        <f t="shared" si="35"/>
        <v>0</v>
      </c>
    </row>
    <row r="783" spans="4:36" ht="20.25" thickTop="1" thickBot="1">
      <c r="D783" s="174" t="s">
        <v>95</v>
      </c>
      <c r="E783" s="176"/>
      <c r="F783" s="177"/>
      <c r="G783" s="177"/>
      <c r="H783" s="168"/>
      <c r="I783" s="168"/>
      <c r="J783" s="206"/>
      <c r="K783" s="168"/>
      <c r="L783" s="217">
        <f t="shared" si="33"/>
        <v>0</v>
      </c>
      <c r="M783" s="217" t="str">
        <f>IF(E783=0, " ", 'DMT-Calcs'!O773)</f>
        <v xml:space="preserve"> </v>
      </c>
      <c r="N783" s="206" t="str">
        <f>IF('DMT-Calcs'!AB773&gt;3," ",IF(M783="CLAY","CONTACT GEOTECH ENGINEER - CHECK OCR PROFILE",IF(M783="Silty Clay", " CONTACT GEOTECH ENGINEER - CHECK OCR PROFILE",IF(M783="Clayey Silt", "CONTACT GEOTECH ENGINEER - CHECK OCR PROFILE"," "))))</f>
        <v xml:space="preserve"> </v>
      </c>
      <c r="O783" s="168"/>
      <c r="AC783" s="192"/>
      <c r="AI783" s="215">
        <f t="shared" si="34"/>
        <v>0</v>
      </c>
      <c r="AJ783" s="215">
        <f t="shared" si="35"/>
        <v>0</v>
      </c>
    </row>
    <row r="784" spans="4:36" ht="20.25" thickTop="1" thickBot="1">
      <c r="D784" s="174" t="s">
        <v>95</v>
      </c>
      <c r="E784" s="176"/>
      <c r="F784" s="177"/>
      <c r="G784" s="177"/>
      <c r="H784" s="168"/>
      <c r="I784" s="168"/>
      <c r="J784" s="206"/>
      <c r="K784" s="168"/>
      <c r="L784" s="217">
        <f t="shared" si="33"/>
        <v>0</v>
      </c>
      <c r="M784" s="217" t="str">
        <f>IF(E784=0, " ", 'DMT-Calcs'!O774)</f>
        <v xml:space="preserve"> </v>
      </c>
      <c r="N784" s="206" t="str">
        <f>IF('DMT-Calcs'!AB774&gt;3," ",IF(M784="CLAY","CONTACT GEOTECH ENGINEER - CHECK OCR PROFILE",IF(M784="Silty Clay", " CONTACT GEOTECH ENGINEER - CHECK OCR PROFILE",IF(M784="Clayey Silt", "CONTACT GEOTECH ENGINEER - CHECK OCR PROFILE"," "))))</f>
        <v xml:space="preserve"> </v>
      </c>
      <c r="O784" s="168"/>
      <c r="AC784" s="192"/>
      <c r="AI784" s="215">
        <f t="shared" si="34"/>
        <v>0</v>
      </c>
      <c r="AJ784" s="215">
        <f t="shared" si="35"/>
        <v>0</v>
      </c>
    </row>
    <row r="785" spans="4:36" ht="20.25" thickTop="1" thickBot="1">
      <c r="D785" s="174" t="s">
        <v>95</v>
      </c>
      <c r="E785" s="176"/>
      <c r="F785" s="177"/>
      <c r="G785" s="177"/>
      <c r="H785" s="168"/>
      <c r="I785" s="168"/>
      <c r="J785" s="206"/>
      <c r="K785" s="168"/>
      <c r="L785" s="217">
        <f t="shared" si="33"/>
        <v>0</v>
      </c>
      <c r="M785" s="217" t="str">
        <f>IF(E785=0, " ", 'DMT-Calcs'!O775)</f>
        <v xml:space="preserve"> </v>
      </c>
      <c r="N785" s="206" t="str">
        <f>IF('DMT-Calcs'!AB775&gt;3," ",IF(M785="CLAY","CONTACT GEOTECH ENGINEER - CHECK OCR PROFILE",IF(M785="Silty Clay", " CONTACT GEOTECH ENGINEER - CHECK OCR PROFILE",IF(M785="Clayey Silt", "CONTACT GEOTECH ENGINEER - CHECK OCR PROFILE"," "))))</f>
        <v xml:space="preserve"> </v>
      </c>
      <c r="O785" s="168"/>
      <c r="AC785" s="192"/>
      <c r="AI785" s="215">
        <f t="shared" si="34"/>
        <v>0</v>
      </c>
      <c r="AJ785" s="215">
        <f t="shared" si="35"/>
        <v>0</v>
      </c>
    </row>
    <row r="786" spans="4:36" ht="20.25" thickTop="1" thickBot="1">
      <c r="D786" s="174" t="s">
        <v>95</v>
      </c>
      <c r="E786" s="176"/>
      <c r="F786" s="177"/>
      <c r="G786" s="177"/>
      <c r="H786" s="168"/>
      <c r="I786" s="168"/>
      <c r="J786" s="206"/>
      <c r="K786" s="168"/>
      <c r="L786" s="217">
        <f t="shared" si="33"/>
        <v>0</v>
      </c>
      <c r="M786" s="217" t="str">
        <f>IF(E786=0, " ", 'DMT-Calcs'!O776)</f>
        <v xml:space="preserve"> </v>
      </c>
      <c r="N786" s="206" t="str">
        <f>IF('DMT-Calcs'!AB776&gt;3," ",IF(M786="CLAY","CONTACT GEOTECH ENGINEER - CHECK OCR PROFILE",IF(M786="Silty Clay", " CONTACT GEOTECH ENGINEER - CHECK OCR PROFILE",IF(M786="Clayey Silt", "CONTACT GEOTECH ENGINEER - CHECK OCR PROFILE"," "))))</f>
        <v xml:space="preserve"> </v>
      </c>
      <c r="O786" s="168"/>
      <c r="AC786" s="192"/>
      <c r="AI786" s="215">
        <f t="shared" si="34"/>
        <v>0</v>
      </c>
      <c r="AJ786" s="215">
        <f t="shared" si="35"/>
        <v>0</v>
      </c>
    </row>
    <row r="787" spans="4:36" ht="20.25" thickTop="1" thickBot="1">
      <c r="D787" s="174" t="s">
        <v>95</v>
      </c>
      <c r="E787" s="176"/>
      <c r="F787" s="177"/>
      <c r="G787" s="177"/>
      <c r="H787" s="168"/>
      <c r="I787" s="168"/>
      <c r="J787" s="206"/>
      <c r="K787" s="168"/>
      <c r="L787" s="217">
        <f t="shared" si="33"/>
        <v>0</v>
      </c>
      <c r="M787" s="217" t="str">
        <f>IF(E787=0, " ", 'DMT-Calcs'!O777)</f>
        <v xml:space="preserve"> </v>
      </c>
      <c r="N787" s="206" t="str">
        <f>IF('DMT-Calcs'!AB777&gt;3," ",IF(M787="CLAY","CONTACT GEOTECH ENGINEER - CHECK OCR PROFILE",IF(M787="Silty Clay", " CONTACT GEOTECH ENGINEER - CHECK OCR PROFILE",IF(M787="Clayey Silt", "CONTACT GEOTECH ENGINEER - CHECK OCR PROFILE"," "))))</f>
        <v xml:space="preserve"> </v>
      </c>
      <c r="O787" s="168"/>
      <c r="AC787" s="192"/>
      <c r="AI787" s="215">
        <f t="shared" si="34"/>
        <v>0</v>
      </c>
      <c r="AJ787" s="215">
        <f t="shared" si="35"/>
        <v>0</v>
      </c>
    </row>
    <row r="788" spans="4:36" ht="20.25" thickTop="1" thickBot="1">
      <c r="D788" s="174" t="s">
        <v>95</v>
      </c>
      <c r="E788" s="176"/>
      <c r="F788" s="177"/>
      <c r="G788" s="177"/>
      <c r="H788" s="168"/>
      <c r="I788" s="168"/>
      <c r="J788" s="206"/>
      <c r="K788" s="168"/>
      <c r="L788" s="217">
        <f t="shared" si="33"/>
        <v>0</v>
      </c>
      <c r="M788" s="217" t="str">
        <f>IF(E788=0, " ", 'DMT-Calcs'!O778)</f>
        <v xml:space="preserve"> </v>
      </c>
      <c r="N788" s="206" t="str">
        <f>IF('DMT-Calcs'!AB778&gt;3," ",IF(M788="CLAY","CONTACT GEOTECH ENGINEER - CHECK OCR PROFILE",IF(M788="Silty Clay", " CONTACT GEOTECH ENGINEER - CHECK OCR PROFILE",IF(M788="Clayey Silt", "CONTACT GEOTECH ENGINEER - CHECK OCR PROFILE"," "))))</f>
        <v xml:space="preserve"> </v>
      </c>
      <c r="O788" s="168"/>
      <c r="AC788" s="192"/>
      <c r="AI788" s="215">
        <f t="shared" si="34"/>
        <v>0</v>
      </c>
      <c r="AJ788" s="215">
        <f t="shared" si="35"/>
        <v>0</v>
      </c>
    </row>
    <row r="789" spans="4:36" ht="20.25" thickTop="1" thickBot="1">
      <c r="D789" s="174" t="s">
        <v>95</v>
      </c>
      <c r="E789" s="176"/>
      <c r="F789" s="177"/>
      <c r="G789" s="177"/>
      <c r="H789" s="168"/>
      <c r="I789" s="168"/>
      <c r="J789" s="206"/>
      <c r="K789" s="168"/>
      <c r="L789" s="217">
        <f t="shared" si="33"/>
        <v>0</v>
      </c>
      <c r="M789" s="217" t="str">
        <f>IF(E789=0, " ", 'DMT-Calcs'!O779)</f>
        <v xml:space="preserve"> </v>
      </c>
      <c r="N789" s="206" t="str">
        <f>IF('DMT-Calcs'!AB779&gt;3," ",IF(M789="CLAY","CONTACT GEOTECH ENGINEER - CHECK OCR PROFILE",IF(M789="Silty Clay", " CONTACT GEOTECH ENGINEER - CHECK OCR PROFILE",IF(M789="Clayey Silt", "CONTACT GEOTECH ENGINEER - CHECK OCR PROFILE"," "))))</f>
        <v xml:space="preserve"> </v>
      </c>
      <c r="O789" s="168"/>
      <c r="AC789" s="192"/>
      <c r="AI789" s="215">
        <f t="shared" si="34"/>
        <v>0</v>
      </c>
      <c r="AJ789" s="215">
        <f t="shared" si="35"/>
        <v>0</v>
      </c>
    </row>
    <row r="790" spans="4:36" ht="20.25" thickTop="1" thickBot="1">
      <c r="D790" s="174" t="s">
        <v>95</v>
      </c>
      <c r="E790" s="176"/>
      <c r="F790" s="177"/>
      <c r="G790" s="177"/>
      <c r="H790" s="168"/>
      <c r="I790" s="168"/>
      <c r="J790" s="206"/>
      <c r="K790" s="168"/>
      <c r="L790" s="217">
        <f t="shared" si="33"/>
        <v>0</v>
      </c>
      <c r="M790" s="217" t="str">
        <f>IF(E790=0, " ", 'DMT-Calcs'!O780)</f>
        <v xml:space="preserve"> </v>
      </c>
      <c r="N790" s="206" t="str">
        <f>IF('DMT-Calcs'!AB780&gt;3," ",IF(M790="CLAY","CONTACT GEOTECH ENGINEER - CHECK OCR PROFILE",IF(M790="Silty Clay", " CONTACT GEOTECH ENGINEER - CHECK OCR PROFILE",IF(M790="Clayey Silt", "CONTACT GEOTECH ENGINEER - CHECK OCR PROFILE"," "))))</f>
        <v xml:space="preserve"> </v>
      </c>
      <c r="O790" s="168"/>
      <c r="AC790" s="192"/>
      <c r="AI790" s="215">
        <f t="shared" si="34"/>
        <v>0</v>
      </c>
      <c r="AJ790" s="215">
        <f t="shared" si="35"/>
        <v>0</v>
      </c>
    </row>
    <row r="791" spans="4:36" ht="20.25" thickTop="1" thickBot="1">
      <c r="D791" s="174" t="s">
        <v>95</v>
      </c>
      <c r="E791" s="176"/>
      <c r="F791" s="177"/>
      <c r="G791" s="177"/>
      <c r="H791" s="168"/>
      <c r="I791" s="168"/>
      <c r="J791" s="206"/>
      <c r="K791" s="168"/>
      <c r="L791" s="217">
        <f t="shared" si="33"/>
        <v>0</v>
      </c>
      <c r="M791" s="217" t="str">
        <f>IF(E791=0, " ", 'DMT-Calcs'!O781)</f>
        <v xml:space="preserve"> </v>
      </c>
      <c r="N791" s="206" t="str">
        <f>IF('DMT-Calcs'!AB781&gt;3," ",IF(M791="CLAY","CONTACT GEOTECH ENGINEER - CHECK OCR PROFILE",IF(M791="Silty Clay", " CONTACT GEOTECH ENGINEER - CHECK OCR PROFILE",IF(M791="Clayey Silt", "CONTACT GEOTECH ENGINEER - CHECK OCR PROFILE"," "))))</f>
        <v xml:space="preserve"> </v>
      </c>
      <c r="O791" s="168"/>
      <c r="AC791" s="192"/>
      <c r="AI791" s="215">
        <f t="shared" si="34"/>
        <v>0</v>
      </c>
      <c r="AJ791" s="215">
        <f t="shared" si="35"/>
        <v>0</v>
      </c>
    </row>
    <row r="792" spans="4:36" ht="20.25" thickTop="1" thickBot="1">
      <c r="D792" s="174" t="s">
        <v>95</v>
      </c>
      <c r="E792" s="176"/>
      <c r="F792" s="177"/>
      <c r="G792" s="177"/>
      <c r="H792" s="168"/>
      <c r="I792" s="168"/>
      <c r="J792" s="206"/>
      <c r="K792" s="168"/>
      <c r="L792" s="217">
        <f t="shared" si="33"/>
        <v>0</v>
      </c>
      <c r="M792" s="217" t="str">
        <f>IF(E792=0, " ", 'DMT-Calcs'!O782)</f>
        <v xml:space="preserve"> </v>
      </c>
      <c r="N792" s="206" t="str">
        <f>IF('DMT-Calcs'!AB782&gt;3," ",IF(M792="CLAY","CONTACT GEOTECH ENGINEER - CHECK OCR PROFILE",IF(M792="Silty Clay", " CONTACT GEOTECH ENGINEER - CHECK OCR PROFILE",IF(M792="Clayey Silt", "CONTACT GEOTECH ENGINEER - CHECK OCR PROFILE"," "))))</f>
        <v xml:space="preserve"> </v>
      </c>
      <c r="O792" s="168"/>
      <c r="AC792" s="192"/>
      <c r="AI792" s="215">
        <f t="shared" si="34"/>
        <v>0</v>
      </c>
      <c r="AJ792" s="215">
        <f t="shared" si="35"/>
        <v>0</v>
      </c>
    </row>
    <row r="793" spans="4:36" ht="20.25" thickTop="1" thickBot="1">
      <c r="D793" s="174" t="s">
        <v>95</v>
      </c>
      <c r="E793" s="176"/>
      <c r="F793" s="177"/>
      <c r="G793" s="177"/>
      <c r="H793" s="168"/>
      <c r="I793" s="168"/>
      <c r="J793" s="206"/>
      <c r="K793" s="168"/>
      <c r="L793" s="217">
        <f t="shared" si="33"/>
        <v>0</v>
      </c>
      <c r="M793" s="217" t="str">
        <f>IF(E793=0, " ", 'DMT-Calcs'!O783)</f>
        <v xml:space="preserve"> </v>
      </c>
      <c r="N793" s="206" t="str">
        <f>IF('DMT-Calcs'!AB783&gt;3," ",IF(M793="CLAY","CONTACT GEOTECH ENGINEER - CHECK OCR PROFILE",IF(M793="Silty Clay", " CONTACT GEOTECH ENGINEER - CHECK OCR PROFILE",IF(M793="Clayey Silt", "CONTACT GEOTECH ENGINEER - CHECK OCR PROFILE"," "))))</f>
        <v xml:space="preserve"> </v>
      </c>
      <c r="O793" s="168"/>
      <c r="AC793" s="192"/>
      <c r="AI793" s="215">
        <f t="shared" si="34"/>
        <v>0</v>
      </c>
      <c r="AJ793" s="215">
        <f t="shared" si="35"/>
        <v>0</v>
      </c>
    </row>
    <row r="794" spans="4:36" ht="20.25" thickTop="1" thickBot="1">
      <c r="D794" s="174" t="s">
        <v>95</v>
      </c>
      <c r="E794" s="176"/>
      <c r="F794" s="177"/>
      <c r="G794" s="177"/>
      <c r="H794" s="168"/>
      <c r="I794" s="168"/>
      <c r="J794" s="206"/>
      <c r="K794" s="168"/>
      <c r="L794" s="217">
        <f t="shared" si="33"/>
        <v>0</v>
      </c>
      <c r="M794" s="217" t="str">
        <f>IF(E794=0, " ", 'DMT-Calcs'!O784)</f>
        <v xml:space="preserve"> </v>
      </c>
      <c r="N794" s="206" t="str">
        <f>IF('DMT-Calcs'!AB784&gt;3," ",IF(M794="CLAY","CONTACT GEOTECH ENGINEER - CHECK OCR PROFILE",IF(M794="Silty Clay", " CONTACT GEOTECH ENGINEER - CHECK OCR PROFILE",IF(M794="Clayey Silt", "CONTACT GEOTECH ENGINEER - CHECK OCR PROFILE"," "))))</f>
        <v xml:space="preserve"> </v>
      </c>
      <c r="O794" s="168"/>
      <c r="AC794" s="192"/>
      <c r="AI794" s="215">
        <f t="shared" si="34"/>
        <v>0</v>
      </c>
      <c r="AJ794" s="215">
        <f t="shared" si="35"/>
        <v>0</v>
      </c>
    </row>
    <row r="795" spans="4:36" ht="20.25" thickTop="1" thickBot="1">
      <c r="D795" s="174" t="s">
        <v>95</v>
      </c>
      <c r="E795" s="176"/>
      <c r="F795" s="177"/>
      <c r="G795" s="177"/>
      <c r="H795" s="168"/>
      <c r="I795" s="168"/>
      <c r="J795" s="206"/>
      <c r="K795" s="168"/>
      <c r="L795" s="217">
        <f t="shared" ref="L795:L858" si="36">E795</f>
        <v>0</v>
      </c>
      <c r="M795" s="217" t="str">
        <f>IF(E795=0, " ", 'DMT-Calcs'!O785)</f>
        <v xml:space="preserve"> </v>
      </c>
      <c r="N795" s="206" t="str">
        <f>IF('DMT-Calcs'!AB785&gt;3," ",IF(M795="CLAY","CONTACT GEOTECH ENGINEER - CHECK OCR PROFILE",IF(M795="Silty Clay", " CONTACT GEOTECH ENGINEER - CHECK OCR PROFILE",IF(M795="Clayey Silt", "CONTACT GEOTECH ENGINEER - CHECK OCR PROFILE"," "))))</f>
        <v xml:space="preserve"> </v>
      </c>
      <c r="O795" s="168"/>
      <c r="AC795" s="192"/>
      <c r="AI795" s="215">
        <f t="shared" si="34"/>
        <v>0</v>
      </c>
      <c r="AJ795" s="215">
        <f t="shared" si="35"/>
        <v>0</v>
      </c>
    </row>
    <row r="796" spans="4:36" ht="20.25" thickTop="1" thickBot="1">
      <c r="D796" s="174" t="s">
        <v>95</v>
      </c>
      <c r="E796" s="176"/>
      <c r="F796" s="177"/>
      <c r="G796" s="177"/>
      <c r="H796" s="168"/>
      <c r="I796" s="168"/>
      <c r="J796" s="206"/>
      <c r="K796" s="168"/>
      <c r="L796" s="217">
        <f t="shared" si="36"/>
        <v>0</v>
      </c>
      <c r="M796" s="217" t="str">
        <f>IF(E796=0, " ", 'DMT-Calcs'!O786)</f>
        <v xml:space="preserve"> </v>
      </c>
      <c r="N796" s="206" t="str">
        <f>IF('DMT-Calcs'!AB786&gt;3," ",IF(M796="CLAY","CONTACT GEOTECH ENGINEER - CHECK OCR PROFILE",IF(M796="Silty Clay", " CONTACT GEOTECH ENGINEER - CHECK OCR PROFILE",IF(M796="Clayey Silt", "CONTACT GEOTECH ENGINEER - CHECK OCR PROFILE"," "))))</f>
        <v xml:space="preserve"> </v>
      </c>
      <c r="O796" s="168"/>
      <c r="AC796" s="192"/>
      <c r="AI796" s="215">
        <f t="shared" ref="AI796:AI859" si="37">IF(M796="clayey silt",1,IF(M796="silt",1,IF(M796="Clay",1,IF(M796="Silty Clay",1,0))))</f>
        <v>0</v>
      </c>
      <c r="AJ796" s="215">
        <f t="shared" ref="AJ796:AJ859" si="38">IF(E796&gt;0,1,0)</f>
        <v>0</v>
      </c>
    </row>
    <row r="797" spans="4:36" ht="20.25" thickTop="1" thickBot="1">
      <c r="D797" s="174" t="s">
        <v>95</v>
      </c>
      <c r="E797" s="176"/>
      <c r="F797" s="177"/>
      <c r="G797" s="177"/>
      <c r="H797" s="168"/>
      <c r="I797" s="168"/>
      <c r="J797" s="206"/>
      <c r="K797" s="168"/>
      <c r="L797" s="217">
        <f t="shared" si="36"/>
        <v>0</v>
      </c>
      <c r="M797" s="217" t="str">
        <f>IF(E797=0, " ", 'DMT-Calcs'!O787)</f>
        <v xml:space="preserve"> </v>
      </c>
      <c r="N797" s="206" t="str">
        <f>IF('DMT-Calcs'!AB787&gt;3," ",IF(M797="CLAY","CONTACT GEOTECH ENGINEER - CHECK OCR PROFILE",IF(M797="Silty Clay", " CONTACT GEOTECH ENGINEER - CHECK OCR PROFILE",IF(M797="Clayey Silt", "CONTACT GEOTECH ENGINEER - CHECK OCR PROFILE"," "))))</f>
        <v xml:space="preserve"> </v>
      </c>
      <c r="O797" s="168"/>
      <c r="AC797" s="192"/>
      <c r="AI797" s="215">
        <f t="shared" si="37"/>
        <v>0</v>
      </c>
      <c r="AJ797" s="215">
        <f t="shared" si="38"/>
        <v>0</v>
      </c>
    </row>
    <row r="798" spans="4:36" ht="20.25" thickTop="1" thickBot="1">
      <c r="D798" s="174" t="s">
        <v>95</v>
      </c>
      <c r="E798" s="176"/>
      <c r="F798" s="177"/>
      <c r="G798" s="177"/>
      <c r="H798" s="168"/>
      <c r="I798" s="168"/>
      <c r="J798" s="206"/>
      <c r="K798" s="168"/>
      <c r="L798" s="217">
        <f t="shared" si="36"/>
        <v>0</v>
      </c>
      <c r="M798" s="217" t="str">
        <f>IF(E798=0, " ", 'DMT-Calcs'!O788)</f>
        <v xml:space="preserve"> </v>
      </c>
      <c r="N798" s="206" t="str">
        <f>IF('DMT-Calcs'!AB788&gt;3," ",IF(M798="CLAY","CONTACT GEOTECH ENGINEER - CHECK OCR PROFILE",IF(M798="Silty Clay", " CONTACT GEOTECH ENGINEER - CHECK OCR PROFILE",IF(M798="Clayey Silt", "CONTACT GEOTECH ENGINEER - CHECK OCR PROFILE"," "))))</f>
        <v xml:space="preserve"> </v>
      </c>
      <c r="O798" s="168"/>
      <c r="AC798" s="192"/>
      <c r="AI798" s="215">
        <f t="shared" si="37"/>
        <v>0</v>
      </c>
      <c r="AJ798" s="215">
        <f t="shared" si="38"/>
        <v>0</v>
      </c>
    </row>
    <row r="799" spans="4:36" ht="20.25" thickTop="1" thickBot="1">
      <c r="D799" s="174" t="s">
        <v>95</v>
      </c>
      <c r="E799" s="176"/>
      <c r="F799" s="177"/>
      <c r="G799" s="177"/>
      <c r="H799" s="168"/>
      <c r="I799" s="168"/>
      <c r="J799" s="206"/>
      <c r="K799" s="168"/>
      <c r="L799" s="217">
        <f t="shared" si="36"/>
        <v>0</v>
      </c>
      <c r="M799" s="217" t="str">
        <f>IF(E799=0, " ", 'DMT-Calcs'!O789)</f>
        <v xml:space="preserve"> </v>
      </c>
      <c r="N799" s="206" t="str">
        <f>IF('DMT-Calcs'!AB789&gt;3," ",IF(M799="CLAY","CONTACT GEOTECH ENGINEER - CHECK OCR PROFILE",IF(M799="Silty Clay", " CONTACT GEOTECH ENGINEER - CHECK OCR PROFILE",IF(M799="Clayey Silt", "CONTACT GEOTECH ENGINEER - CHECK OCR PROFILE"," "))))</f>
        <v xml:space="preserve"> </v>
      </c>
      <c r="O799" s="168"/>
      <c r="AC799" s="192"/>
      <c r="AI799" s="215">
        <f t="shared" si="37"/>
        <v>0</v>
      </c>
      <c r="AJ799" s="215">
        <f t="shared" si="38"/>
        <v>0</v>
      </c>
    </row>
    <row r="800" spans="4:36" ht="20.25" thickTop="1" thickBot="1">
      <c r="D800" s="174" t="s">
        <v>95</v>
      </c>
      <c r="E800" s="176"/>
      <c r="F800" s="177"/>
      <c r="G800" s="177"/>
      <c r="H800" s="168"/>
      <c r="I800" s="168"/>
      <c r="J800" s="206"/>
      <c r="K800" s="168"/>
      <c r="L800" s="217">
        <f t="shared" si="36"/>
        <v>0</v>
      </c>
      <c r="M800" s="217" t="str">
        <f>IF(E800=0, " ", 'DMT-Calcs'!O790)</f>
        <v xml:space="preserve"> </v>
      </c>
      <c r="N800" s="206" t="str">
        <f>IF('DMT-Calcs'!AB790&gt;3," ",IF(M800="CLAY","CONTACT GEOTECH ENGINEER - CHECK OCR PROFILE",IF(M800="Silty Clay", " CONTACT GEOTECH ENGINEER - CHECK OCR PROFILE",IF(M800="Clayey Silt", "CONTACT GEOTECH ENGINEER - CHECK OCR PROFILE"," "))))</f>
        <v xml:space="preserve"> </v>
      </c>
      <c r="O800" s="168"/>
      <c r="AC800" s="192"/>
      <c r="AI800" s="215">
        <f t="shared" si="37"/>
        <v>0</v>
      </c>
      <c r="AJ800" s="215">
        <f t="shared" si="38"/>
        <v>0</v>
      </c>
    </row>
    <row r="801" spans="4:36" ht="20.25" thickTop="1" thickBot="1">
      <c r="D801" s="174" t="s">
        <v>95</v>
      </c>
      <c r="E801" s="176"/>
      <c r="F801" s="177"/>
      <c r="G801" s="177"/>
      <c r="H801" s="168"/>
      <c r="I801" s="168"/>
      <c r="J801" s="206"/>
      <c r="K801" s="168"/>
      <c r="L801" s="217">
        <f t="shared" si="36"/>
        <v>0</v>
      </c>
      <c r="M801" s="217" t="str">
        <f>IF(E801=0, " ", 'DMT-Calcs'!O791)</f>
        <v xml:space="preserve"> </v>
      </c>
      <c r="N801" s="206" t="str">
        <f>IF('DMT-Calcs'!AB791&gt;3," ",IF(M801="CLAY","CONTACT GEOTECH ENGINEER - CHECK OCR PROFILE",IF(M801="Silty Clay", " CONTACT GEOTECH ENGINEER - CHECK OCR PROFILE",IF(M801="Clayey Silt", "CONTACT GEOTECH ENGINEER - CHECK OCR PROFILE"," "))))</f>
        <v xml:space="preserve"> </v>
      </c>
      <c r="O801" s="168"/>
      <c r="AC801" s="192"/>
      <c r="AI801" s="215">
        <f t="shared" si="37"/>
        <v>0</v>
      </c>
      <c r="AJ801" s="215">
        <f t="shared" si="38"/>
        <v>0</v>
      </c>
    </row>
    <row r="802" spans="4:36" ht="20.25" thickTop="1" thickBot="1">
      <c r="D802" s="174" t="s">
        <v>95</v>
      </c>
      <c r="E802" s="176"/>
      <c r="F802" s="177"/>
      <c r="G802" s="177"/>
      <c r="H802" s="168"/>
      <c r="I802" s="168"/>
      <c r="J802" s="206"/>
      <c r="K802" s="168"/>
      <c r="L802" s="217">
        <f t="shared" si="36"/>
        <v>0</v>
      </c>
      <c r="M802" s="217" t="str">
        <f>IF(E802=0, " ", 'DMT-Calcs'!O792)</f>
        <v xml:space="preserve"> </v>
      </c>
      <c r="N802" s="206" t="str">
        <f>IF('DMT-Calcs'!AB792&gt;3," ",IF(M802="CLAY","CONTACT GEOTECH ENGINEER - CHECK OCR PROFILE",IF(M802="Silty Clay", " CONTACT GEOTECH ENGINEER - CHECK OCR PROFILE",IF(M802="Clayey Silt", "CONTACT GEOTECH ENGINEER - CHECK OCR PROFILE"," "))))</f>
        <v xml:space="preserve"> </v>
      </c>
      <c r="O802" s="168"/>
      <c r="AC802" s="192"/>
      <c r="AI802" s="215">
        <f t="shared" si="37"/>
        <v>0</v>
      </c>
      <c r="AJ802" s="215">
        <f t="shared" si="38"/>
        <v>0</v>
      </c>
    </row>
    <row r="803" spans="4:36" ht="20.25" thickTop="1" thickBot="1">
      <c r="D803" s="174" t="s">
        <v>95</v>
      </c>
      <c r="E803" s="176"/>
      <c r="F803" s="177"/>
      <c r="G803" s="177"/>
      <c r="H803" s="168"/>
      <c r="I803" s="168"/>
      <c r="J803" s="206"/>
      <c r="K803" s="168"/>
      <c r="L803" s="217">
        <f t="shared" si="36"/>
        <v>0</v>
      </c>
      <c r="M803" s="217" t="str">
        <f>IF(E803=0, " ", 'DMT-Calcs'!O793)</f>
        <v xml:space="preserve"> </v>
      </c>
      <c r="N803" s="206" t="str">
        <f>IF('DMT-Calcs'!AB793&gt;3," ",IF(M803="CLAY","CONTACT GEOTECH ENGINEER - CHECK OCR PROFILE",IF(M803="Silty Clay", " CONTACT GEOTECH ENGINEER - CHECK OCR PROFILE",IF(M803="Clayey Silt", "CONTACT GEOTECH ENGINEER - CHECK OCR PROFILE"," "))))</f>
        <v xml:space="preserve"> </v>
      </c>
      <c r="O803" s="168"/>
      <c r="AC803" s="192"/>
      <c r="AI803" s="215">
        <f t="shared" si="37"/>
        <v>0</v>
      </c>
      <c r="AJ803" s="215">
        <f t="shared" si="38"/>
        <v>0</v>
      </c>
    </row>
    <row r="804" spans="4:36" ht="20.25" thickTop="1" thickBot="1">
      <c r="D804" s="174" t="s">
        <v>95</v>
      </c>
      <c r="E804" s="176"/>
      <c r="F804" s="177"/>
      <c r="G804" s="177"/>
      <c r="H804" s="168"/>
      <c r="I804" s="168"/>
      <c r="J804" s="206"/>
      <c r="K804" s="168"/>
      <c r="L804" s="217">
        <f t="shared" si="36"/>
        <v>0</v>
      </c>
      <c r="M804" s="217" t="str">
        <f>IF(E804=0, " ", 'DMT-Calcs'!O794)</f>
        <v xml:space="preserve"> </v>
      </c>
      <c r="N804" s="206" t="str">
        <f>IF('DMT-Calcs'!AB794&gt;3," ",IF(M804="CLAY","CONTACT GEOTECH ENGINEER - CHECK OCR PROFILE",IF(M804="Silty Clay", " CONTACT GEOTECH ENGINEER - CHECK OCR PROFILE",IF(M804="Clayey Silt", "CONTACT GEOTECH ENGINEER - CHECK OCR PROFILE"," "))))</f>
        <v xml:space="preserve"> </v>
      </c>
      <c r="O804" s="168"/>
      <c r="AC804" s="192"/>
      <c r="AI804" s="215">
        <f t="shared" si="37"/>
        <v>0</v>
      </c>
      <c r="AJ804" s="215">
        <f t="shared" si="38"/>
        <v>0</v>
      </c>
    </row>
    <row r="805" spans="4:36" ht="20.25" thickTop="1" thickBot="1">
      <c r="D805" s="174" t="s">
        <v>95</v>
      </c>
      <c r="E805" s="176"/>
      <c r="F805" s="177"/>
      <c r="G805" s="177"/>
      <c r="H805" s="168"/>
      <c r="I805" s="168"/>
      <c r="J805" s="206"/>
      <c r="K805" s="168"/>
      <c r="L805" s="217">
        <f t="shared" si="36"/>
        <v>0</v>
      </c>
      <c r="M805" s="217" t="str">
        <f>IF(E805=0, " ", 'DMT-Calcs'!O795)</f>
        <v xml:space="preserve"> </v>
      </c>
      <c r="N805" s="206" t="str">
        <f>IF('DMT-Calcs'!AB795&gt;3," ",IF(M805="CLAY","CONTACT GEOTECH ENGINEER - CHECK OCR PROFILE",IF(M805="Silty Clay", " CONTACT GEOTECH ENGINEER - CHECK OCR PROFILE",IF(M805="Clayey Silt", "CONTACT GEOTECH ENGINEER - CHECK OCR PROFILE"," "))))</f>
        <v xml:space="preserve"> </v>
      </c>
      <c r="O805" s="168"/>
      <c r="AC805" s="192"/>
      <c r="AI805" s="215">
        <f t="shared" si="37"/>
        <v>0</v>
      </c>
      <c r="AJ805" s="215">
        <f t="shared" si="38"/>
        <v>0</v>
      </c>
    </row>
    <row r="806" spans="4:36" ht="20.25" thickTop="1" thickBot="1">
      <c r="D806" s="174" t="s">
        <v>95</v>
      </c>
      <c r="E806" s="176"/>
      <c r="F806" s="177"/>
      <c r="G806" s="177"/>
      <c r="H806" s="168"/>
      <c r="I806" s="168"/>
      <c r="J806" s="206"/>
      <c r="K806" s="168"/>
      <c r="L806" s="217">
        <f t="shared" si="36"/>
        <v>0</v>
      </c>
      <c r="M806" s="217" t="str">
        <f>IF(E806=0, " ", 'DMT-Calcs'!O796)</f>
        <v xml:space="preserve"> </v>
      </c>
      <c r="N806" s="206" t="str">
        <f>IF('DMT-Calcs'!AB796&gt;3," ",IF(M806="CLAY","CONTACT GEOTECH ENGINEER - CHECK OCR PROFILE",IF(M806="Silty Clay", " CONTACT GEOTECH ENGINEER - CHECK OCR PROFILE",IF(M806="Clayey Silt", "CONTACT GEOTECH ENGINEER - CHECK OCR PROFILE"," "))))</f>
        <v xml:space="preserve"> </v>
      </c>
      <c r="O806" s="168"/>
      <c r="AC806" s="192"/>
      <c r="AI806" s="215">
        <f t="shared" si="37"/>
        <v>0</v>
      </c>
      <c r="AJ806" s="215">
        <f t="shared" si="38"/>
        <v>0</v>
      </c>
    </row>
    <row r="807" spans="4:36" ht="20.25" thickTop="1" thickBot="1">
      <c r="D807" s="174" t="s">
        <v>95</v>
      </c>
      <c r="E807" s="176"/>
      <c r="F807" s="177"/>
      <c r="G807" s="177"/>
      <c r="H807" s="168"/>
      <c r="I807" s="168"/>
      <c r="J807" s="206"/>
      <c r="K807" s="168"/>
      <c r="L807" s="217">
        <f t="shared" si="36"/>
        <v>0</v>
      </c>
      <c r="M807" s="217" t="str">
        <f>IF(E807=0, " ", 'DMT-Calcs'!O797)</f>
        <v xml:space="preserve"> </v>
      </c>
      <c r="N807" s="206" t="str">
        <f>IF('DMT-Calcs'!AB797&gt;3," ",IF(M807="CLAY","CONTACT GEOTECH ENGINEER - CHECK OCR PROFILE",IF(M807="Silty Clay", " CONTACT GEOTECH ENGINEER - CHECK OCR PROFILE",IF(M807="Clayey Silt", "CONTACT GEOTECH ENGINEER - CHECK OCR PROFILE"," "))))</f>
        <v xml:space="preserve"> </v>
      </c>
      <c r="O807" s="168"/>
      <c r="AC807" s="192"/>
      <c r="AI807" s="215">
        <f t="shared" si="37"/>
        <v>0</v>
      </c>
      <c r="AJ807" s="215">
        <f t="shared" si="38"/>
        <v>0</v>
      </c>
    </row>
    <row r="808" spans="4:36" ht="20.25" thickTop="1" thickBot="1">
      <c r="D808" s="174" t="s">
        <v>95</v>
      </c>
      <c r="E808" s="176"/>
      <c r="F808" s="177"/>
      <c r="G808" s="177"/>
      <c r="H808" s="168"/>
      <c r="I808" s="168"/>
      <c r="J808" s="206"/>
      <c r="K808" s="168"/>
      <c r="L808" s="217">
        <f t="shared" si="36"/>
        <v>0</v>
      </c>
      <c r="M808" s="217" t="str">
        <f>IF(E808=0, " ", 'DMT-Calcs'!O798)</f>
        <v xml:space="preserve"> </v>
      </c>
      <c r="N808" s="206" t="str">
        <f>IF('DMT-Calcs'!AB798&gt;3," ",IF(M808="CLAY","CONTACT GEOTECH ENGINEER - CHECK OCR PROFILE",IF(M808="Silty Clay", " CONTACT GEOTECH ENGINEER - CHECK OCR PROFILE",IF(M808="Clayey Silt", "CONTACT GEOTECH ENGINEER - CHECK OCR PROFILE"," "))))</f>
        <v xml:space="preserve"> </v>
      </c>
      <c r="O808" s="168"/>
      <c r="AC808" s="192"/>
      <c r="AI808" s="215">
        <f t="shared" si="37"/>
        <v>0</v>
      </c>
      <c r="AJ808" s="215">
        <f t="shared" si="38"/>
        <v>0</v>
      </c>
    </row>
    <row r="809" spans="4:36" ht="20.25" thickTop="1" thickBot="1">
      <c r="D809" s="174" t="s">
        <v>95</v>
      </c>
      <c r="E809" s="176"/>
      <c r="F809" s="177"/>
      <c r="G809" s="177"/>
      <c r="H809" s="168"/>
      <c r="I809" s="168"/>
      <c r="J809" s="206"/>
      <c r="K809" s="168"/>
      <c r="L809" s="217">
        <f t="shared" si="36"/>
        <v>0</v>
      </c>
      <c r="M809" s="217" t="str">
        <f>IF(E809=0, " ", 'DMT-Calcs'!O799)</f>
        <v xml:space="preserve"> </v>
      </c>
      <c r="N809" s="206" t="str">
        <f>IF('DMT-Calcs'!AB799&gt;3," ",IF(M809="CLAY","CONTACT GEOTECH ENGINEER - CHECK OCR PROFILE",IF(M809="Silty Clay", " CONTACT GEOTECH ENGINEER - CHECK OCR PROFILE",IF(M809="Clayey Silt", "CONTACT GEOTECH ENGINEER - CHECK OCR PROFILE"," "))))</f>
        <v xml:space="preserve"> </v>
      </c>
      <c r="O809" s="168"/>
      <c r="AC809" s="192"/>
      <c r="AI809" s="215">
        <f t="shared" si="37"/>
        <v>0</v>
      </c>
      <c r="AJ809" s="215">
        <f t="shared" si="38"/>
        <v>0</v>
      </c>
    </row>
    <row r="810" spans="4:36" ht="20.25" thickTop="1" thickBot="1">
      <c r="D810" s="174" t="s">
        <v>95</v>
      </c>
      <c r="E810" s="176"/>
      <c r="F810" s="177"/>
      <c r="G810" s="177"/>
      <c r="H810" s="168"/>
      <c r="I810" s="168"/>
      <c r="J810" s="206"/>
      <c r="K810" s="168"/>
      <c r="L810" s="217">
        <f t="shared" si="36"/>
        <v>0</v>
      </c>
      <c r="M810" s="217" t="str">
        <f>IF(E810=0, " ", 'DMT-Calcs'!O800)</f>
        <v xml:space="preserve"> </v>
      </c>
      <c r="N810" s="206" t="str">
        <f>IF('DMT-Calcs'!AB800&gt;3," ",IF(M810="CLAY","CONTACT GEOTECH ENGINEER - CHECK OCR PROFILE",IF(M810="Silty Clay", " CONTACT GEOTECH ENGINEER - CHECK OCR PROFILE",IF(M810="Clayey Silt", "CONTACT GEOTECH ENGINEER - CHECK OCR PROFILE"," "))))</f>
        <v xml:space="preserve"> </v>
      </c>
      <c r="O810" s="168"/>
      <c r="AC810" s="192"/>
      <c r="AI810" s="215">
        <f t="shared" si="37"/>
        <v>0</v>
      </c>
      <c r="AJ810" s="215">
        <f t="shared" si="38"/>
        <v>0</v>
      </c>
    </row>
    <row r="811" spans="4:36" ht="20.25" thickTop="1" thickBot="1">
      <c r="D811" s="174" t="s">
        <v>95</v>
      </c>
      <c r="E811" s="176"/>
      <c r="F811" s="177"/>
      <c r="G811" s="177"/>
      <c r="H811" s="168"/>
      <c r="I811" s="168"/>
      <c r="J811" s="206"/>
      <c r="K811" s="168"/>
      <c r="L811" s="217">
        <f t="shared" si="36"/>
        <v>0</v>
      </c>
      <c r="M811" s="217" t="str">
        <f>IF(E811=0, " ", 'DMT-Calcs'!O801)</f>
        <v xml:space="preserve"> </v>
      </c>
      <c r="N811" s="206" t="str">
        <f>IF('DMT-Calcs'!AB801&gt;3," ",IF(M811="CLAY","CONTACT GEOTECH ENGINEER - CHECK OCR PROFILE",IF(M811="Silty Clay", " CONTACT GEOTECH ENGINEER - CHECK OCR PROFILE",IF(M811="Clayey Silt", "CONTACT GEOTECH ENGINEER - CHECK OCR PROFILE"," "))))</f>
        <v xml:space="preserve"> </v>
      </c>
      <c r="O811" s="168"/>
      <c r="AC811" s="192"/>
      <c r="AI811" s="215">
        <f t="shared" si="37"/>
        <v>0</v>
      </c>
      <c r="AJ811" s="215">
        <f t="shared" si="38"/>
        <v>0</v>
      </c>
    </row>
    <row r="812" spans="4:36" ht="20.25" thickTop="1" thickBot="1">
      <c r="D812" s="174" t="s">
        <v>95</v>
      </c>
      <c r="E812" s="176"/>
      <c r="F812" s="177"/>
      <c r="G812" s="177"/>
      <c r="H812" s="168"/>
      <c r="I812" s="168"/>
      <c r="J812" s="206"/>
      <c r="K812" s="168"/>
      <c r="L812" s="217">
        <f t="shared" si="36"/>
        <v>0</v>
      </c>
      <c r="M812" s="217" t="str">
        <f>IF(E812=0, " ", 'DMT-Calcs'!O802)</f>
        <v xml:space="preserve"> </v>
      </c>
      <c r="N812" s="206" t="str">
        <f>IF('DMT-Calcs'!AB802&gt;3," ",IF(M812="CLAY","CONTACT GEOTECH ENGINEER - CHECK OCR PROFILE",IF(M812="Silty Clay", " CONTACT GEOTECH ENGINEER - CHECK OCR PROFILE",IF(M812="Clayey Silt", "CONTACT GEOTECH ENGINEER - CHECK OCR PROFILE"," "))))</f>
        <v xml:space="preserve"> </v>
      </c>
      <c r="O812" s="168"/>
      <c r="AC812" s="192"/>
      <c r="AI812" s="215">
        <f t="shared" si="37"/>
        <v>0</v>
      </c>
      <c r="AJ812" s="215">
        <f t="shared" si="38"/>
        <v>0</v>
      </c>
    </row>
    <row r="813" spans="4:36" ht="20.25" thickTop="1" thickBot="1">
      <c r="D813" s="174" t="s">
        <v>95</v>
      </c>
      <c r="E813" s="176"/>
      <c r="F813" s="177"/>
      <c r="G813" s="177"/>
      <c r="H813" s="168"/>
      <c r="I813" s="168"/>
      <c r="J813" s="206"/>
      <c r="K813" s="168"/>
      <c r="L813" s="217">
        <f t="shared" si="36"/>
        <v>0</v>
      </c>
      <c r="M813" s="217" t="str">
        <f>IF(E813=0, " ", 'DMT-Calcs'!O803)</f>
        <v xml:space="preserve"> </v>
      </c>
      <c r="N813" s="206" t="str">
        <f>IF('DMT-Calcs'!AB803&gt;3," ",IF(M813="CLAY","CONTACT GEOTECH ENGINEER - CHECK OCR PROFILE",IF(M813="Silty Clay", " CONTACT GEOTECH ENGINEER - CHECK OCR PROFILE",IF(M813="Clayey Silt", "CONTACT GEOTECH ENGINEER - CHECK OCR PROFILE"," "))))</f>
        <v xml:space="preserve"> </v>
      </c>
      <c r="O813" s="168"/>
      <c r="AC813" s="192"/>
      <c r="AI813" s="215">
        <f t="shared" si="37"/>
        <v>0</v>
      </c>
      <c r="AJ813" s="215">
        <f t="shared" si="38"/>
        <v>0</v>
      </c>
    </row>
    <row r="814" spans="4:36" ht="20.25" thickTop="1" thickBot="1">
      <c r="D814" s="174" t="s">
        <v>95</v>
      </c>
      <c r="E814" s="176"/>
      <c r="F814" s="177"/>
      <c r="G814" s="177"/>
      <c r="H814" s="168"/>
      <c r="I814" s="168"/>
      <c r="J814" s="206"/>
      <c r="K814" s="168"/>
      <c r="L814" s="217">
        <f t="shared" si="36"/>
        <v>0</v>
      </c>
      <c r="M814" s="217" t="str">
        <f>IF(E814=0, " ", 'DMT-Calcs'!O804)</f>
        <v xml:space="preserve"> </v>
      </c>
      <c r="N814" s="206" t="str">
        <f>IF('DMT-Calcs'!AB804&gt;3," ",IF(M814="CLAY","CONTACT GEOTECH ENGINEER - CHECK OCR PROFILE",IF(M814="Silty Clay", " CONTACT GEOTECH ENGINEER - CHECK OCR PROFILE",IF(M814="Clayey Silt", "CONTACT GEOTECH ENGINEER - CHECK OCR PROFILE"," "))))</f>
        <v xml:space="preserve"> </v>
      </c>
      <c r="O814" s="168"/>
      <c r="AC814" s="192"/>
      <c r="AI814" s="215">
        <f t="shared" si="37"/>
        <v>0</v>
      </c>
      <c r="AJ814" s="215">
        <f t="shared" si="38"/>
        <v>0</v>
      </c>
    </row>
    <row r="815" spans="4:36" ht="20.25" thickTop="1" thickBot="1">
      <c r="D815" s="174" t="s">
        <v>95</v>
      </c>
      <c r="E815" s="176"/>
      <c r="F815" s="177"/>
      <c r="G815" s="177"/>
      <c r="H815" s="168"/>
      <c r="I815" s="168"/>
      <c r="J815" s="206"/>
      <c r="K815" s="168"/>
      <c r="L815" s="217">
        <f t="shared" si="36"/>
        <v>0</v>
      </c>
      <c r="M815" s="217" t="str">
        <f>IF(E815=0, " ", 'DMT-Calcs'!O805)</f>
        <v xml:space="preserve"> </v>
      </c>
      <c r="N815" s="206" t="str">
        <f>IF('DMT-Calcs'!AB805&gt;3," ",IF(M815="CLAY","CONTACT GEOTECH ENGINEER - CHECK OCR PROFILE",IF(M815="Silty Clay", " CONTACT GEOTECH ENGINEER - CHECK OCR PROFILE",IF(M815="Clayey Silt", "CONTACT GEOTECH ENGINEER - CHECK OCR PROFILE"," "))))</f>
        <v xml:space="preserve"> </v>
      </c>
      <c r="O815" s="168"/>
      <c r="AC815" s="192"/>
      <c r="AI815" s="215">
        <f t="shared" si="37"/>
        <v>0</v>
      </c>
      <c r="AJ815" s="215">
        <f t="shared" si="38"/>
        <v>0</v>
      </c>
    </row>
    <row r="816" spans="4:36" ht="20.25" thickTop="1" thickBot="1">
      <c r="D816" s="174" t="s">
        <v>95</v>
      </c>
      <c r="E816" s="176"/>
      <c r="F816" s="177"/>
      <c r="G816" s="177"/>
      <c r="H816" s="168"/>
      <c r="I816" s="168"/>
      <c r="J816" s="206"/>
      <c r="K816" s="168"/>
      <c r="L816" s="217">
        <f t="shared" si="36"/>
        <v>0</v>
      </c>
      <c r="M816" s="217" t="str">
        <f>IF(E816=0, " ", 'DMT-Calcs'!O806)</f>
        <v xml:space="preserve"> </v>
      </c>
      <c r="N816" s="206" t="str">
        <f>IF('DMT-Calcs'!AB806&gt;3," ",IF(M816="CLAY","CONTACT GEOTECH ENGINEER - CHECK OCR PROFILE",IF(M816="Silty Clay", " CONTACT GEOTECH ENGINEER - CHECK OCR PROFILE",IF(M816="Clayey Silt", "CONTACT GEOTECH ENGINEER - CHECK OCR PROFILE"," "))))</f>
        <v xml:space="preserve"> </v>
      </c>
      <c r="O816" s="168"/>
      <c r="AC816" s="192"/>
      <c r="AI816" s="215">
        <f t="shared" si="37"/>
        <v>0</v>
      </c>
      <c r="AJ816" s="215">
        <f t="shared" si="38"/>
        <v>0</v>
      </c>
    </row>
    <row r="817" spans="4:36" ht="20.25" thickTop="1" thickBot="1">
      <c r="D817" s="174" t="s">
        <v>95</v>
      </c>
      <c r="E817" s="176"/>
      <c r="F817" s="177"/>
      <c r="G817" s="177"/>
      <c r="H817" s="168"/>
      <c r="I817" s="168"/>
      <c r="J817" s="206"/>
      <c r="K817" s="168"/>
      <c r="L817" s="217">
        <f t="shared" si="36"/>
        <v>0</v>
      </c>
      <c r="M817" s="217" t="str">
        <f>IF(E817=0, " ", 'DMT-Calcs'!O807)</f>
        <v xml:space="preserve"> </v>
      </c>
      <c r="N817" s="206" t="str">
        <f>IF('DMT-Calcs'!AB807&gt;3," ",IF(M817="CLAY","CONTACT GEOTECH ENGINEER - CHECK OCR PROFILE",IF(M817="Silty Clay", " CONTACT GEOTECH ENGINEER - CHECK OCR PROFILE",IF(M817="Clayey Silt", "CONTACT GEOTECH ENGINEER - CHECK OCR PROFILE"," "))))</f>
        <v xml:space="preserve"> </v>
      </c>
      <c r="O817" s="168"/>
      <c r="AC817" s="192"/>
      <c r="AI817" s="215">
        <f t="shared" si="37"/>
        <v>0</v>
      </c>
      <c r="AJ817" s="215">
        <f t="shared" si="38"/>
        <v>0</v>
      </c>
    </row>
    <row r="818" spans="4:36" ht="20.25" thickTop="1" thickBot="1">
      <c r="D818" s="174" t="s">
        <v>95</v>
      </c>
      <c r="E818" s="176"/>
      <c r="F818" s="177"/>
      <c r="G818" s="177"/>
      <c r="H818" s="168"/>
      <c r="I818" s="168"/>
      <c r="J818" s="206"/>
      <c r="K818" s="168"/>
      <c r="L818" s="217">
        <f t="shared" si="36"/>
        <v>0</v>
      </c>
      <c r="M818" s="217" t="str">
        <f>IF(E818=0, " ", 'DMT-Calcs'!O808)</f>
        <v xml:space="preserve"> </v>
      </c>
      <c r="N818" s="206" t="str">
        <f>IF('DMT-Calcs'!AB808&gt;3," ",IF(M818="CLAY","CONTACT GEOTECH ENGINEER - CHECK OCR PROFILE",IF(M818="Silty Clay", " CONTACT GEOTECH ENGINEER - CHECK OCR PROFILE",IF(M818="Clayey Silt", "CONTACT GEOTECH ENGINEER - CHECK OCR PROFILE"," "))))</f>
        <v xml:space="preserve"> </v>
      </c>
      <c r="O818" s="168"/>
      <c r="AC818" s="192"/>
      <c r="AI818" s="215">
        <f t="shared" si="37"/>
        <v>0</v>
      </c>
      <c r="AJ818" s="215">
        <f t="shared" si="38"/>
        <v>0</v>
      </c>
    </row>
    <row r="819" spans="4:36" ht="20.25" thickTop="1" thickBot="1">
      <c r="D819" s="174" t="s">
        <v>95</v>
      </c>
      <c r="E819" s="176"/>
      <c r="F819" s="177"/>
      <c r="G819" s="177"/>
      <c r="H819" s="168"/>
      <c r="I819" s="168"/>
      <c r="J819" s="206"/>
      <c r="K819" s="168"/>
      <c r="L819" s="217">
        <f t="shared" si="36"/>
        <v>0</v>
      </c>
      <c r="M819" s="217" t="str">
        <f>IF(E819=0, " ", 'DMT-Calcs'!O809)</f>
        <v xml:space="preserve"> </v>
      </c>
      <c r="N819" s="206" t="str">
        <f>IF('DMT-Calcs'!AB809&gt;3," ",IF(M819="CLAY","CONTACT GEOTECH ENGINEER - CHECK OCR PROFILE",IF(M819="Silty Clay", " CONTACT GEOTECH ENGINEER - CHECK OCR PROFILE",IF(M819="Clayey Silt", "CONTACT GEOTECH ENGINEER - CHECK OCR PROFILE"," "))))</f>
        <v xml:space="preserve"> </v>
      </c>
      <c r="O819" s="168"/>
      <c r="AC819" s="192"/>
      <c r="AI819" s="215">
        <f t="shared" si="37"/>
        <v>0</v>
      </c>
      <c r="AJ819" s="215">
        <f t="shared" si="38"/>
        <v>0</v>
      </c>
    </row>
    <row r="820" spans="4:36" ht="20.25" thickTop="1" thickBot="1">
      <c r="D820" s="174" t="s">
        <v>95</v>
      </c>
      <c r="E820" s="176"/>
      <c r="F820" s="177"/>
      <c r="G820" s="177"/>
      <c r="H820" s="168"/>
      <c r="I820" s="168"/>
      <c r="J820" s="206"/>
      <c r="K820" s="168"/>
      <c r="L820" s="217">
        <f t="shared" si="36"/>
        <v>0</v>
      </c>
      <c r="M820" s="217" t="str">
        <f>IF(E820=0, " ", 'DMT-Calcs'!O810)</f>
        <v xml:space="preserve"> </v>
      </c>
      <c r="N820" s="206" t="str">
        <f>IF('DMT-Calcs'!AB810&gt;3," ",IF(M820="CLAY","CONTACT GEOTECH ENGINEER - CHECK OCR PROFILE",IF(M820="Silty Clay", " CONTACT GEOTECH ENGINEER - CHECK OCR PROFILE",IF(M820="Clayey Silt", "CONTACT GEOTECH ENGINEER - CHECK OCR PROFILE"," "))))</f>
        <v xml:space="preserve"> </v>
      </c>
      <c r="O820" s="168"/>
      <c r="AC820" s="192"/>
      <c r="AI820" s="215">
        <f t="shared" si="37"/>
        <v>0</v>
      </c>
      <c r="AJ820" s="215">
        <f t="shared" si="38"/>
        <v>0</v>
      </c>
    </row>
    <row r="821" spans="4:36" ht="20.25" thickTop="1" thickBot="1">
      <c r="D821" s="174" t="s">
        <v>95</v>
      </c>
      <c r="E821" s="176"/>
      <c r="F821" s="177"/>
      <c r="G821" s="177"/>
      <c r="H821" s="168"/>
      <c r="I821" s="168"/>
      <c r="J821" s="206"/>
      <c r="K821" s="168"/>
      <c r="L821" s="217">
        <f t="shared" si="36"/>
        <v>0</v>
      </c>
      <c r="M821" s="217" t="str">
        <f>IF(E821=0, " ", 'DMT-Calcs'!O811)</f>
        <v xml:space="preserve"> </v>
      </c>
      <c r="N821" s="206" t="str">
        <f>IF('DMT-Calcs'!AB811&gt;3," ",IF(M821="CLAY","CONTACT GEOTECH ENGINEER - CHECK OCR PROFILE",IF(M821="Silty Clay", " CONTACT GEOTECH ENGINEER - CHECK OCR PROFILE",IF(M821="Clayey Silt", "CONTACT GEOTECH ENGINEER - CHECK OCR PROFILE"," "))))</f>
        <v xml:space="preserve"> </v>
      </c>
      <c r="O821" s="168"/>
      <c r="AC821" s="192"/>
      <c r="AI821" s="215">
        <f t="shared" si="37"/>
        <v>0</v>
      </c>
      <c r="AJ821" s="215">
        <f t="shared" si="38"/>
        <v>0</v>
      </c>
    </row>
    <row r="822" spans="4:36" ht="20.25" thickTop="1" thickBot="1">
      <c r="D822" s="174" t="s">
        <v>95</v>
      </c>
      <c r="E822" s="176"/>
      <c r="F822" s="177"/>
      <c r="G822" s="177"/>
      <c r="H822" s="168"/>
      <c r="I822" s="168"/>
      <c r="J822" s="206"/>
      <c r="K822" s="168"/>
      <c r="L822" s="217">
        <f t="shared" si="36"/>
        <v>0</v>
      </c>
      <c r="M822" s="217" t="str">
        <f>IF(E822=0, " ", 'DMT-Calcs'!O812)</f>
        <v xml:space="preserve"> </v>
      </c>
      <c r="N822" s="206" t="str">
        <f>IF('DMT-Calcs'!AB812&gt;3," ",IF(M822="CLAY","CONTACT GEOTECH ENGINEER - CHECK OCR PROFILE",IF(M822="Silty Clay", " CONTACT GEOTECH ENGINEER - CHECK OCR PROFILE",IF(M822="Clayey Silt", "CONTACT GEOTECH ENGINEER - CHECK OCR PROFILE"," "))))</f>
        <v xml:space="preserve"> </v>
      </c>
      <c r="O822" s="168"/>
      <c r="AC822" s="192"/>
      <c r="AI822" s="215">
        <f t="shared" si="37"/>
        <v>0</v>
      </c>
      <c r="AJ822" s="215">
        <f t="shared" si="38"/>
        <v>0</v>
      </c>
    </row>
    <row r="823" spans="4:36" ht="20.25" thickTop="1" thickBot="1">
      <c r="D823" s="174" t="s">
        <v>95</v>
      </c>
      <c r="E823" s="176"/>
      <c r="F823" s="177"/>
      <c r="G823" s="177"/>
      <c r="H823" s="168"/>
      <c r="I823" s="168"/>
      <c r="J823" s="206"/>
      <c r="K823" s="168"/>
      <c r="L823" s="217">
        <f t="shared" si="36"/>
        <v>0</v>
      </c>
      <c r="M823" s="217" t="str">
        <f>IF(E823=0, " ", 'DMT-Calcs'!O813)</f>
        <v xml:space="preserve"> </v>
      </c>
      <c r="N823" s="206" t="str">
        <f>IF('DMT-Calcs'!AB813&gt;3," ",IF(M823="CLAY","CONTACT GEOTECH ENGINEER - CHECK OCR PROFILE",IF(M823="Silty Clay", " CONTACT GEOTECH ENGINEER - CHECK OCR PROFILE",IF(M823="Clayey Silt", "CONTACT GEOTECH ENGINEER - CHECK OCR PROFILE"," "))))</f>
        <v xml:space="preserve"> </v>
      </c>
      <c r="O823" s="168"/>
      <c r="AC823" s="192"/>
      <c r="AI823" s="215">
        <f t="shared" si="37"/>
        <v>0</v>
      </c>
      <c r="AJ823" s="215">
        <f t="shared" si="38"/>
        <v>0</v>
      </c>
    </row>
    <row r="824" spans="4:36" ht="20.25" thickTop="1" thickBot="1">
      <c r="D824" s="174" t="s">
        <v>95</v>
      </c>
      <c r="E824" s="176"/>
      <c r="F824" s="177"/>
      <c r="G824" s="177"/>
      <c r="H824" s="168"/>
      <c r="I824" s="168"/>
      <c r="J824" s="206"/>
      <c r="K824" s="168"/>
      <c r="L824" s="217">
        <f t="shared" si="36"/>
        <v>0</v>
      </c>
      <c r="M824" s="217" t="str">
        <f>IF(E824=0, " ", 'DMT-Calcs'!O814)</f>
        <v xml:space="preserve"> </v>
      </c>
      <c r="N824" s="206" t="str">
        <f>IF('DMT-Calcs'!AB814&gt;3," ",IF(M824="CLAY","CONTACT GEOTECH ENGINEER - CHECK OCR PROFILE",IF(M824="Silty Clay", " CONTACT GEOTECH ENGINEER - CHECK OCR PROFILE",IF(M824="Clayey Silt", "CONTACT GEOTECH ENGINEER - CHECK OCR PROFILE"," "))))</f>
        <v xml:space="preserve"> </v>
      </c>
      <c r="O824" s="168"/>
      <c r="AC824" s="192"/>
      <c r="AI824" s="215">
        <f t="shared" si="37"/>
        <v>0</v>
      </c>
      <c r="AJ824" s="215">
        <f t="shared" si="38"/>
        <v>0</v>
      </c>
    </row>
    <row r="825" spans="4:36" ht="20.25" thickTop="1" thickBot="1">
      <c r="D825" s="174" t="s">
        <v>95</v>
      </c>
      <c r="E825" s="176"/>
      <c r="F825" s="177"/>
      <c r="G825" s="177"/>
      <c r="H825" s="168"/>
      <c r="I825" s="168"/>
      <c r="J825" s="206"/>
      <c r="K825" s="168"/>
      <c r="L825" s="217">
        <f t="shared" si="36"/>
        <v>0</v>
      </c>
      <c r="M825" s="217" t="str">
        <f>IF(E825=0, " ", 'DMT-Calcs'!O815)</f>
        <v xml:space="preserve"> </v>
      </c>
      <c r="N825" s="206" t="str">
        <f>IF('DMT-Calcs'!AB815&gt;3," ",IF(M825="CLAY","CONTACT GEOTECH ENGINEER - CHECK OCR PROFILE",IF(M825="Silty Clay", " CONTACT GEOTECH ENGINEER - CHECK OCR PROFILE",IF(M825="Clayey Silt", "CONTACT GEOTECH ENGINEER - CHECK OCR PROFILE"," "))))</f>
        <v xml:space="preserve"> </v>
      </c>
      <c r="O825" s="168"/>
      <c r="AC825" s="192"/>
      <c r="AI825" s="215">
        <f t="shared" si="37"/>
        <v>0</v>
      </c>
      <c r="AJ825" s="215">
        <f t="shared" si="38"/>
        <v>0</v>
      </c>
    </row>
    <row r="826" spans="4:36" ht="20.25" thickTop="1" thickBot="1">
      <c r="D826" s="174" t="s">
        <v>95</v>
      </c>
      <c r="E826" s="176"/>
      <c r="F826" s="177"/>
      <c r="G826" s="177"/>
      <c r="H826" s="168"/>
      <c r="I826" s="168"/>
      <c r="J826" s="206"/>
      <c r="K826" s="168"/>
      <c r="L826" s="217">
        <f t="shared" si="36"/>
        <v>0</v>
      </c>
      <c r="M826" s="217" t="str">
        <f>IF(E826=0, " ", 'DMT-Calcs'!O816)</f>
        <v xml:space="preserve"> </v>
      </c>
      <c r="N826" s="206" t="str">
        <f>IF('DMT-Calcs'!AB816&gt;3," ",IF(M826="CLAY","CONTACT GEOTECH ENGINEER - CHECK OCR PROFILE",IF(M826="Silty Clay", " CONTACT GEOTECH ENGINEER - CHECK OCR PROFILE",IF(M826="Clayey Silt", "CONTACT GEOTECH ENGINEER - CHECK OCR PROFILE"," "))))</f>
        <v xml:space="preserve"> </v>
      </c>
      <c r="O826" s="168"/>
      <c r="AC826" s="192"/>
      <c r="AI826" s="215">
        <f t="shared" si="37"/>
        <v>0</v>
      </c>
      <c r="AJ826" s="215">
        <f t="shared" si="38"/>
        <v>0</v>
      </c>
    </row>
    <row r="827" spans="4:36" ht="20.25" thickTop="1" thickBot="1">
      <c r="D827" s="174" t="s">
        <v>95</v>
      </c>
      <c r="E827" s="176"/>
      <c r="F827" s="177"/>
      <c r="G827" s="177"/>
      <c r="H827" s="168"/>
      <c r="I827" s="168"/>
      <c r="J827" s="206"/>
      <c r="K827" s="168"/>
      <c r="L827" s="217">
        <f t="shared" si="36"/>
        <v>0</v>
      </c>
      <c r="M827" s="217" t="str">
        <f>IF(E827=0, " ", 'DMT-Calcs'!O817)</f>
        <v xml:space="preserve"> </v>
      </c>
      <c r="N827" s="206" t="str">
        <f>IF('DMT-Calcs'!AB817&gt;3," ",IF(M827="CLAY","CONTACT GEOTECH ENGINEER - CHECK OCR PROFILE",IF(M827="Silty Clay", " CONTACT GEOTECH ENGINEER - CHECK OCR PROFILE",IF(M827="Clayey Silt", "CONTACT GEOTECH ENGINEER - CHECK OCR PROFILE"," "))))</f>
        <v xml:space="preserve"> </v>
      </c>
      <c r="O827" s="168"/>
      <c r="AC827" s="192"/>
      <c r="AI827" s="215">
        <f t="shared" si="37"/>
        <v>0</v>
      </c>
      <c r="AJ827" s="215">
        <f t="shared" si="38"/>
        <v>0</v>
      </c>
    </row>
    <row r="828" spans="4:36" ht="20.25" thickTop="1" thickBot="1">
      <c r="D828" s="174" t="s">
        <v>95</v>
      </c>
      <c r="E828" s="176"/>
      <c r="F828" s="177"/>
      <c r="G828" s="177"/>
      <c r="H828" s="168"/>
      <c r="I828" s="168"/>
      <c r="J828" s="206"/>
      <c r="K828" s="168"/>
      <c r="L828" s="217">
        <f t="shared" si="36"/>
        <v>0</v>
      </c>
      <c r="M828" s="217" t="str">
        <f>IF(E828=0, " ", 'DMT-Calcs'!O818)</f>
        <v xml:space="preserve"> </v>
      </c>
      <c r="N828" s="206" t="str">
        <f>IF('DMT-Calcs'!AB818&gt;3," ",IF(M828="CLAY","CONTACT GEOTECH ENGINEER - CHECK OCR PROFILE",IF(M828="Silty Clay", " CONTACT GEOTECH ENGINEER - CHECK OCR PROFILE",IF(M828="Clayey Silt", "CONTACT GEOTECH ENGINEER - CHECK OCR PROFILE"," "))))</f>
        <v xml:space="preserve"> </v>
      </c>
      <c r="O828" s="168"/>
      <c r="AC828" s="192"/>
      <c r="AI828" s="215">
        <f t="shared" si="37"/>
        <v>0</v>
      </c>
      <c r="AJ828" s="215">
        <f t="shared" si="38"/>
        <v>0</v>
      </c>
    </row>
    <row r="829" spans="4:36" ht="20.25" thickTop="1" thickBot="1">
      <c r="D829" s="174" t="s">
        <v>95</v>
      </c>
      <c r="E829" s="176"/>
      <c r="F829" s="177"/>
      <c r="G829" s="177"/>
      <c r="H829" s="168"/>
      <c r="I829" s="168"/>
      <c r="J829" s="206"/>
      <c r="K829" s="168"/>
      <c r="L829" s="217">
        <f t="shared" si="36"/>
        <v>0</v>
      </c>
      <c r="M829" s="217" t="str">
        <f>IF(E829=0, " ", 'DMT-Calcs'!O819)</f>
        <v xml:space="preserve"> </v>
      </c>
      <c r="N829" s="206" t="str">
        <f>IF('DMT-Calcs'!AB819&gt;3," ",IF(M829="CLAY","CONTACT GEOTECH ENGINEER - CHECK OCR PROFILE",IF(M829="Silty Clay", " CONTACT GEOTECH ENGINEER - CHECK OCR PROFILE",IF(M829="Clayey Silt", "CONTACT GEOTECH ENGINEER - CHECK OCR PROFILE"," "))))</f>
        <v xml:space="preserve"> </v>
      </c>
      <c r="O829" s="168"/>
      <c r="AC829" s="192"/>
      <c r="AI829" s="215">
        <f t="shared" si="37"/>
        <v>0</v>
      </c>
      <c r="AJ829" s="215">
        <f t="shared" si="38"/>
        <v>0</v>
      </c>
    </row>
    <row r="830" spans="4:36" ht="20.25" thickTop="1" thickBot="1">
      <c r="D830" s="174" t="s">
        <v>95</v>
      </c>
      <c r="E830" s="176"/>
      <c r="F830" s="177"/>
      <c r="G830" s="177"/>
      <c r="H830" s="168"/>
      <c r="I830" s="168"/>
      <c r="J830" s="206"/>
      <c r="K830" s="168"/>
      <c r="L830" s="217">
        <f t="shared" si="36"/>
        <v>0</v>
      </c>
      <c r="M830" s="217" t="str">
        <f>IF(E830=0, " ", 'DMT-Calcs'!O820)</f>
        <v xml:space="preserve"> </v>
      </c>
      <c r="N830" s="206" t="str">
        <f>IF('DMT-Calcs'!AB820&gt;3," ",IF(M830="CLAY","CONTACT GEOTECH ENGINEER - CHECK OCR PROFILE",IF(M830="Silty Clay", " CONTACT GEOTECH ENGINEER - CHECK OCR PROFILE",IF(M830="Clayey Silt", "CONTACT GEOTECH ENGINEER - CHECK OCR PROFILE"," "))))</f>
        <v xml:space="preserve"> </v>
      </c>
      <c r="O830" s="168"/>
      <c r="AC830" s="192"/>
      <c r="AI830" s="215">
        <f t="shared" si="37"/>
        <v>0</v>
      </c>
      <c r="AJ830" s="215">
        <f t="shared" si="38"/>
        <v>0</v>
      </c>
    </row>
    <row r="831" spans="4:36" ht="20.25" thickTop="1" thickBot="1">
      <c r="D831" s="174" t="s">
        <v>95</v>
      </c>
      <c r="E831" s="176"/>
      <c r="F831" s="177"/>
      <c r="G831" s="177"/>
      <c r="H831" s="168"/>
      <c r="I831" s="168"/>
      <c r="J831" s="206"/>
      <c r="K831" s="168"/>
      <c r="L831" s="217">
        <f t="shared" si="36"/>
        <v>0</v>
      </c>
      <c r="M831" s="217" t="str">
        <f>IF(E831=0, " ", 'DMT-Calcs'!O821)</f>
        <v xml:space="preserve"> </v>
      </c>
      <c r="N831" s="206" t="str">
        <f>IF('DMT-Calcs'!AB821&gt;3," ",IF(M831="CLAY","CONTACT GEOTECH ENGINEER - CHECK OCR PROFILE",IF(M831="Silty Clay", " CONTACT GEOTECH ENGINEER - CHECK OCR PROFILE",IF(M831="Clayey Silt", "CONTACT GEOTECH ENGINEER - CHECK OCR PROFILE"," "))))</f>
        <v xml:space="preserve"> </v>
      </c>
      <c r="O831" s="168"/>
      <c r="AC831" s="192"/>
      <c r="AI831" s="215">
        <f t="shared" si="37"/>
        <v>0</v>
      </c>
      <c r="AJ831" s="215">
        <f t="shared" si="38"/>
        <v>0</v>
      </c>
    </row>
    <row r="832" spans="4:36" ht="20.25" thickTop="1" thickBot="1">
      <c r="D832" s="174" t="s">
        <v>95</v>
      </c>
      <c r="E832" s="176"/>
      <c r="F832" s="177"/>
      <c r="G832" s="177"/>
      <c r="H832" s="168"/>
      <c r="I832" s="168"/>
      <c r="J832" s="206"/>
      <c r="K832" s="168"/>
      <c r="L832" s="217">
        <f t="shared" si="36"/>
        <v>0</v>
      </c>
      <c r="M832" s="217" t="str">
        <f>IF(E832=0, " ", 'DMT-Calcs'!O822)</f>
        <v xml:space="preserve"> </v>
      </c>
      <c r="N832" s="206" t="str">
        <f>IF('DMT-Calcs'!AB822&gt;3," ",IF(M832="CLAY","CONTACT GEOTECH ENGINEER - CHECK OCR PROFILE",IF(M832="Silty Clay", " CONTACT GEOTECH ENGINEER - CHECK OCR PROFILE",IF(M832="Clayey Silt", "CONTACT GEOTECH ENGINEER - CHECK OCR PROFILE"," "))))</f>
        <v xml:space="preserve"> </v>
      </c>
      <c r="O832" s="168"/>
      <c r="AC832" s="192"/>
      <c r="AI832" s="215">
        <f t="shared" si="37"/>
        <v>0</v>
      </c>
      <c r="AJ832" s="215">
        <f t="shared" si="38"/>
        <v>0</v>
      </c>
    </row>
    <row r="833" spans="4:36" ht="20.25" thickTop="1" thickBot="1">
      <c r="D833" s="174" t="s">
        <v>95</v>
      </c>
      <c r="E833" s="176"/>
      <c r="F833" s="177"/>
      <c r="G833" s="177"/>
      <c r="H833" s="168"/>
      <c r="I833" s="168"/>
      <c r="J833" s="206"/>
      <c r="K833" s="168"/>
      <c r="L833" s="217">
        <f t="shared" si="36"/>
        <v>0</v>
      </c>
      <c r="M833" s="217" t="str">
        <f>IF(E833=0, " ", 'DMT-Calcs'!O823)</f>
        <v xml:space="preserve"> </v>
      </c>
      <c r="N833" s="206" t="str">
        <f>IF('DMT-Calcs'!AB823&gt;3," ",IF(M833="CLAY","CONTACT GEOTECH ENGINEER - CHECK OCR PROFILE",IF(M833="Silty Clay", " CONTACT GEOTECH ENGINEER - CHECK OCR PROFILE",IF(M833="Clayey Silt", "CONTACT GEOTECH ENGINEER - CHECK OCR PROFILE"," "))))</f>
        <v xml:space="preserve"> </v>
      </c>
      <c r="O833" s="168"/>
      <c r="AC833" s="192"/>
      <c r="AI833" s="215">
        <f t="shared" si="37"/>
        <v>0</v>
      </c>
      <c r="AJ833" s="215">
        <f t="shared" si="38"/>
        <v>0</v>
      </c>
    </row>
    <row r="834" spans="4:36" ht="20.25" thickTop="1" thickBot="1">
      <c r="D834" s="174" t="s">
        <v>95</v>
      </c>
      <c r="E834" s="176"/>
      <c r="F834" s="177"/>
      <c r="G834" s="177"/>
      <c r="H834" s="168"/>
      <c r="I834" s="168"/>
      <c r="J834" s="206"/>
      <c r="K834" s="168"/>
      <c r="L834" s="217">
        <f t="shared" si="36"/>
        <v>0</v>
      </c>
      <c r="M834" s="217" t="str">
        <f>IF(E834=0, " ", 'DMT-Calcs'!O824)</f>
        <v xml:space="preserve"> </v>
      </c>
      <c r="N834" s="206" t="str">
        <f>IF('DMT-Calcs'!AB824&gt;3," ",IF(M834="CLAY","CONTACT GEOTECH ENGINEER - CHECK OCR PROFILE",IF(M834="Silty Clay", " CONTACT GEOTECH ENGINEER - CHECK OCR PROFILE",IF(M834="Clayey Silt", "CONTACT GEOTECH ENGINEER - CHECK OCR PROFILE"," "))))</f>
        <v xml:space="preserve"> </v>
      </c>
      <c r="O834" s="168"/>
      <c r="AC834" s="192"/>
      <c r="AI834" s="215">
        <f t="shared" si="37"/>
        <v>0</v>
      </c>
      <c r="AJ834" s="215">
        <f t="shared" si="38"/>
        <v>0</v>
      </c>
    </row>
    <row r="835" spans="4:36" ht="20.25" thickTop="1" thickBot="1">
      <c r="D835" s="174" t="s">
        <v>95</v>
      </c>
      <c r="E835" s="176"/>
      <c r="F835" s="177"/>
      <c r="G835" s="177"/>
      <c r="H835" s="168"/>
      <c r="I835" s="168"/>
      <c r="J835" s="206"/>
      <c r="K835" s="168"/>
      <c r="L835" s="217">
        <f t="shared" si="36"/>
        <v>0</v>
      </c>
      <c r="M835" s="217" t="str">
        <f>IF(E835=0, " ", 'DMT-Calcs'!O825)</f>
        <v xml:space="preserve"> </v>
      </c>
      <c r="N835" s="206" t="str">
        <f>IF('DMT-Calcs'!AB825&gt;3," ",IF(M835="CLAY","CONTACT GEOTECH ENGINEER - CHECK OCR PROFILE",IF(M835="Silty Clay", " CONTACT GEOTECH ENGINEER - CHECK OCR PROFILE",IF(M835="Clayey Silt", "CONTACT GEOTECH ENGINEER - CHECK OCR PROFILE"," "))))</f>
        <v xml:space="preserve"> </v>
      </c>
      <c r="O835" s="168"/>
      <c r="AC835" s="192"/>
      <c r="AI835" s="215">
        <f t="shared" si="37"/>
        <v>0</v>
      </c>
      <c r="AJ835" s="215">
        <f t="shared" si="38"/>
        <v>0</v>
      </c>
    </row>
    <row r="836" spans="4:36" ht="20.25" thickTop="1" thickBot="1">
      <c r="D836" s="174" t="s">
        <v>95</v>
      </c>
      <c r="E836" s="176"/>
      <c r="F836" s="177"/>
      <c r="G836" s="177"/>
      <c r="H836" s="168"/>
      <c r="I836" s="168"/>
      <c r="J836" s="206"/>
      <c r="K836" s="168"/>
      <c r="L836" s="217">
        <f t="shared" si="36"/>
        <v>0</v>
      </c>
      <c r="M836" s="217" t="str">
        <f>IF(E836=0, " ", 'DMT-Calcs'!O826)</f>
        <v xml:space="preserve"> </v>
      </c>
      <c r="N836" s="206" t="str">
        <f>IF('DMT-Calcs'!AB826&gt;3," ",IF(M836="CLAY","CONTACT GEOTECH ENGINEER - CHECK OCR PROFILE",IF(M836="Silty Clay", " CONTACT GEOTECH ENGINEER - CHECK OCR PROFILE",IF(M836="Clayey Silt", "CONTACT GEOTECH ENGINEER - CHECK OCR PROFILE"," "))))</f>
        <v xml:space="preserve"> </v>
      </c>
      <c r="O836" s="168"/>
      <c r="AC836" s="192"/>
      <c r="AI836" s="215">
        <f t="shared" si="37"/>
        <v>0</v>
      </c>
      <c r="AJ836" s="215">
        <f t="shared" si="38"/>
        <v>0</v>
      </c>
    </row>
    <row r="837" spans="4:36" ht="20.25" thickTop="1" thickBot="1">
      <c r="D837" s="174" t="s">
        <v>95</v>
      </c>
      <c r="E837" s="176"/>
      <c r="F837" s="177"/>
      <c r="G837" s="177"/>
      <c r="H837" s="168"/>
      <c r="I837" s="168"/>
      <c r="J837" s="206"/>
      <c r="K837" s="168"/>
      <c r="L837" s="217">
        <f t="shared" si="36"/>
        <v>0</v>
      </c>
      <c r="M837" s="217" t="str">
        <f>IF(E837=0, " ", 'DMT-Calcs'!O827)</f>
        <v xml:space="preserve"> </v>
      </c>
      <c r="N837" s="206" t="str">
        <f>IF('DMT-Calcs'!AB827&gt;3," ",IF(M837="CLAY","CONTACT GEOTECH ENGINEER - CHECK OCR PROFILE",IF(M837="Silty Clay", " CONTACT GEOTECH ENGINEER - CHECK OCR PROFILE",IF(M837="Clayey Silt", "CONTACT GEOTECH ENGINEER - CHECK OCR PROFILE"," "))))</f>
        <v xml:space="preserve"> </v>
      </c>
      <c r="O837" s="168"/>
      <c r="AC837" s="192"/>
      <c r="AI837" s="215">
        <f t="shared" si="37"/>
        <v>0</v>
      </c>
      <c r="AJ837" s="215">
        <f t="shared" si="38"/>
        <v>0</v>
      </c>
    </row>
    <row r="838" spans="4:36" ht="20.25" thickTop="1" thickBot="1">
      <c r="D838" s="174" t="s">
        <v>95</v>
      </c>
      <c r="E838" s="176"/>
      <c r="F838" s="177"/>
      <c r="G838" s="177"/>
      <c r="H838" s="168"/>
      <c r="I838" s="168"/>
      <c r="J838" s="206"/>
      <c r="K838" s="168"/>
      <c r="L838" s="217">
        <f t="shared" si="36"/>
        <v>0</v>
      </c>
      <c r="M838" s="217" t="str">
        <f>IF(E838=0, " ", 'DMT-Calcs'!O828)</f>
        <v xml:space="preserve"> </v>
      </c>
      <c r="N838" s="206" t="str">
        <f>IF('DMT-Calcs'!AB828&gt;3," ",IF(M838="CLAY","CONTACT GEOTECH ENGINEER - CHECK OCR PROFILE",IF(M838="Silty Clay", " CONTACT GEOTECH ENGINEER - CHECK OCR PROFILE",IF(M838="Clayey Silt", "CONTACT GEOTECH ENGINEER - CHECK OCR PROFILE"," "))))</f>
        <v xml:space="preserve"> </v>
      </c>
      <c r="O838" s="168"/>
      <c r="AC838" s="192"/>
      <c r="AI838" s="215">
        <f t="shared" si="37"/>
        <v>0</v>
      </c>
      <c r="AJ838" s="215">
        <f t="shared" si="38"/>
        <v>0</v>
      </c>
    </row>
    <row r="839" spans="4:36" ht="20.25" thickTop="1" thickBot="1">
      <c r="D839" s="174" t="s">
        <v>95</v>
      </c>
      <c r="E839" s="176"/>
      <c r="F839" s="177"/>
      <c r="G839" s="177"/>
      <c r="H839" s="168"/>
      <c r="I839" s="168"/>
      <c r="J839" s="206"/>
      <c r="K839" s="168"/>
      <c r="L839" s="217">
        <f t="shared" si="36"/>
        <v>0</v>
      </c>
      <c r="M839" s="217" t="str">
        <f>IF(E839=0, " ", 'DMT-Calcs'!O829)</f>
        <v xml:space="preserve"> </v>
      </c>
      <c r="N839" s="206" t="str">
        <f>IF('DMT-Calcs'!AB829&gt;3," ",IF(M839="CLAY","CONTACT GEOTECH ENGINEER - CHECK OCR PROFILE",IF(M839="Silty Clay", " CONTACT GEOTECH ENGINEER - CHECK OCR PROFILE",IF(M839="Clayey Silt", "CONTACT GEOTECH ENGINEER - CHECK OCR PROFILE"," "))))</f>
        <v xml:space="preserve"> </v>
      </c>
      <c r="O839" s="168"/>
      <c r="AC839" s="192"/>
      <c r="AI839" s="215">
        <f t="shared" si="37"/>
        <v>0</v>
      </c>
      <c r="AJ839" s="215">
        <f t="shared" si="38"/>
        <v>0</v>
      </c>
    </row>
    <row r="840" spans="4:36" ht="20.25" thickTop="1" thickBot="1">
      <c r="D840" s="174" t="s">
        <v>95</v>
      </c>
      <c r="E840" s="176"/>
      <c r="F840" s="177"/>
      <c r="G840" s="177"/>
      <c r="H840" s="168"/>
      <c r="I840" s="168"/>
      <c r="J840" s="206"/>
      <c r="K840" s="168"/>
      <c r="L840" s="217">
        <f t="shared" si="36"/>
        <v>0</v>
      </c>
      <c r="M840" s="217" t="str">
        <f>IF(E840=0, " ", 'DMT-Calcs'!O830)</f>
        <v xml:space="preserve"> </v>
      </c>
      <c r="N840" s="206" t="str">
        <f>IF('DMT-Calcs'!AB830&gt;3," ",IF(M840="CLAY","CONTACT GEOTECH ENGINEER - CHECK OCR PROFILE",IF(M840="Silty Clay", " CONTACT GEOTECH ENGINEER - CHECK OCR PROFILE",IF(M840="Clayey Silt", "CONTACT GEOTECH ENGINEER - CHECK OCR PROFILE"," "))))</f>
        <v xml:space="preserve"> </v>
      </c>
      <c r="O840" s="168"/>
      <c r="AC840" s="192"/>
      <c r="AI840" s="215">
        <f t="shared" si="37"/>
        <v>0</v>
      </c>
      <c r="AJ840" s="215">
        <f t="shared" si="38"/>
        <v>0</v>
      </c>
    </row>
    <row r="841" spans="4:36" ht="20.25" thickTop="1" thickBot="1">
      <c r="D841" s="174" t="s">
        <v>95</v>
      </c>
      <c r="E841" s="176"/>
      <c r="F841" s="177"/>
      <c r="G841" s="177"/>
      <c r="H841" s="168"/>
      <c r="I841" s="168"/>
      <c r="J841" s="206"/>
      <c r="K841" s="168"/>
      <c r="L841" s="217">
        <f t="shared" si="36"/>
        <v>0</v>
      </c>
      <c r="M841" s="217" t="str">
        <f>IF(E841=0, " ", 'DMT-Calcs'!O831)</f>
        <v xml:space="preserve"> </v>
      </c>
      <c r="N841" s="206" t="str">
        <f>IF('DMT-Calcs'!AB831&gt;3," ",IF(M841="CLAY","CONTACT GEOTECH ENGINEER - CHECK OCR PROFILE",IF(M841="Silty Clay", " CONTACT GEOTECH ENGINEER - CHECK OCR PROFILE",IF(M841="Clayey Silt", "CONTACT GEOTECH ENGINEER - CHECK OCR PROFILE"," "))))</f>
        <v xml:space="preserve"> </v>
      </c>
      <c r="O841" s="168"/>
      <c r="AC841" s="192"/>
      <c r="AI841" s="215">
        <f t="shared" si="37"/>
        <v>0</v>
      </c>
      <c r="AJ841" s="215">
        <f t="shared" si="38"/>
        <v>0</v>
      </c>
    </row>
    <row r="842" spans="4:36" ht="20.25" thickTop="1" thickBot="1">
      <c r="D842" s="174" t="s">
        <v>95</v>
      </c>
      <c r="E842" s="176"/>
      <c r="F842" s="177"/>
      <c r="G842" s="177"/>
      <c r="H842" s="168"/>
      <c r="I842" s="168"/>
      <c r="J842" s="206"/>
      <c r="K842" s="168"/>
      <c r="L842" s="217">
        <f t="shared" si="36"/>
        <v>0</v>
      </c>
      <c r="M842" s="217" t="str">
        <f>IF(E842=0, " ", 'DMT-Calcs'!O832)</f>
        <v xml:space="preserve"> </v>
      </c>
      <c r="N842" s="206" t="str">
        <f>IF('DMT-Calcs'!AB832&gt;3," ",IF(M842="CLAY","CONTACT GEOTECH ENGINEER - CHECK OCR PROFILE",IF(M842="Silty Clay", " CONTACT GEOTECH ENGINEER - CHECK OCR PROFILE",IF(M842="Clayey Silt", "CONTACT GEOTECH ENGINEER - CHECK OCR PROFILE"," "))))</f>
        <v xml:space="preserve"> </v>
      </c>
      <c r="O842" s="168"/>
      <c r="AC842" s="192"/>
      <c r="AI842" s="215">
        <f t="shared" si="37"/>
        <v>0</v>
      </c>
      <c r="AJ842" s="215">
        <f t="shared" si="38"/>
        <v>0</v>
      </c>
    </row>
    <row r="843" spans="4:36" ht="20.25" thickTop="1" thickBot="1">
      <c r="D843" s="174" t="s">
        <v>95</v>
      </c>
      <c r="E843" s="176"/>
      <c r="F843" s="177"/>
      <c r="G843" s="177"/>
      <c r="H843" s="168"/>
      <c r="I843" s="168"/>
      <c r="J843" s="206"/>
      <c r="K843" s="168"/>
      <c r="L843" s="217">
        <f t="shared" si="36"/>
        <v>0</v>
      </c>
      <c r="M843" s="217" t="str">
        <f>IF(E843=0, " ", 'DMT-Calcs'!O833)</f>
        <v xml:space="preserve"> </v>
      </c>
      <c r="N843" s="206" t="str">
        <f>IF('DMT-Calcs'!AB833&gt;3," ",IF(M843="CLAY","CONTACT GEOTECH ENGINEER - CHECK OCR PROFILE",IF(M843="Silty Clay", " CONTACT GEOTECH ENGINEER - CHECK OCR PROFILE",IF(M843="Clayey Silt", "CONTACT GEOTECH ENGINEER - CHECK OCR PROFILE"," "))))</f>
        <v xml:space="preserve"> </v>
      </c>
      <c r="O843" s="168"/>
      <c r="AC843" s="192"/>
      <c r="AI843" s="215">
        <f t="shared" si="37"/>
        <v>0</v>
      </c>
      <c r="AJ843" s="215">
        <f t="shared" si="38"/>
        <v>0</v>
      </c>
    </row>
    <row r="844" spans="4:36" ht="20.25" thickTop="1" thickBot="1">
      <c r="D844" s="174" t="s">
        <v>95</v>
      </c>
      <c r="E844" s="176"/>
      <c r="F844" s="177"/>
      <c r="G844" s="177"/>
      <c r="H844" s="168"/>
      <c r="I844" s="168"/>
      <c r="J844" s="206"/>
      <c r="K844" s="168"/>
      <c r="L844" s="217">
        <f t="shared" si="36"/>
        <v>0</v>
      </c>
      <c r="M844" s="217" t="str">
        <f>IF(E844=0, " ", 'DMT-Calcs'!O834)</f>
        <v xml:space="preserve"> </v>
      </c>
      <c r="N844" s="206" t="str">
        <f>IF('DMT-Calcs'!AB834&gt;3," ",IF(M844="CLAY","CONTACT GEOTECH ENGINEER - CHECK OCR PROFILE",IF(M844="Silty Clay", " CONTACT GEOTECH ENGINEER - CHECK OCR PROFILE",IF(M844="Clayey Silt", "CONTACT GEOTECH ENGINEER - CHECK OCR PROFILE"," "))))</f>
        <v xml:space="preserve"> </v>
      </c>
      <c r="O844" s="168"/>
      <c r="AC844" s="192"/>
      <c r="AI844" s="215">
        <f t="shared" si="37"/>
        <v>0</v>
      </c>
      <c r="AJ844" s="215">
        <f t="shared" si="38"/>
        <v>0</v>
      </c>
    </row>
    <row r="845" spans="4:36" ht="20.25" thickTop="1" thickBot="1">
      <c r="D845" s="174" t="s">
        <v>95</v>
      </c>
      <c r="E845" s="176"/>
      <c r="F845" s="177"/>
      <c r="G845" s="177"/>
      <c r="H845" s="168"/>
      <c r="I845" s="168"/>
      <c r="J845" s="206"/>
      <c r="K845" s="168"/>
      <c r="L845" s="217">
        <f t="shared" si="36"/>
        <v>0</v>
      </c>
      <c r="M845" s="217" t="str">
        <f>IF(E845=0, " ", 'DMT-Calcs'!O835)</f>
        <v xml:space="preserve"> </v>
      </c>
      <c r="N845" s="206" t="str">
        <f>IF('DMT-Calcs'!AB835&gt;3," ",IF(M845="CLAY","CONTACT GEOTECH ENGINEER - CHECK OCR PROFILE",IF(M845="Silty Clay", " CONTACT GEOTECH ENGINEER - CHECK OCR PROFILE",IF(M845="Clayey Silt", "CONTACT GEOTECH ENGINEER - CHECK OCR PROFILE"," "))))</f>
        <v xml:space="preserve"> </v>
      </c>
      <c r="O845" s="168"/>
      <c r="AC845" s="192"/>
      <c r="AI845" s="215">
        <f t="shared" si="37"/>
        <v>0</v>
      </c>
      <c r="AJ845" s="215">
        <f t="shared" si="38"/>
        <v>0</v>
      </c>
    </row>
    <row r="846" spans="4:36" ht="20.25" thickTop="1" thickBot="1">
      <c r="D846" s="174" t="s">
        <v>95</v>
      </c>
      <c r="E846" s="176"/>
      <c r="F846" s="177"/>
      <c r="G846" s="177"/>
      <c r="H846" s="168"/>
      <c r="I846" s="168"/>
      <c r="J846" s="206"/>
      <c r="K846" s="168"/>
      <c r="L846" s="217">
        <f t="shared" si="36"/>
        <v>0</v>
      </c>
      <c r="M846" s="217" t="str">
        <f>IF(E846=0, " ", 'DMT-Calcs'!O836)</f>
        <v xml:space="preserve"> </v>
      </c>
      <c r="N846" s="206" t="str">
        <f>IF('DMT-Calcs'!AB836&gt;3," ",IF(M846="CLAY","CONTACT GEOTECH ENGINEER - CHECK OCR PROFILE",IF(M846="Silty Clay", " CONTACT GEOTECH ENGINEER - CHECK OCR PROFILE",IF(M846="Clayey Silt", "CONTACT GEOTECH ENGINEER - CHECK OCR PROFILE"," "))))</f>
        <v xml:space="preserve"> </v>
      </c>
      <c r="O846" s="168"/>
      <c r="AC846" s="192"/>
      <c r="AI846" s="215">
        <f t="shared" si="37"/>
        <v>0</v>
      </c>
      <c r="AJ846" s="215">
        <f t="shared" si="38"/>
        <v>0</v>
      </c>
    </row>
    <row r="847" spans="4:36" ht="20.25" thickTop="1" thickBot="1">
      <c r="D847" s="174" t="s">
        <v>95</v>
      </c>
      <c r="E847" s="176"/>
      <c r="F847" s="177"/>
      <c r="G847" s="177"/>
      <c r="H847" s="168"/>
      <c r="I847" s="168"/>
      <c r="J847" s="206"/>
      <c r="K847" s="168"/>
      <c r="L847" s="217">
        <f t="shared" si="36"/>
        <v>0</v>
      </c>
      <c r="M847" s="217" t="str">
        <f>IF(E847=0, " ", 'DMT-Calcs'!O837)</f>
        <v xml:space="preserve"> </v>
      </c>
      <c r="N847" s="206" t="str">
        <f>IF('DMT-Calcs'!AB837&gt;3," ",IF(M847="CLAY","CONTACT GEOTECH ENGINEER - CHECK OCR PROFILE",IF(M847="Silty Clay", " CONTACT GEOTECH ENGINEER - CHECK OCR PROFILE",IF(M847="Clayey Silt", "CONTACT GEOTECH ENGINEER - CHECK OCR PROFILE"," "))))</f>
        <v xml:space="preserve"> </v>
      </c>
      <c r="O847" s="168"/>
      <c r="AC847" s="192"/>
      <c r="AI847" s="215">
        <f t="shared" si="37"/>
        <v>0</v>
      </c>
      <c r="AJ847" s="215">
        <f t="shared" si="38"/>
        <v>0</v>
      </c>
    </row>
    <row r="848" spans="4:36" ht="20.25" thickTop="1" thickBot="1">
      <c r="D848" s="174" t="s">
        <v>95</v>
      </c>
      <c r="E848" s="176"/>
      <c r="F848" s="177"/>
      <c r="G848" s="177"/>
      <c r="H848" s="168"/>
      <c r="I848" s="168"/>
      <c r="J848" s="206"/>
      <c r="K848" s="168"/>
      <c r="L848" s="217">
        <f t="shared" si="36"/>
        <v>0</v>
      </c>
      <c r="M848" s="217" t="str">
        <f>IF(E848=0, " ", 'DMT-Calcs'!O838)</f>
        <v xml:space="preserve"> </v>
      </c>
      <c r="N848" s="206" t="str">
        <f>IF('DMT-Calcs'!AB838&gt;3," ",IF(M848="CLAY","CONTACT GEOTECH ENGINEER - CHECK OCR PROFILE",IF(M848="Silty Clay", " CONTACT GEOTECH ENGINEER - CHECK OCR PROFILE",IF(M848="Clayey Silt", "CONTACT GEOTECH ENGINEER - CHECK OCR PROFILE"," "))))</f>
        <v xml:space="preserve"> </v>
      </c>
      <c r="O848" s="168"/>
      <c r="AC848" s="192"/>
      <c r="AI848" s="215">
        <f t="shared" si="37"/>
        <v>0</v>
      </c>
      <c r="AJ848" s="215">
        <f t="shared" si="38"/>
        <v>0</v>
      </c>
    </row>
    <row r="849" spans="4:36" ht="20.25" thickTop="1" thickBot="1">
      <c r="D849" s="174" t="s">
        <v>95</v>
      </c>
      <c r="E849" s="176"/>
      <c r="F849" s="177"/>
      <c r="G849" s="177"/>
      <c r="H849" s="168"/>
      <c r="I849" s="168"/>
      <c r="J849" s="206"/>
      <c r="K849" s="168"/>
      <c r="L849" s="217">
        <f t="shared" si="36"/>
        <v>0</v>
      </c>
      <c r="M849" s="217" t="str">
        <f>IF(E849=0, " ", 'DMT-Calcs'!O839)</f>
        <v xml:space="preserve"> </v>
      </c>
      <c r="N849" s="206" t="str">
        <f>IF('DMT-Calcs'!AB839&gt;3," ",IF(M849="CLAY","CONTACT GEOTECH ENGINEER - CHECK OCR PROFILE",IF(M849="Silty Clay", " CONTACT GEOTECH ENGINEER - CHECK OCR PROFILE",IF(M849="Clayey Silt", "CONTACT GEOTECH ENGINEER - CHECK OCR PROFILE"," "))))</f>
        <v xml:space="preserve"> </v>
      </c>
      <c r="O849" s="168"/>
      <c r="AC849" s="192"/>
      <c r="AI849" s="215">
        <f t="shared" si="37"/>
        <v>0</v>
      </c>
      <c r="AJ849" s="215">
        <f t="shared" si="38"/>
        <v>0</v>
      </c>
    </row>
    <row r="850" spans="4:36" ht="20.25" thickTop="1" thickBot="1">
      <c r="D850" s="174" t="s">
        <v>95</v>
      </c>
      <c r="E850" s="176"/>
      <c r="F850" s="177"/>
      <c r="G850" s="177"/>
      <c r="H850" s="168"/>
      <c r="I850" s="168"/>
      <c r="J850" s="206"/>
      <c r="K850" s="168"/>
      <c r="L850" s="217">
        <f t="shared" si="36"/>
        <v>0</v>
      </c>
      <c r="M850" s="217" t="str">
        <f>IF(E850=0, " ", 'DMT-Calcs'!O840)</f>
        <v xml:space="preserve"> </v>
      </c>
      <c r="N850" s="206" t="str">
        <f>IF('DMT-Calcs'!AB840&gt;3," ",IF(M850="CLAY","CONTACT GEOTECH ENGINEER - CHECK OCR PROFILE",IF(M850="Silty Clay", " CONTACT GEOTECH ENGINEER - CHECK OCR PROFILE",IF(M850="Clayey Silt", "CONTACT GEOTECH ENGINEER - CHECK OCR PROFILE"," "))))</f>
        <v xml:space="preserve"> </v>
      </c>
      <c r="O850" s="168"/>
      <c r="AC850" s="192"/>
      <c r="AI850" s="215">
        <f t="shared" si="37"/>
        <v>0</v>
      </c>
      <c r="AJ850" s="215">
        <f t="shared" si="38"/>
        <v>0</v>
      </c>
    </row>
    <row r="851" spans="4:36" ht="20.25" thickTop="1" thickBot="1">
      <c r="D851" s="174" t="s">
        <v>95</v>
      </c>
      <c r="E851" s="176"/>
      <c r="F851" s="177"/>
      <c r="G851" s="177"/>
      <c r="H851" s="168"/>
      <c r="I851" s="168"/>
      <c r="J851" s="206"/>
      <c r="K851" s="168"/>
      <c r="L851" s="217">
        <f t="shared" si="36"/>
        <v>0</v>
      </c>
      <c r="M851" s="217" t="str">
        <f>IF(E851=0, " ", 'DMT-Calcs'!O841)</f>
        <v xml:space="preserve"> </v>
      </c>
      <c r="N851" s="206" t="str">
        <f>IF('DMT-Calcs'!AB841&gt;3," ",IF(M851="CLAY","CONTACT GEOTECH ENGINEER - CHECK OCR PROFILE",IF(M851="Silty Clay", " CONTACT GEOTECH ENGINEER - CHECK OCR PROFILE",IF(M851="Clayey Silt", "CONTACT GEOTECH ENGINEER - CHECK OCR PROFILE"," "))))</f>
        <v xml:space="preserve"> </v>
      </c>
      <c r="O851" s="168"/>
      <c r="AC851" s="192"/>
      <c r="AI851" s="215">
        <f t="shared" si="37"/>
        <v>0</v>
      </c>
      <c r="AJ851" s="215">
        <f t="shared" si="38"/>
        <v>0</v>
      </c>
    </row>
    <row r="852" spans="4:36" ht="20.25" thickTop="1" thickBot="1">
      <c r="D852" s="174" t="s">
        <v>95</v>
      </c>
      <c r="E852" s="176"/>
      <c r="F852" s="177"/>
      <c r="G852" s="177"/>
      <c r="H852" s="168"/>
      <c r="I852" s="168"/>
      <c r="J852" s="206"/>
      <c r="K852" s="168"/>
      <c r="L852" s="217">
        <f t="shared" si="36"/>
        <v>0</v>
      </c>
      <c r="M852" s="217" t="str">
        <f>IF(E852=0, " ", 'DMT-Calcs'!O842)</f>
        <v xml:space="preserve"> </v>
      </c>
      <c r="N852" s="206" t="str">
        <f>IF('DMT-Calcs'!AB842&gt;3," ",IF(M852="CLAY","CONTACT GEOTECH ENGINEER - CHECK OCR PROFILE",IF(M852="Silty Clay", " CONTACT GEOTECH ENGINEER - CHECK OCR PROFILE",IF(M852="Clayey Silt", "CONTACT GEOTECH ENGINEER - CHECK OCR PROFILE"," "))))</f>
        <v xml:space="preserve"> </v>
      </c>
      <c r="O852" s="168"/>
      <c r="AC852" s="192"/>
      <c r="AI852" s="215">
        <f t="shared" si="37"/>
        <v>0</v>
      </c>
      <c r="AJ852" s="215">
        <f t="shared" si="38"/>
        <v>0</v>
      </c>
    </row>
    <row r="853" spans="4:36" ht="20.25" thickTop="1" thickBot="1">
      <c r="D853" s="174" t="s">
        <v>95</v>
      </c>
      <c r="E853" s="176"/>
      <c r="F853" s="177"/>
      <c r="G853" s="177"/>
      <c r="H853" s="168"/>
      <c r="I853" s="168"/>
      <c r="J853" s="206"/>
      <c r="K853" s="168"/>
      <c r="L853" s="217">
        <f t="shared" si="36"/>
        <v>0</v>
      </c>
      <c r="M853" s="217" t="str">
        <f>IF(E853=0, " ", 'DMT-Calcs'!O843)</f>
        <v xml:space="preserve"> </v>
      </c>
      <c r="N853" s="206" t="str">
        <f>IF('DMT-Calcs'!AB843&gt;3," ",IF(M853="CLAY","CONTACT GEOTECH ENGINEER - CHECK OCR PROFILE",IF(M853="Silty Clay", " CONTACT GEOTECH ENGINEER - CHECK OCR PROFILE",IF(M853="Clayey Silt", "CONTACT GEOTECH ENGINEER - CHECK OCR PROFILE"," "))))</f>
        <v xml:space="preserve"> </v>
      </c>
      <c r="O853" s="168"/>
      <c r="AC853" s="192"/>
      <c r="AI853" s="215">
        <f t="shared" si="37"/>
        <v>0</v>
      </c>
      <c r="AJ853" s="215">
        <f t="shared" si="38"/>
        <v>0</v>
      </c>
    </row>
    <row r="854" spans="4:36" ht="20.25" thickTop="1" thickBot="1">
      <c r="D854" s="174" t="s">
        <v>95</v>
      </c>
      <c r="E854" s="176"/>
      <c r="F854" s="177"/>
      <c r="G854" s="177"/>
      <c r="H854" s="168"/>
      <c r="I854" s="168"/>
      <c r="J854" s="206"/>
      <c r="K854" s="168"/>
      <c r="L854" s="217">
        <f t="shared" si="36"/>
        <v>0</v>
      </c>
      <c r="M854" s="217" t="str">
        <f>IF(E854=0, " ", 'DMT-Calcs'!O844)</f>
        <v xml:space="preserve"> </v>
      </c>
      <c r="N854" s="206" t="str">
        <f>IF('DMT-Calcs'!AB844&gt;3," ",IF(M854="CLAY","CONTACT GEOTECH ENGINEER - CHECK OCR PROFILE",IF(M854="Silty Clay", " CONTACT GEOTECH ENGINEER - CHECK OCR PROFILE",IF(M854="Clayey Silt", "CONTACT GEOTECH ENGINEER - CHECK OCR PROFILE"," "))))</f>
        <v xml:space="preserve"> </v>
      </c>
      <c r="O854" s="168"/>
      <c r="AC854" s="192"/>
      <c r="AI854" s="215">
        <f t="shared" si="37"/>
        <v>0</v>
      </c>
      <c r="AJ854" s="215">
        <f t="shared" si="38"/>
        <v>0</v>
      </c>
    </row>
    <row r="855" spans="4:36" ht="20.25" thickTop="1" thickBot="1">
      <c r="D855" s="174" t="s">
        <v>95</v>
      </c>
      <c r="E855" s="176"/>
      <c r="F855" s="177"/>
      <c r="G855" s="177"/>
      <c r="H855" s="168"/>
      <c r="I855" s="168"/>
      <c r="J855" s="206"/>
      <c r="K855" s="168"/>
      <c r="L855" s="217">
        <f t="shared" si="36"/>
        <v>0</v>
      </c>
      <c r="M855" s="217" t="str">
        <f>IF(E855=0, " ", 'DMT-Calcs'!O845)</f>
        <v xml:space="preserve"> </v>
      </c>
      <c r="N855" s="206" t="str">
        <f>IF('DMT-Calcs'!AB845&gt;3," ",IF(M855="CLAY","CONTACT GEOTECH ENGINEER - CHECK OCR PROFILE",IF(M855="Silty Clay", " CONTACT GEOTECH ENGINEER - CHECK OCR PROFILE",IF(M855="Clayey Silt", "CONTACT GEOTECH ENGINEER - CHECK OCR PROFILE"," "))))</f>
        <v xml:space="preserve"> </v>
      </c>
      <c r="O855" s="168"/>
      <c r="AC855" s="192"/>
      <c r="AI855" s="215">
        <f t="shared" si="37"/>
        <v>0</v>
      </c>
      <c r="AJ855" s="215">
        <f t="shared" si="38"/>
        <v>0</v>
      </c>
    </row>
    <row r="856" spans="4:36" ht="20.25" thickTop="1" thickBot="1">
      <c r="D856" s="174" t="s">
        <v>95</v>
      </c>
      <c r="E856" s="176"/>
      <c r="F856" s="177"/>
      <c r="G856" s="177"/>
      <c r="H856" s="168"/>
      <c r="I856" s="168"/>
      <c r="J856" s="206"/>
      <c r="K856" s="168"/>
      <c r="L856" s="217">
        <f t="shared" si="36"/>
        <v>0</v>
      </c>
      <c r="M856" s="217" t="str">
        <f>IF(E856=0, " ", 'DMT-Calcs'!O846)</f>
        <v xml:space="preserve"> </v>
      </c>
      <c r="N856" s="206" t="str">
        <f>IF('DMT-Calcs'!AB846&gt;3," ",IF(M856="CLAY","CONTACT GEOTECH ENGINEER - CHECK OCR PROFILE",IF(M856="Silty Clay", " CONTACT GEOTECH ENGINEER - CHECK OCR PROFILE",IF(M856="Clayey Silt", "CONTACT GEOTECH ENGINEER - CHECK OCR PROFILE"," "))))</f>
        <v xml:space="preserve"> </v>
      </c>
      <c r="O856" s="168"/>
      <c r="AC856" s="192"/>
      <c r="AI856" s="215">
        <f t="shared" si="37"/>
        <v>0</v>
      </c>
      <c r="AJ856" s="215">
        <f t="shared" si="38"/>
        <v>0</v>
      </c>
    </row>
    <row r="857" spans="4:36" ht="20.25" thickTop="1" thickBot="1">
      <c r="D857" s="174" t="s">
        <v>95</v>
      </c>
      <c r="E857" s="176"/>
      <c r="F857" s="177"/>
      <c r="G857" s="177"/>
      <c r="H857" s="168"/>
      <c r="I857" s="168"/>
      <c r="J857" s="206"/>
      <c r="K857" s="168"/>
      <c r="L857" s="217">
        <f t="shared" si="36"/>
        <v>0</v>
      </c>
      <c r="M857" s="217" t="str">
        <f>IF(E857=0, " ", 'DMT-Calcs'!O847)</f>
        <v xml:space="preserve"> </v>
      </c>
      <c r="N857" s="206" t="str">
        <f>IF('DMT-Calcs'!AB847&gt;3," ",IF(M857="CLAY","CONTACT GEOTECH ENGINEER - CHECK OCR PROFILE",IF(M857="Silty Clay", " CONTACT GEOTECH ENGINEER - CHECK OCR PROFILE",IF(M857="Clayey Silt", "CONTACT GEOTECH ENGINEER - CHECK OCR PROFILE"," "))))</f>
        <v xml:space="preserve"> </v>
      </c>
      <c r="O857" s="168"/>
      <c r="AC857" s="192"/>
      <c r="AI857" s="215">
        <f t="shared" si="37"/>
        <v>0</v>
      </c>
      <c r="AJ857" s="215">
        <f t="shared" si="38"/>
        <v>0</v>
      </c>
    </row>
    <row r="858" spans="4:36" ht="20.25" thickTop="1" thickBot="1">
      <c r="D858" s="174" t="s">
        <v>95</v>
      </c>
      <c r="E858" s="176"/>
      <c r="F858" s="177"/>
      <c r="G858" s="177"/>
      <c r="H858" s="168"/>
      <c r="I858" s="168"/>
      <c r="J858" s="206"/>
      <c r="K858" s="168"/>
      <c r="L858" s="217">
        <f t="shared" si="36"/>
        <v>0</v>
      </c>
      <c r="M858" s="217" t="str">
        <f>IF(E858=0, " ", 'DMT-Calcs'!O848)</f>
        <v xml:space="preserve"> </v>
      </c>
      <c r="N858" s="206" t="str">
        <f>IF('DMT-Calcs'!AB848&gt;3," ",IF(M858="CLAY","CONTACT GEOTECH ENGINEER - CHECK OCR PROFILE",IF(M858="Silty Clay", " CONTACT GEOTECH ENGINEER - CHECK OCR PROFILE",IF(M858="Clayey Silt", "CONTACT GEOTECH ENGINEER - CHECK OCR PROFILE"," "))))</f>
        <v xml:space="preserve"> </v>
      </c>
      <c r="O858" s="168"/>
      <c r="AC858" s="192"/>
      <c r="AI858" s="215">
        <f t="shared" si="37"/>
        <v>0</v>
      </c>
      <c r="AJ858" s="215">
        <f t="shared" si="38"/>
        <v>0</v>
      </c>
    </row>
    <row r="859" spans="4:36" ht="20.25" thickTop="1" thickBot="1">
      <c r="D859" s="174" t="s">
        <v>95</v>
      </c>
      <c r="E859" s="176"/>
      <c r="F859" s="177"/>
      <c r="G859" s="177"/>
      <c r="H859" s="168"/>
      <c r="I859" s="168"/>
      <c r="J859" s="206"/>
      <c r="K859" s="168"/>
      <c r="L859" s="217">
        <f t="shared" ref="L859:L922" si="39">E859</f>
        <v>0</v>
      </c>
      <c r="M859" s="217" t="str">
        <f>IF(E859=0, " ", 'DMT-Calcs'!O849)</f>
        <v xml:space="preserve"> </v>
      </c>
      <c r="N859" s="206" t="str">
        <f>IF('DMT-Calcs'!AB849&gt;3," ",IF(M859="CLAY","CONTACT GEOTECH ENGINEER - CHECK OCR PROFILE",IF(M859="Silty Clay", " CONTACT GEOTECH ENGINEER - CHECK OCR PROFILE",IF(M859="Clayey Silt", "CONTACT GEOTECH ENGINEER - CHECK OCR PROFILE"," "))))</f>
        <v xml:space="preserve"> </v>
      </c>
      <c r="O859" s="168"/>
      <c r="AC859" s="192"/>
      <c r="AI859" s="215">
        <f t="shared" si="37"/>
        <v>0</v>
      </c>
      <c r="AJ859" s="215">
        <f t="shared" si="38"/>
        <v>0</v>
      </c>
    </row>
    <row r="860" spans="4:36" ht="20.25" thickTop="1" thickBot="1">
      <c r="D860" s="174" t="s">
        <v>95</v>
      </c>
      <c r="E860" s="176"/>
      <c r="F860" s="177"/>
      <c r="G860" s="177"/>
      <c r="H860" s="168"/>
      <c r="I860" s="168"/>
      <c r="J860" s="206"/>
      <c r="K860" s="168"/>
      <c r="L860" s="217">
        <f t="shared" si="39"/>
        <v>0</v>
      </c>
      <c r="M860" s="217" t="str">
        <f>IF(E860=0, " ", 'DMT-Calcs'!O850)</f>
        <v xml:space="preserve"> </v>
      </c>
      <c r="N860" s="206" t="str">
        <f>IF('DMT-Calcs'!AB850&gt;3," ",IF(M860="CLAY","CONTACT GEOTECH ENGINEER - CHECK OCR PROFILE",IF(M860="Silty Clay", " CONTACT GEOTECH ENGINEER - CHECK OCR PROFILE",IF(M860="Clayey Silt", "CONTACT GEOTECH ENGINEER - CHECK OCR PROFILE"," "))))</f>
        <v xml:space="preserve"> </v>
      </c>
      <c r="O860" s="168"/>
      <c r="AC860" s="192"/>
      <c r="AI860" s="215">
        <f t="shared" ref="AI860:AI923" si="40">IF(M860="clayey silt",1,IF(M860="silt",1,IF(M860="Clay",1,IF(M860="Silty Clay",1,0))))</f>
        <v>0</v>
      </c>
      <c r="AJ860" s="215">
        <f t="shared" ref="AJ860:AJ923" si="41">IF(E860&gt;0,1,0)</f>
        <v>0</v>
      </c>
    </row>
    <row r="861" spans="4:36" ht="20.25" thickTop="1" thickBot="1">
      <c r="D861" s="174" t="s">
        <v>95</v>
      </c>
      <c r="E861" s="176"/>
      <c r="F861" s="177"/>
      <c r="G861" s="177"/>
      <c r="H861" s="168"/>
      <c r="I861" s="168"/>
      <c r="J861" s="206"/>
      <c r="K861" s="168"/>
      <c r="L861" s="217">
        <f t="shared" si="39"/>
        <v>0</v>
      </c>
      <c r="M861" s="217" t="str">
        <f>IF(E861=0, " ", 'DMT-Calcs'!O851)</f>
        <v xml:space="preserve"> </v>
      </c>
      <c r="N861" s="206" t="str">
        <f>IF('DMT-Calcs'!AB851&gt;3," ",IF(M861="CLAY","CONTACT GEOTECH ENGINEER - CHECK OCR PROFILE",IF(M861="Silty Clay", " CONTACT GEOTECH ENGINEER - CHECK OCR PROFILE",IF(M861="Clayey Silt", "CONTACT GEOTECH ENGINEER - CHECK OCR PROFILE"," "))))</f>
        <v xml:space="preserve"> </v>
      </c>
      <c r="O861" s="168"/>
      <c r="AC861" s="192"/>
      <c r="AI861" s="215">
        <f t="shared" si="40"/>
        <v>0</v>
      </c>
      <c r="AJ861" s="215">
        <f t="shared" si="41"/>
        <v>0</v>
      </c>
    </row>
    <row r="862" spans="4:36" ht="20.25" thickTop="1" thickBot="1">
      <c r="D862" s="174" t="s">
        <v>95</v>
      </c>
      <c r="E862" s="176"/>
      <c r="F862" s="177"/>
      <c r="G862" s="177"/>
      <c r="H862" s="168"/>
      <c r="I862" s="168"/>
      <c r="J862" s="206"/>
      <c r="K862" s="168"/>
      <c r="L862" s="217">
        <f t="shared" si="39"/>
        <v>0</v>
      </c>
      <c r="M862" s="217" t="str">
        <f>IF(E862=0, " ", 'DMT-Calcs'!O852)</f>
        <v xml:space="preserve"> </v>
      </c>
      <c r="N862" s="206" t="str">
        <f>IF('DMT-Calcs'!AB852&gt;3," ",IF(M862="CLAY","CONTACT GEOTECH ENGINEER - CHECK OCR PROFILE",IF(M862="Silty Clay", " CONTACT GEOTECH ENGINEER - CHECK OCR PROFILE",IF(M862="Clayey Silt", "CONTACT GEOTECH ENGINEER - CHECK OCR PROFILE"," "))))</f>
        <v xml:space="preserve"> </v>
      </c>
      <c r="O862" s="168"/>
      <c r="AC862" s="192"/>
      <c r="AI862" s="215">
        <f t="shared" si="40"/>
        <v>0</v>
      </c>
      <c r="AJ862" s="215">
        <f t="shared" si="41"/>
        <v>0</v>
      </c>
    </row>
    <row r="863" spans="4:36" ht="20.25" thickTop="1" thickBot="1">
      <c r="D863" s="174" t="s">
        <v>95</v>
      </c>
      <c r="E863" s="176"/>
      <c r="F863" s="177"/>
      <c r="G863" s="177"/>
      <c r="H863" s="168"/>
      <c r="I863" s="168"/>
      <c r="J863" s="206"/>
      <c r="K863" s="168"/>
      <c r="L863" s="217">
        <f t="shared" si="39"/>
        <v>0</v>
      </c>
      <c r="M863" s="217" t="str">
        <f>IF(E863=0, " ", 'DMT-Calcs'!O853)</f>
        <v xml:space="preserve"> </v>
      </c>
      <c r="N863" s="206" t="str">
        <f>IF('DMT-Calcs'!AB853&gt;3," ",IF(M863="CLAY","CONTACT GEOTECH ENGINEER - CHECK OCR PROFILE",IF(M863="Silty Clay", " CONTACT GEOTECH ENGINEER - CHECK OCR PROFILE",IF(M863="Clayey Silt", "CONTACT GEOTECH ENGINEER - CHECK OCR PROFILE"," "))))</f>
        <v xml:space="preserve"> </v>
      </c>
      <c r="O863" s="168"/>
      <c r="AC863" s="192"/>
      <c r="AI863" s="215">
        <f t="shared" si="40"/>
        <v>0</v>
      </c>
      <c r="AJ863" s="215">
        <f t="shared" si="41"/>
        <v>0</v>
      </c>
    </row>
    <row r="864" spans="4:36" ht="20.25" thickTop="1" thickBot="1">
      <c r="D864" s="174" t="s">
        <v>95</v>
      </c>
      <c r="E864" s="176"/>
      <c r="F864" s="177"/>
      <c r="G864" s="177"/>
      <c r="H864" s="168"/>
      <c r="I864" s="168"/>
      <c r="J864" s="206"/>
      <c r="K864" s="168"/>
      <c r="L864" s="217">
        <f t="shared" si="39"/>
        <v>0</v>
      </c>
      <c r="M864" s="217" t="str">
        <f>IF(E864=0, " ", 'DMT-Calcs'!O854)</f>
        <v xml:space="preserve"> </v>
      </c>
      <c r="N864" s="206" t="str">
        <f>IF('DMT-Calcs'!AB854&gt;3," ",IF(M864="CLAY","CONTACT GEOTECH ENGINEER - CHECK OCR PROFILE",IF(M864="Silty Clay", " CONTACT GEOTECH ENGINEER - CHECK OCR PROFILE",IF(M864="Clayey Silt", "CONTACT GEOTECH ENGINEER - CHECK OCR PROFILE"," "))))</f>
        <v xml:space="preserve"> </v>
      </c>
      <c r="O864" s="168"/>
      <c r="AC864" s="192"/>
      <c r="AI864" s="215">
        <f t="shared" si="40"/>
        <v>0</v>
      </c>
      <c r="AJ864" s="215">
        <f t="shared" si="41"/>
        <v>0</v>
      </c>
    </row>
    <row r="865" spans="4:36" ht="20.25" thickTop="1" thickBot="1">
      <c r="D865" s="174" t="s">
        <v>95</v>
      </c>
      <c r="E865" s="176"/>
      <c r="F865" s="177"/>
      <c r="G865" s="177"/>
      <c r="H865" s="168"/>
      <c r="I865" s="168"/>
      <c r="J865" s="206"/>
      <c r="K865" s="168"/>
      <c r="L865" s="217">
        <f t="shared" si="39"/>
        <v>0</v>
      </c>
      <c r="M865" s="217" t="str">
        <f>IF(E865=0, " ", 'DMT-Calcs'!O855)</f>
        <v xml:space="preserve"> </v>
      </c>
      <c r="N865" s="206" t="str">
        <f>IF('DMT-Calcs'!AB855&gt;3," ",IF(M865="CLAY","CONTACT GEOTECH ENGINEER - CHECK OCR PROFILE",IF(M865="Silty Clay", " CONTACT GEOTECH ENGINEER - CHECK OCR PROFILE",IF(M865="Clayey Silt", "CONTACT GEOTECH ENGINEER - CHECK OCR PROFILE"," "))))</f>
        <v xml:space="preserve"> </v>
      </c>
      <c r="O865" s="168"/>
      <c r="AC865" s="192"/>
      <c r="AI865" s="215">
        <f t="shared" si="40"/>
        <v>0</v>
      </c>
      <c r="AJ865" s="215">
        <f t="shared" si="41"/>
        <v>0</v>
      </c>
    </row>
    <row r="866" spans="4:36" ht="20.25" thickTop="1" thickBot="1">
      <c r="D866" s="174" t="s">
        <v>95</v>
      </c>
      <c r="E866" s="176"/>
      <c r="F866" s="177"/>
      <c r="G866" s="177"/>
      <c r="H866" s="168"/>
      <c r="I866" s="168"/>
      <c r="J866" s="206"/>
      <c r="K866" s="168"/>
      <c r="L866" s="217">
        <f t="shared" si="39"/>
        <v>0</v>
      </c>
      <c r="M866" s="217" t="str">
        <f>IF(E866=0, " ", 'DMT-Calcs'!O856)</f>
        <v xml:space="preserve"> </v>
      </c>
      <c r="N866" s="206" t="str">
        <f>IF('DMT-Calcs'!AB856&gt;3," ",IF(M866="CLAY","CONTACT GEOTECH ENGINEER - CHECK OCR PROFILE",IF(M866="Silty Clay", " CONTACT GEOTECH ENGINEER - CHECK OCR PROFILE",IF(M866="Clayey Silt", "CONTACT GEOTECH ENGINEER - CHECK OCR PROFILE"," "))))</f>
        <v xml:space="preserve"> </v>
      </c>
      <c r="O866" s="168"/>
      <c r="AC866" s="192"/>
      <c r="AI866" s="215">
        <f t="shared" si="40"/>
        <v>0</v>
      </c>
      <c r="AJ866" s="215">
        <f t="shared" si="41"/>
        <v>0</v>
      </c>
    </row>
    <row r="867" spans="4:36" ht="20.25" thickTop="1" thickBot="1">
      <c r="D867" s="174" t="s">
        <v>95</v>
      </c>
      <c r="E867" s="176"/>
      <c r="F867" s="177"/>
      <c r="G867" s="177"/>
      <c r="H867" s="168"/>
      <c r="I867" s="168"/>
      <c r="J867" s="206"/>
      <c r="K867" s="168"/>
      <c r="L867" s="217">
        <f t="shared" si="39"/>
        <v>0</v>
      </c>
      <c r="M867" s="217" t="str">
        <f>IF(E867=0, " ", 'DMT-Calcs'!O857)</f>
        <v xml:space="preserve"> </v>
      </c>
      <c r="N867" s="206" t="str">
        <f>IF('DMT-Calcs'!AB857&gt;3," ",IF(M867="CLAY","CONTACT GEOTECH ENGINEER - CHECK OCR PROFILE",IF(M867="Silty Clay", " CONTACT GEOTECH ENGINEER - CHECK OCR PROFILE",IF(M867="Clayey Silt", "CONTACT GEOTECH ENGINEER - CHECK OCR PROFILE"," "))))</f>
        <v xml:space="preserve"> </v>
      </c>
      <c r="O867" s="168"/>
      <c r="AC867" s="192"/>
      <c r="AI867" s="215">
        <f t="shared" si="40"/>
        <v>0</v>
      </c>
      <c r="AJ867" s="215">
        <f t="shared" si="41"/>
        <v>0</v>
      </c>
    </row>
    <row r="868" spans="4:36" ht="20.25" thickTop="1" thickBot="1">
      <c r="D868" s="174" t="s">
        <v>95</v>
      </c>
      <c r="E868" s="176"/>
      <c r="F868" s="177"/>
      <c r="G868" s="177"/>
      <c r="H868" s="168"/>
      <c r="I868" s="168"/>
      <c r="J868" s="206"/>
      <c r="K868" s="168"/>
      <c r="L868" s="217">
        <f t="shared" si="39"/>
        <v>0</v>
      </c>
      <c r="M868" s="217" t="str">
        <f>IF(E868=0, " ", 'DMT-Calcs'!O858)</f>
        <v xml:space="preserve"> </v>
      </c>
      <c r="N868" s="206" t="str">
        <f>IF('DMT-Calcs'!AB858&gt;3," ",IF(M868="CLAY","CONTACT GEOTECH ENGINEER - CHECK OCR PROFILE",IF(M868="Silty Clay", " CONTACT GEOTECH ENGINEER - CHECK OCR PROFILE",IF(M868="Clayey Silt", "CONTACT GEOTECH ENGINEER - CHECK OCR PROFILE"," "))))</f>
        <v xml:space="preserve"> </v>
      </c>
      <c r="O868" s="168"/>
      <c r="AC868" s="192"/>
      <c r="AI868" s="215">
        <f t="shared" si="40"/>
        <v>0</v>
      </c>
      <c r="AJ868" s="215">
        <f t="shared" si="41"/>
        <v>0</v>
      </c>
    </row>
    <row r="869" spans="4:36" ht="20.25" thickTop="1" thickBot="1">
      <c r="D869" s="174" t="s">
        <v>95</v>
      </c>
      <c r="E869" s="176"/>
      <c r="F869" s="177"/>
      <c r="G869" s="177"/>
      <c r="H869" s="168"/>
      <c r="I869" s="168"/>
      <c r="J869" s="206"/>
      <c r="K869" s="168"/>
      <c r="L869" s="217">
        <f t="shared" si="39"/>
        <v>0</v>
      </c>
      <c r="M869" s="217" t="str">
        <f>IF(E869=0, " ", 'DMT-Calcs'!O859)</f>
        <v xml:space="preserve"> </v>
      </c>
      <c r="N869" s="206" t="str">
        <f>IF('DMT-Calcs'!AB859&gt;3," ",IF(M869="CLAY","CONTACT GEOTECH ENGINEER - CHECK OCR PROFILE",IF(M869="Silty Clay", " CONTACT GEOTECH ENGINEER - CHECK OCR PROFILE",IF(M869="Clayey Silt", "CONTACT GEOTECH ENGINEER - CHECK OCR PROFILE"," "))))</f>
        <v xml:space="preserve"> </v>
      </c>
      <c r="O869" s="168"/>
      <c r="AC869" s="192"/>
      <c r="AI869" s="215">
        <f t="shared" si="40"/>
        <v>0</v>
      </c>
      <c r="AJ869" s="215">
        <f t="shared" si="41"/>
        <v>0</v>
      </c>
    </row>
    <row r="870" spans="4:36" ht="20.25" thickTop="1" thickBot="1">
      <c r="D870" s="174" t="s">
        <v>95</v>
      </c>
      <c r="E870" s="176"/>
      <c r="F870" s="177"/>
      <c r="G870" s="177"/>
      <c r="H870" s="168"/>
      <c r="I870" s="168"/>
      <c r="J870" s="206"/>
      <c r="K870" s="168"/>
      <c r="L870" s="217">
        <f t="shared" si="39"/>
        <v>0</v>
      </c>
      <c r="M870" s="217" t="str">
        <f>IF(E870=0, " ", 'DMT-Calcs'!O860)</f>
        <v xml:space="preserve"> </v>
      </c>
      <c r="N870" s="206" t="str">
        <f>IF('DMT-Calcs'!AB860&gt;3," ",IF(M870="CLAY","CONTACT GEOTECH ENGINEER - CHECK OCR PROFILE",IF(M870="Silty Clay", " CONTACT GEOTECH ENGINEER - CHECK OCR PROFILE",IF(M870="Clayey Silt", "CONTACT GEOTECH ENGINEER - CHECK OCR PROFILE"," "))))</f>
        <v xml:space="preserve"> </v>
      </c>
      <c r="O870" s="168"/>
      <c r="AC870" s="192"/>
      <c r="AI870" s="215">
        <f t="shared" si="40"/>
        <v>0</v>
      </c>
      <c r="AJ870" s="215">
        <f t="shared" si="41"/>
        <v>0</v>
      </c>
    </row>
    <row r="871" spans="4:36" ht="20.25" thickTop="1" thickBot="1">
      <c r="D871" s="174" t="s">
        <v>95</v>
      </c>
      <c r="E871" s="176"/>
      <c r="F871" s="177"/>
      <c r="G871" s="177"/>
      <c r="H871" s="168"/>
      <c r="I871" s="168"/>
      <c r="J871" s="206"/>
      <c r="K871" s="168"/>
      <c r="L871" s="217">
        <f t="shared" si="39"/>
        <v>0</v>
      </c>
      <c r="M871" s="217" t="str">
        <f>IF(E871=0, " ", 'DMT-Calcs'!O861)</f>
        <v xml:space="preserve"> </v>
      </c>
      <c r="N871" s="206" t="str">
        <f>IF('DMT-Calcs'!AB861&gt;3," ",IF(M871="CLAY","CONTACT GEOTECH ENGINEER - CHECK OCR PROFILE",IF(M871="Silty Clay", " CONTACT GEOTECH ENGINEER - CHECK OCR PROFILE",IF(M871="Clayey Silt", "CONTACT GEOTECH ENGINEER - CHECK OCR PROFILE"," "))))</f>
        <v xml:space="preserve"> </v>
      </c>
      <c r="O871" s="168"/>
      <c r="AC871" s="192"/>
      <c r="AI871" s="215">
        <f t="shared" si="40"/>
        <v>0</v>
      </c>
      <c r="AJ871" s="215">
        <f t="shared" si="41"/>
        <v>0</v>
      </c>
    </row>
    <row r="872" spans="4:36" ht="20.25" thickTop="1" thickBot="1">
      <c r="D872" s="174" t="s">
        <v>95</v>
      </c>
      <c r="E872" s="176"/>
      <c r="F872" s="177"/>
      <c r="G872" s="177"/>
      <c r="H872" s="168"/>
      <c r="I872" s="168"/>
      <c r="J872" s="206"/>
      <c r="K872" s="168"/>
      <c r="L872" s="217">
        <f t="shared" si="39"/>
        <v>0</v>
      </c>
      <c r="M872" s="217" t="str">
        <f>IF(E872=0, " ", 'DMT-Calcs'!O862)</f>
        <v xml:space="preserve"> </v>
      </c>
      <c r="N872" s="206" t="str">
        <f>IF('DMT-Calcs'!AB862&gt;3," ",IF(M872="CLAY","CONTACT GEOTECH ENGINEER - CHECK OCR PROFILE",IF(M872="Silty Clay", " CONTACT GEOTECH ENGINEER - CHECK OCR PROFILE",IF(M872="Clayey Silt", "CONTACT GEOTECH ENGINEER - CHECK OCR PROFILE"," "))))</f>
        <v xml:space="preserve"> </v>
      </c>
      <c r="O872" s="168"/>
      <c r="AC872" s="192"/>
      <c r="AI872" s="215">
        <f t="shared" si="40"/>
        <v>0</v>
      </c>
      <c r="AJ872" s="215">
        <f t="shared" si="41"/>
        <v>0</v>
      </c>
    </row>
    <row r="873" spans="4:36" ht="20.25" thickTop="1" thickBot="1">
      <c r="D873" s="174" t="s">
        <v>95</v>
      </c>
      <c r="E873" s="176"/>
      <c r="F873" s="177"/>
      <c r="G873" s="177"/>
      <c r="H873" s="168"/>
      <c r="I873" s="168"/>
      <c r="J873" s="206"/>
      <c r="K873" s="168"/>
      <c r="L873" s="217">
        <f t="shared" si="39"/>
        <v>0</v>
      </c>
      <c r="M873" s="217" t="str">
        <f>IF(E873=0, " ", 'DMT-Calcs'!O863)</f>
        <v xml:space="preserve"> </v>
      </c>
      <c r="N873" s="206" t="str">
        <f>IF('DMT-Calcs'!AB863&gt;3," ",IF(M873="CLAY","CONTACT GEOTECH ENGINEER - CHECK OCR PROFILE",IF(M873="Silty Clay", " CONTACT GEOTECH ENGINEER - CHECK OCR PROFILE",IF(M873="Clayey Silt", "CONTACT GEOTECH ENGINEER - CHECK OCR PROFILE"," "))))</f>
        <v xml:space="preserve"> </v>
      </c>
      <c r="O873" s="168"/>
      <c r="AC873" s="192"/>
      <c r="AI873" s="215">
        <f t="shared" si="40"/>
        <v>0</v>
      </c>
      <c r="AJ873" s="215">
        <f t="shared" si="41"/>
        <v>0</v>
      </c>
    </row>
    <row r="874" spans="4:36" ht="20.25" thickTop="1" thickBot="1">
      <c r="D874" s="174" t="s">
        <v>95</v>
      </c>
      <c r="E874" s="176"/>
      <c r="F874" s="177"/>
      <c r="G874" s="177"/>
      <c r="H874" s="168"/>
      <c r="I874" s="168"/>
      <c r="J874" s="206"/>
      <c r="K874" s="168"/>
      <c r="L874" s="217">
        <f t="shared" si="39"/>
        <v>0</v>
      </c>
      <c r="M874" s="217" t="str">
        <f>IF(E874=0, " ", 'DMT-Calcs'!O864)</f>
        <v xml:space="preserve"> </v>
      </c>
      <c r="N874" s="206" t="str">
        <f>IF('DMT-Calcs'!AB864&gt;3," ",IF(M874="CLAY","CONTACT GEOTECH ENGINEER - CHECK OCR PROFILE",IF(M874="Silty Clay", " CONTACT GEOTECH ENGINEER - CHECK OCR PROFILE",IF(M874="Clayey Silt", "CONTACT GEOTECH ENGINEER - CHECK OCR PROFILE"," "))))</f>
        <v xml:space="preserve"> </v>
      </c>
      <c r="O874" s="168"/>
      <c r="AC874" s="192"/>
      <c r="AI874" s="215">
        <f t="shared" si="40"/>
        <v>0</v>
      </c>
      <c r="AJ874" s="215">
        <f t="shared" si="41"/>
        <v>0</v>
      </c>
    </row>
    <row r="875" spans="4:36" ht="20.25" thickTop="1" thickBot="1">
      <c r="D875" s="174" t="s">
        <v>95</v>
      </c>
      <c r="E875" s="176"/>
      <c r="F875" s="177"/>
      <c r="G875" s="177"/>
      <c r="H875" s="168"/>
      <c r="I875" s="168"/>
      <c r="J875" s="206"/>
      <c r="K875" s="168"/>
      <c r="L875" s="217">
        <f t="shared" si="39"/>
        <v>0</v>
      </c>
      <c r="M875" s="217" t="str">
        <f>IF(E875=0, " ", 'DMT-Calcs'!O865)</f>
        <v xml:space="preserve"> </v>
      </c>
      <c r="N875" s="206" t="str">
        <f>IF('DMT-Calcs'!AB865&gt;3," ",IF(M875="CLAY","CONTACT GEOTECH ENGINEER - CHECK OCR PROFILE",IF(M875="Silty Clay", " CONTACT GEOTECH ENGINEER - CHECK OCR PROFILE",IF(M875="Clayey Silt", "CONTACT GEOTECH ENGINEER - CHECK OCR PROFILE"," "))))</f>
        <v xml:space="preserve"> </v>
      </c>
      <c r="O875" s="168"/>
      <c r="AC875" s="192"/>
      <c r="AI875" s="215">
        <f t="shared" si="40"/>
        <v>0</v>
      </c>
      <c r="AJ875" s="215">
        <f t="shared" si="41"/>
        <v>0</v>
      </c>
    </row>
    <row r="876" spans="4:36" ht="20.25" thickTop="1" thickBot="1">
      <c r="D876" s="174" t="s">
        <v>95</v>
      </c>
      <c r="E876" s="176"/>
      <c r="F876" s="177"/>
      <c r="G876" s="177"/>
      <c r="H876" s="168"/>
      <c r="I876" s="168"/>
      <c r="J876" s="206"/>
      <c r="K876" s="168"/>
      <c r="L876" s="217">
        <f t="shared" si="39"/>
        <v>0</v>
      </c>
      <c r="M876" s="217" t="str">
        <f>IF(E876=0, " ", 'DMT-Calcs'!O866)</f>
        <v xml:space="preserve"> </v>
      </c>
      <c r="N876" s="206" t="str">
        <f>IF('DMT-Calcs'!AB866&gt;3," ",IF(M876="CLAY","CONTACT GEOTECH ENGINEER - CHECK OCR PROFILE",IF(M876="Silty Clay", " CONTACT GEOTECH ENGINEER - CHECK OCR PROFILE",IF(M876="Clayey Silt", "CONTACT GEOTECH ENGINEER - CHECK OCR PROFILE"," "))))</f>
        <v xml:space="preserve"> </v>
      </c>
      <c r="O876" s="168"/>
      <c r="AC876" s="192"/>
      <c r="AI876" s="215">
        <f t="shared" si="40"/>
        <v>0</v>
      </c>
      <c r="AJ876" s="215">
        <f t="shared" si="41"/>
        <v>0</v>
      </c>
    </row>
    <row r="877" spans="4:36" ht="20.25" thickTop="1" thickBot="1">
      <c r="D877" s="174" t="s">
        <v>95</v>
      </c>
      <c r="E877" s="176"/>
      <c r="F877" s="177"/>
      <c r="G877" s="177"/>
      <c r="H877" s="168"/>
      <c r="I877" s="168"/>
      <c r="J877" s="206"/>
      <c r="K877" s="168"/>
      <c r="L877" s="217">
        <f t="shared" si="39"/>
        <v>0</v>
      </c>
      <c r="M877" s="217" t="str">
        <f>IF(E877=0, " ", 'DMT-Calcs'!O867)</f>
        <v xml:space="preserve"> </v>
      </c>
      <c r="N877" s="206" t="str">
        <f>IF('DMT-Calcs'!AB867&gt;3," ",IF(M877="CLAY","CONTACT GEOTECH ENGINEER - CHECK OCR PROFILE",IF(M877="Silty Clay", " CONTACT GEOTECH ENGINEER - CHECK OCR PROFILE",IF(M877="Clayey Silt", "CONTACT GEOTECH ENGINEER - CHECK OCR PROFILE"," "))))</f>
        <v xml:space="preserve"> </v>
      </c>
      <c r="O877" s="168"/>
      <c r="AC877" s="192"/>
      <c r="AI877" s="215">
        <f t="shared" si="40"/>
        <v>0</v>
      </c>
      <c r="AJ877" s="215">
        <f t="shared" si="41"/>
        <v>0</v>
      </c>
    </row>
    <row r="878" spans="4:36" ht="20.25" thickTop="1" thickBot="1">
      <c r="D878" s="174" t="s">
        <v>95</v>
      </c>
      <c r="E878" s="176"/>
      <c r="F878" s="177"/>
      <c r="G878" s="177"/>
      <c r="H878" s="168"/>
      <c r="I878" s="168"/>
      <c r="J878" s="206"/>
      <c r="K878" s="168"/>
      <c r="L878" s="217">
        <f t="shared" si="39"/>
        <v>0</v>
      </c>
      <c r="M878" s="217" t="str">
        <f>IF(E878=0, " ", 'DMT-Calcs'!O868)</f>
        <v xml:space="preserve"> </v>
      </c>
      <c r="N878" s="206" t="str">
        <f>IF('DMT-Calcs'!AB868&gt;3," ",IF(M878="CLAY","CONTACT GEOTECH ENGINEER - CHECK OCR PROFILE",IF(M878="Silty Clay", " CONTACT GEOTECH ENGINEER - CHECK OCR PROFILE",IF(M878="Clayey Silt", "CONTACT GEOTECH ENGINEER - CHECK OCR PROFILE"," "))))</f>
        <v xml:space="preserve"> </v>
      </c>
      <c r="O878" s="168"/>
      <c r="AC878" s="192"/>
      <c r="AI878" s="215">
        <f t="shared" si="40"/>
        <v>0</v>
      </c>
      <c r="AJ878" s="215">
        <f t="shared" si="41"/>
        <v>0</v>
      </c>
    </row>
    <row r="879" spans="4:36" ht="20.25" thickTop="1" thickBot="1">
      <c r="D879" s="174" t="s">
        <v>95</v>
      </c>
      <c r="E879" s="176"/>
      <c r="F879" s="177"/>
      <c r="G879" s="177"/>
      <c r="H879" s="168"/>
      <c r="I879" s="168"/>
      <c r="J879" s="206"/>
      <c r="K879" s="168"/>
      <c r="L879" s="217">
        <f t="shared" si="39"/>
        <v>0</v>
      </c>
      <c r="M879" s="217" t="str">
        <f>IF(E879=0, " ", 'DMT-Calcs'!O869)</f>
        <v xml:space="preserve"> </v>
      </c>
      <c r="N879" s="206" t="str">
        <f>IF('DMT-Calcs'!AB869&gt;3," ",IF(M879="CLAY","CONTACT GEOTECH ENGINEER - CHECK OCR PROFILE",IF(M879="Silty Clay", " CONTACT GEOTECH ENGINEER - CHECK OCR PROFILE",IF(M879="Clayey Silt", "CONTACT GEOTECH ENGINEER - CHECK OCR PROFILE"," "))))</f>
        <v xml:space="preserve"> </v>
      </c>
      <c r="O879" s="168"/>
      <c r="AC879" s="192"/>
      <c r="AI879" s="215">
        <f t="shared" si="40"/>
        <v>0</v>
      </c>
      <c r="AJ879" s="215">
        <f t="shared" si="41"/>
        <v>0</v>
      </c>
    </row>
    <row r="880" spans="4:36" ht="20.25" thickTop="1" thickBot="1">
      <c r="D880" s="174" t="s">
        <v>95</v>
      </c>
      <c r="E880" s="176"/>
      <c r="F880" s="177"/>
      <c r="G880" s="177"/>
      <c r="H880" s="168"/>
      <c r="I880" s="168"/>
      <c r="J880" s="206"/>
      <c r="K880" s="168"/>
      <c r="L880" s="217">
        <f t="shared" si="39"/>
        <v>0</v>
      </c>
      <c r="M880" s="217" t="str">
        <f>IF(E880=0, " ", 'DMT-Calcs'!O870)</f>
        <v xml:space="preserve"> </v>
      </c>
      <c r="N880" s="206" t="str">
        <f>IF('DMT-Calcs'!AB870&gt;3," ",IF(M880="CLAY","CONTACT GEOTECH ENGINEER - CHECK OCR PROFILE",IF(M880="Silty Clay", " CONTACT GEOTECH ENGINEER - CHECK OCR PROFILE",IF(M880="Clayey Silt", "CONTACT GEOTECH ENGINEER - CHECK OCR PROFILE"," "))))</f>
        <v xml:space="preserve"> </v>
      </c>
      <c r="O880" s="168"/>
      <c r="AC880" s="192"/>
      <c r="AI880" s="215">
        <f t="shared" si="40"/>
        <v>0</v>
      </c>
      <c r="AJ880" s="215">
        <f t="shared" si="41"/>
        <v>0</v>
      </c>
    </row>
    <row r="881" spans="4:36" ht="20.25" thickTop="1" thickBot="1">
      <c r="D881" s="174" t="s">
        <v>95</v>
      </c>
      <c r="E881" s="176"/>
      <c r="F881" s="177"/>
      <c r="G881" s="177"/>
      <c r="H881" s="168"/>
      <c r="I881" s="168"/>
      <c r="J881" s="206"/>
      <c r="K881" s="168"/>
      <c r="L881" s="217">
        <f t="shared" si="39"/>
        <v>0</v>
      </c>
      <c r="M881" s="217" t="str">
        <f>IF(E881=0, " ", 'DMT-Calcs'!O871)</f>
        <v xml:space="preserve"> </v>
      </c>
      <c r="N881" s="206" t="str">
        <f>IF('DMT-Calcs'!AB871&gt;3," ",IF(M881="CLAY","CONTACT GEOTECH ENGINEER - CHECK OCR PROFILE",IF(M881="Silty Clay", " CONTACT GEOTECH ENGINEER - CHECK OCR PROFILE",IF(M881="Clayey Silt", "CONTACT GEOTECH ENGINEER - CHECK OCR PROFILE"," "))))</f>
        <v xml:space="preserve"> </v>
      </c>
      <c r="O881" s="168"/>
      <c r="AC881" s="192"/>
      <c r="AI881" s="215">
        <f t="shared" si="40"/>
        <v>0</v>
      </c>
      <c r="AJ881" s="215">
        <f t="shared" si="41"/>
        <v>0</v>
      </c>
    </row>
    <row r="882" spans="4:36" ht="20.25" thickTop="1" thickBot="1">
      <c r="D882" s="174" t="s">
        <v>95</v>
      </c>
      <c r="E882" s="176"/>
      <c r="F882" s="177"/>
      <c r="G882" s="177"/>
      <c r="H882" s="168"/>
      <c r="I882" s="168"/>
      <c r="J882" s="206"/>
      <c r="K882" s="168"/>
      <c r="L882" s="217">
        <f t="shared" si="39"/>
        <v>0</v>
      </c>
      <c r="M882" s="217" t="str">
        <f>IF(E882=0, " ", 'DMT-Calcs'!O872)</f>
        <v xml:space="preserve"> </v>
      </c>
      <c r="N882" s="206" t="str">
        <f>IF('DMT-Calcs'!AB872&gt;3," ",IF(M882="CLAY","CONTACT GEOTECH ENGINEER - CHECK OCR PROFILE",IF(M882="Silty Clay", " CONTACT GEOTECH ENGINEER - CHECK OCR PROFILE",IF(M882="Clayey Silt", "CONTACT GEOTECH ENGINEER - CHECK OCR PROFILE"," "))))</f>
        <v xml:space="preserve"> </v>
      </c>
      <c r="O882" s="168"/>
      <c r="AC882" s="192"/>
      <c r="AI882" s="215">
        <f t="shared" si="40"/>
        <v>0</v>
      </c>
      <c r="AJ882" s="215">
        <f t="shared" si="41"/>
        <v>0</v>
      </c>
    </row>
    <row r="883" spans="4:36" ht="20.25" thickTop="1" thickBot="1">
      <c r="D883" s="174" t="s">
        <v>95</v>
      </c>
      <c r="E883" s="176"/>
      <c r="F883" s="177"/>
      <c r="G883" s="177"/>
      <c r="H883" s="168"/>
      <c r="I883" s="168"/>
      <c r="J883" s="206"/>
      <c r="K883" s="168"/>
      <c r="L883" s="217">
        <f t="shared" si="39"/>
        <v>0</v>
      </c>
      <c r="M883" s="217" t="str">
        <f>IF(E883=0, " ", 'DMT-Calcs'!O873)</f>
        <v xml:space="preserve"> </v>
      </c>
      <c r="N883" s="206" t="str">
        <f>IF('DMT-Calcs'!AB873&gt;3," ",IF(M883="CLAY","CONTACT GEOTECH ENGINEER - CHECK OCR PROFILE",IF(M883="Silty Clay", " CONTACT GEOTECH ENGINEER - CHECK OCR PROFILE",IF(M883="Clayey Silt", "CONTACT GEOTECH ENGINEER - CHECK OCR PROFILE"," "))))</f>
        <v xml:space="preserve"> </v>
      </c>
      <c r="O883" s="168"/>
      <c r="AC883" s="192"/>
      <c r="AI883" s="215">
        <f t="shared" si="40"/>
        <v>0</v>
      </c>
      <c r="AJ883" s="215">
        <f t="shared" si="41"/>
        <v>0</v>
      </c>
    </row>
    <row r="884" spans="4:36" ht="20.25" thickTop="1" thickBot="1">
      <c r="D884" s="174" t="s">
        <v>95</v>
      </c>
      <c r="E884" s="176"/>
      <c r="F884" s="177"/>
      <c r="G884" s="177"/>
      <c r="H884" s="168"/>
      <c r="I884" s="168"/>
      <c r="J884" s="206"/>
      <c r="K884" s="168"/>
      <c r="L884" s="217">
        <f t="shared" si="39"/>
        <v>0</v>
      </c>
      <c r="M884" s="217" t="str">
        <f>IF(E884=0, " ", 'DMT-Calcs'!O874)</f>
        <v xml:space="preserve"> </v>
      </c>
      <c r="N884" s="206" t="str">
        <f>IF('DMT-Calcs'!AB874&gt;3," ",IF(M884="CLAY","CONTACT GEOTECH ENGINEER - CHECK OCR PROFILE",IF(M884="Silty Clay", " CONTACT GEOTECH ENGINEER - CHECK OCR PROFILE",IF(M884="Clayey Silt", "CONTACT GEOTECH ENGINEER - CHECK OCR PROFILE"," "))))</f>
        <v xml:space="preserve"> </v>
      </c>
      <c r="O884" s="168"/>
      <c r="AC884" s="192"/>
      <c r="AI884" s="215">
        <f t="shared" si="40"/>
        <v>0</v>
      </c>
      <c r="AJ884" s="215">
        <f t="shared" si="41"/>
        <v>0</v>
      </c>
    </row>
    <row r="885" spans="4:36" ht="20.25" thickTop="1" thickBot="1">
      <c r="D885" s="174" t="s">
        <v>95</v>
      </c>
      <c r="E885" s="176"/>
      <c r="F885" s="177"/>
      <c r="G885" s="177"/>
      <c r="H885" s="168"/>
      <c r="I885" s="168"/>
      <c r="J885" s="206"/>
      <c r="K885" s="168"/>
      <c r="L885" s="217">
        <f t="shared" si="39"/>
        <v>0</v>
      </c>
      <c r="M885" s="217" t="str">
        <f>IF(E885=0, " ", 'DMT-Calcs'!O875)</f>
        <v xml:space="preserve"> </v>
      </c>
      <c r="N885" s="206" t="str">
        <f>IF('DMT-Calcs'!AB875&gt;3," ",IF(M885="CLAY","CONTACT GEOTECH ENGINEER - CHECK OCR PROFILE",IF(M885="Silty Clay", " CONTACT GEOTECH ENGINEER - CHECK OCR PROFILE",IF(M885="Clayey Silt", "CONTACT GEOTECH ENGINEER - CHECK OCR PROFILE"," "))))</f>
        <v xml:space="preserve"> </v>
      </c>
      <c r="O885" s="168"/>
      <c r="AC885" s="192"/>
      <c r="AI885" s="215">
        <f t="shared" si="40"/>
        <v>0</v>
      </c>
      <c r="AJ885" s="215">
        <f t="shared" si="41"/>
        <v>0</v>
      </c>
    </row>
    <row r="886" spans="4:36" ht="20.25" thickTop="1" thickBot="1">
      <c r="D886" s="174" t="s">
        <v>95</v>
      </c>
      <c r="E886" s="176"/>
      <c r="F886" s="177"/>
      <c r="G886" s="177"/>
      <c r="H886" s="168"/>
      <c r="I886" s="168"/>
      <c r="J886" s="206"/>
      <c r="K886" s="168"/>
      <c r="L886" s="217">
        <f t="shared" si="39"/>
        <v>0</v>
      </c>
      <c r="M886" s="217" t="str">
        <f>IF(E886=0, " ", 'DMT-Calcs'!O876)</f>
        <v xml:space="preserve"> </v>
      </c>
      <c r="N886" s="206" t="str">
        <f>IF('DMT-Calcs'!AB876&gt;3," ",IF(M886="CLAY","CONTACT GEOTECH ENGINEER - CHECK OCR PROFILE",IF(M886="Silty Clay", " CONTACT GEOTECH ENGINEER - CHECK OCR PROFILE",IF(M886="Clayey Silt", "CONTACT GEOTECH ENGINEER - CHECK OCR PROFILE"," "))))</f>
        <v xml:space="preserve"> </v>
      </c>
      <c r="O886" s="168"/>
      <c r="AC886" s="192"/>
      <c r="AI886" s="215">
        <f t="shared" si="40"/>
        <v>0</v>
      </c>
      <c r="AJ886" s="215">
        <f t="shared" si="41"/>
        <v>0</v>
      </c>
    </row>
    <row r="887" spans="4:36" ht="20.25" thickTop="1" thickBot="1">
      <c r="D887" s="174" t="s">
        <v>95</v>
      </c>
      <c r="E887" s="176"/>
      <c r="F887" s="177"/>
      <c r="G887" s="177"/>
      <c r="H887" s="168"/>
      <c r="I887" s="168"/>
      <c r="J887" s="206"/>
      <c r="K887" s="168"/>
      <c r="L887" s="217">
        <f t="shared" si="39"/>
        <v>0</v>
      </c>
      <c r="M887" s="217" t="str">
        <f>IF(E887=0, " ", 'DMT-Calcs'!O877)</f>
        <v xml:space="preserve"> </v>
      </c>
      <c r="N887" s="206" t="str">
        <f>IF('DMT-Calcs'!AB877&gt;3," ",IF(M887="CLAY","CONTACT GEOTECH ENGINEER - CHECK OCR PROFILE",IF(M887="Silty Clay", " CONTACT GEOTECH ENGINEER - CHECK OCR PROFILE",IF(M887="Clayey Silt", "CONTACT GEOTECH ENGINEER - CHECK OCR PROFILE"," "))))</f>
        <v xml:space="preserve"> </v>
      </c>
      <c r="O887" s="168"/>
      <c r="AC887" s="192"/>
      <c r="AI887" s="215">
        <f t="shared" si="40"/>
        <v>0</v>
      </c>
      <c r="AJ887" s="215">
        <f t="shared" si="41"/>
        <v>0</v>
      </c>
    </row>
    <row r="888" spans="4:36" ht="20.25" thickTop="1" thickBot="1">
      <c r="D888" s="174" t="s">
        <v>95</v>
      </c>
      <c r="E888" s="176"/>
      <c r="F888" s="177"/>
      <c r="G888" s="177"/>
      <c r="H888" s="168"/>
      <c r="I888" s="168"/>
      <c r="J888" s="206"/>
      <c r="K888" s="168"/>
      <c r="L888" s="217">
        <f t="shared" si="39"/>
        <v>0</v>
      </c>
      <c r="M888" s="217" t="str">
        <f>IF(E888=0, " ", 'DMT-Calcs'!O878)</f>
        <v xml:space="preserve"> </v>
      </c>
      <c r="N888" s="206" t="str">
        <f>IF('DMT-Calcs'!AB878&gt;3," ",IF(M888="CLAY","CONTACT GEOTECH ENGINEER - CHECK OCR PROFILE",IF(M888="Silty Clay", " CONTACT GEOTECH ENGINEER - CHECK OCR PROFILE",IF(M888="Clayey Silt", "CONTACT GEOTECH ENGINEER - CHECK OCR PROFILE"," "))))</f>
        <v xml:space="preserve"> </v>
      </c>
      <c r="O888" s="168"/>
      <c r="AC888" s="192"/>
      <c r="AI888" s="215">
        <f t="shared" si="40"/>
        <v>0</v>
      </c>
      <c r="AJ888" s="215">
        <f t="shared" si="41"/>
        <v>0</v>
      </c>
    </row>
    <row r="889" spans="4:36" ht="20.25" thickTop="1" thickBot="1">
      <c r="D889" s="174" t="s">
        <v>95</v>
      </c>
      <c r="E889" s="176"/>
      <c r="F889" s="177"/>
      <c r="G889" s="177"/>
      <c r="H889" s="168"/>
      <c r="I889" s="168"/>
      <c r="J889" s="206"/>
      <c r="K889" s="168"/>
      <c r="L889" s="217">
        <f t="shared" si="39"/>
        <v>0</v>
      </c>
      <c r="M889" s="217" t="str">
        <f>IF(E889=0, " ", 'DMT-Calcs'!O879)</f>
        <v xml:space="preserve"> </v>
      </c>
      <c r="N889" s="206" t="str">
        <f>IF('DMT-Calcs'!AB879&gt;3," ",IF(M889="CLAY","CONTACT GEOTECH ENGINEER - CHECK OCR PROFILE",IF(M889="Silty Clay", " CONTACT GEOTECH ENGINEER - CHECK OCR PROFILE",IF(M889="Clayey Silt", "CONTACT GEOTECH ENGINEER - CHECK OCR PROFILE"," "))))</f>
        <v xml:space="preserve"> </v>
      </c>
      <c r="O889" s="168"/>
      <c r="AC889" s="192"/>
      <c r="AI889" s="215">
        <f t="shared" si="40"/>
        <v>0</v>
      </c>
      <c r="AJ889" s="215">
        <f t="shared" si="41"/>
        <v>0</v>
      </c>
    </row>
    <row r="890" spans="4:36" ht="20.25" thickTop="1" thickBot="1">
      <c r="D890" s="174" t="s">
        <v>95</v>
      </c>
      <c r="E890" s="176"/>
      <c r="F890" s="177"/>
      <c r="G890" s="177"/>
      <c r="H890" s="168"/>
      <c r="I890" s="168"/>
      <c r="J890" s="206"/>
      <c r="K890" s="168"/>
      <c r="L890" s="217">
        <f t="shared" si="39"/>
        <v>0</v>
      </c>
      <c r="M890" s="217" t="str">
        <f>IF(E890=0, " ", 'DMT-Calcs'!O880)</f>
        <v xml:space="preserve"> </v>
      </c>
      <c r="N890" s="206" t="str">
        <f>IF('DMT-Calcs'!AB880&gt;3," ",IF(M890="CLAY","CONTACT GEOTECH ENGINEER - CHECK OCR PROFILE",IF(M890="Silty Clay", " CONTACT GEOTECH ENGINEER - CHECK OCR PROFILE",IF(M890="Clayey Silt", "CONTACT GEOTECH ENGINEER - CHECK OCR PROFILE"," "))))</f>
        <v xml:space="preserve"> </v>
      </c>
      <c r="O890" s="168"/>
      <c r="AC890" s="192"/>
      <c r="AI890" s="215">
        <f t="shared" si="40"/>
        <v>0</v>
      </c>
      <c r="AJ890" s="215">
        <f t="shared" si="41"/>
        <v>0</v>
      </c>
    </row>
    <row r="891" spans="4:36" ht="20.25" thickTop="1" thickBot="1">
      <c r="D891" s="174" t="s">
        <v>95</v>
      </c>
      <c r="E891" s="176"/>
      <c r="F891" s="177"/>
      <c r="G891" s="177"/>
      <c r="H891" s="168"/>
      <c r="I891" s="168"/>
      <c r="J891" s="206"/>
      <c r="K891" s="168"/>
      <c r="L891" s="217">
        <f t="shared" si="39"/>
        <v>0</v>
      </c>
      <c r="M891" s="217" t="str">
        <f>IF(E891=0, " ", 'DMT-Calcs'!O881)</f>
        <v xml:space="preserve"> </v>
      </c>
      <c r="N891" s="206" t="str">
        <f>IF('DMT-Calcs'!AB881&gt;3," ",IF(M891="CLAY","CONTACT GEOTECH ENGINEER - CHECK OCR PROFILE",IF(M891="Silty Clay", " CONTACT GEOTECH ENGINEER - CHECK OCR PROFILE",IF(M891="Clayey Silt", "CONTACT GEOTECH ENGINEER - CHECK OCR PROFILE"," "))))</f>
        <v xml:space="preserve"> </v>
      </c>
      <c r="O891" s="168"/>
      <c r="AC891" s="192"/>
      <c r="AI891" s="215">
        <f t="shared" si="40"/>
        <v>0</v>
      </c>
      <c r="AJ891" s="215">
        <f t="shared" si="41"/>
        <v>0</v>
      </c>
    </row>
    <row r="892" spans="4:36" ht="20.25" thickTop="1" thickBot="1">
      <c r="D892" s="174" t="s">
        <v>95</v>
      </c>
      <c r="E892" s="176"/>
      <c r="F892" s="177"/>
      <c r="G892" s="177"/>
      <c r="H892" s="168"/>
      <c r="I892" s="168"/>
      <c r="J892" s="206"/>
      <c r="K892" s="168"/>
      <c r="L892" s="217">
        <f t="shared" si="39"/>
        <v>0</v>
      </c>
      <c r="M892" s="217" t="str">
        <f>IF(E892=0, " ", 'DMT-Calcs'!O882)</f>
        <v xml:space="preserve"> </v>
      </c>
      <c r="N892" s="206" t="str">
        <f>IF('DMT-Calcs'!AB882&gt;3," ",IF(M892="CLAY","CONTACT GEOTECH ENGINEER - CHECK OCR PROFILE",IF(M892="Silty Clay", " CONTACT GEOTECH ENGINEER - CHECK OCR PROFILE",IF(M892="Clayey Silt", "CONTACT GEOTECH ENGINEER - CHECK OCR PROFILE"," "))))</f>
        <v xml:space="preserve"> </v>
      </c>
      <c r="O892" s="168"/>
      <c r="AC892" s="192"/>
      <c r="AI892" s="215">
        <f t="shared" si="40"/>
        <v>0</v>
      </c>
      <c r="AJ892" s="215">
        <f t="shared" si="41"/>
        <v>0</v>
      </c>
    </row>
    <row r="893" spans="4:36" ht="20.25" thickTop="1" thickBot="1">
      <c r="D893" s="174" t="s">
        <v>95</v>
      </c>
      <c r="E893" s="176"/>
      <c r="F893" s="177"/>
      <c r="G893" s="177"/>
      <c r="H893" s="168"/>
      <c r="I893" s="168"/>
      <c r="J893" s="206"/>
      <c r="K893" s="168"/>
      <c r="L893" s="217">
        <f t="shared" si="39"/>
        <v>0</v>
      </c>
      <c r="M893" s="217" t="str">
        <f>IF(E893=0, " ", 'DMT-Calcs'!O883)</f>
        <v xml:space="preserve"> </v>
      </c>
      <c r="N893" s="206" t="str">
        <f>IF('DMT-Calcs'!AB883&gt;3," ",IF(M893="CLAY","CONTACT GEOTECH ENGINEER - CHECK OCR PROFILE",IF(M893="Silty Clay", " CONTACT GEOTECH ENGINEER - CHECK OCR PROFILE",IF(M893="Clayey Silt", "CONTACT GEOTECH ENGINEER - CHECK OCR PROFILE"," "))))</f>
        <v xml:space="preserve"> </v>
      </c>
      <c r="O893" s="168"/>
      <c r="AC893" s="192"/>
      <c r="AI893" s="215">
        <f t="shared" si="40"/>
        <v>0</v>
      </c>
      <c r="AJ893" s="215">
        <f t="shared" si="41"/>
        <v>0</v>
      </c>
    </row>
    <row r="894" spans="4:36" ht="20.25" thickTop="1" thickBot="1">
      <c r="D894" s="174" t="s">
        <v>95</v>
      </c>
      <c r="E894" s="176"/>
      <c r="F894" s="177"/>
      <c r="G894" s="177"/>
      <c r="H894" s="168"/>
      <c r="I894" s="168"/>
      <c r="J894" s="206"/>
      <c r="K894" s="168"/>
      <c r="L894" s="217">
        <f t="shared" si="39"/>
        <v>0</v>
      </c>
      <c r="M894" s="217" t="str">
        <f>IF(E894=0, " ", 'DMT-Calcs'!O884)</f>
        <v xml:space="preserve"> </v>
      </c>
      <c r="N894" s="206" t="str">
        <f>IF('DMT-Calcs'!AB884&gt;3," ",IF(M894="CLAY","CONTACT GEOTECH ENGINEER - CHECK OCR PROFILE",IF(M894="Silty Clay", " CONTACT GEOTECH ENGINEER - CHECK OCR PROFILE",IF(M894="Clayey Silt", "CONTACT GEOTECH ENGINEER - CHECK OCR PROFILE"," "))))</f>
        <v xml:space="preserve"> </v>
      </c>
      <c r="O894" s="168"/>
      <c r="AC894" s="192"/>
      <c r="AI894" s="215">
        <f t="shared" si="40"/>
        <v>0</v>
      </c>
      <c r="AJ894" s="215">
        <f t="shared" si="41"/>
        <v>0</v>
      </c>
    </row>
    <row r="895" spans="4:36" ht="20.25" thickTop="1" thickBot="1">
      <c r="D895" s="174" t="s">
        <v>95</v>
      </c>
      <c r="E895" s="176"/>
      <c r="F895" s="177"/>
      <c r="G895" s="177"/>
      <c r="H895" s="168"/>
      <c r="I895" s="168"/>
      <c r="J895" s="206"/>
      <c r="K895" s="168"/>
      <c r="L895" s="217">
        <f t="shared" si="39"/>
        <v>0</v>
      </c>
      <c r="M895" s="217" t="str">
        <f>IF(E895=0, " ", 'DMT-Calcs'!O885)</f>
        <v xml:space="preserve"> </v>
      </c>
      <c r="N895" s="206" t="str">
        <f>IF('DMT-Calcs'!AB885&gt;3," ",IF(M895="CLAY","CONTACT GEOTECH ENGINEER - CHECK OCR PROFILE",IF(M895="Silty Clay", " CONTACT GEOTECH ENGINEER - CHECK OCR PROFILE",IF(M895="Clayey Silt", "CONTACT GEOTECH ENGINEER - CHECK OCR PROFILE"," "))))</f>
        <v xml:space="preserve"> </v>
      </c>
      <c r="O895" s="168"/>
      <c r="AC895" s="192"/>
      <c r="AI895" s="215">
        <f t="shared" si="40"/>
        <v>0</v>
      </c>
      <c r="AJ895" s="215">
        <f t="shared" si="41"/>
        <v>0</v>
      </c>
    </row>
    <row r="896" spans="4:36" ht="20.25" thickTop="1" thickBot="1">
      <c r="D896" s="174" t="s">
        <v>95</v>
      </c>
      <c r="E896" s="176"/>
      <c r="F896" s="177"/>
      <c r="G896" s="177"/>
      <c r="H896" s="168"/>
      <c r="I896" s="168"/>
      <c r="J896" s="206"/>
      <c r="K896" s="168"/>
      <c r="L896" s="217">
        <f t="shared" si="39"/>
        <v>0</v>
      </c>
      <c r="M896" s="217" t="str">
        <f>IF(E896=0, " ", 'DMT-Calcs'!O886)</f>
        <v xml:space="preserve"> </v>
      </c>
      <c r="N896" s="206" t="str">
        <f>IF('DMT-Calcs'!AB886&gt;3," ",IF(M896="CLAY","CONTACT GEOTECH ENGINEER - CHECK OCR PROFILE",IF(M896="Silty Clay", " CONTACT GEOTECH ENGINEER - CHECK OCR PROFILE",IF(M896="Clayey Silt", "CONTACT GEOTECH ENGINEER - CHECK OCR PROFILE"," "))))</f>
        <v xml:space="preserve"> </v>
      </c>
      <c r="O896" s="168"/>
      <c r="AC896" s="192"/>
      <c r="AI896" s="215">
        <f t="shared" si="40"/>
        <v>0</v>
      </c>
      <c r="AJ896" s="215">
        <f t="shared" si="41"/>
        <v>0</v>
      </c>
    </row>
    <row r="897" spans="4:36" ht="20.25" thickTop="1" thickBot="1">
      <c r="D897" s="174" t="s">
        <v>95</v>
      </c>
      <c r="E897" s="176"/>
      <c r="F897" s="177"/>
      <c r="G897" s="177"/>
      <c r="H897" s="168"/>
      <c r="I897" s="168"/>
      <c r="J897" s="206"/>
      <c r="K897" s="168"/>
      <c r="L897" s="217">
        <f t="shared" si="39"/>
        <v>0</v>
      </c>
      <c r="M897" s="217" t="str">
        <f>IF(E897=0, " ", 'DMT-Calcs'!O887)</f>
        <v xml:space="preserve"> </v>
      </c>
      <c r="N897" s="206" t="str">
        <f>IF('DMT-Calcs'!AB887&gt;3," ",IF(M897="CLAY","CONTACT GEOTECH ENGINEER - CHECK OCR PROFILE",IF(M897="Silty Clay", " CONTACT GEOTECH ENGINEER - CHECK OCR PROFILE",IF(M897="Clayey Silt", "CONTACT GEOTECH ENGINEER - CHECK OCR PROFILE"," "))))</f>
        <v xml:space="preserve"> </v>
      </c>
      <c r="O897" s="168"/>
      <c r="AC897" s="192"/>
      <c r="AI897" s="215">
        <f t="shared" si="40"/>
        <v>0</v>
      </c>
      <c r="AJ897" s="215">
        <f t="shared" si="41"/>
        <v>0</v>
      </c>
    </row>
    <row r="898" spans="4:36" ht="20.25" thickTop="1" thickBot="1">
      <c r="D898" s="174" t="s">
        <v>95</v>
      </c>
      <c r="E898" s="176"/>
      <c r="F898" s="177"/>
      <c r="G898" s="177"/>
      <c r="H898" s="168"/>
      <c r="I898" s="168"/>
      <c r="J898" s="206"/>
      <c r="K898" s="168"/>
      <c r="L898" s="217">
        <f t="shared" si="39"/>
        <v>0</v>
      </c>
      <c r="M898" s="217" t="str">
        <f>IF(E898=0, " ", 'DMT-Calcs'!O888)</f>
        <v xml:space="preserve"> </v>
      </c>
      <c r="N898" s="206" t="str">
        <f>IF('DMT-Calcs'!AB888&gt;3," ",IF(M898="CLAY","CONTACT GEOTECH ENGINEER - CHECK OCR PROFILE",IF(M898="Silty Clay", " CONTACT GEOTECH ENGINEER - CHECK OCR PROFILE",IF(M898="Clayey Silt", "CONTACT GEOTECH ENGINEER - CHECK OCR PROFILE"," "))))</f>
        <v xml:space="preserve"> </v>
      </c>
      <c r="O898" s="168"/>
      <c r="AC898" s="192"/>
      <c r="AI898" s="215">
        <f t="shared" si="40"/>
        <v>0</v>
      </c>
      <c r="AJ898" s="215">
        <f t="shared" si="41"/>
        <v>0</v>
      </c>
    </row>
    <row r="899" spans="4:36" ht="20.25" thickTop="1" thickBot="1">
      <c r="D899" s="174" t="s">
        <v>95</v>
      </c>
      <c r="E899" s="176"/>
      <c r="F899" s="177"/>
      <c r="G899" s="177"/>
      <c r="H899" s="168"/>
      <c r="I899" s="168"/>
      <c r="J899" s="206"/>
      <c r="K899" s="168"/>
      <c r="L899" s="217">
        <f t="shared" si="39"/>
        <v>0</v>
      </c>
      <c r="M899" s="217" t="str">
        <f>IF(E899=0, " ", 'DMT-Calcs'!O889)</f>
        <v xml:space="preserve"> </v>
      </c>
      <c r="N899" s="206" t="str">
        <f>IF('DMT-Calcs'!AB889&gt;3," ",IF(M899="CLAY","CONTACT GEOTECH ENGINEER - CHECK OCR PROFILE",IF(M899="Silty Clay", " CONTACT GEOTECH ENGINEER - CHECK OCR PROFILE",IF(M899="Clayey Silt", "CONTACT GEOTECH ENGINEER - CHECK OCR PROFILE"," "))))</f>
        <v xml:space="preserve"> </v>
      </c>
      <c r="O899" s="168"/>
      <c r="AC899" s="192"/>
      <c r="AI899" s="215">
        <f t="shared" si="40"/>
        <v>0</v>
      </c>
      <c r="AJ899" s="215">
        <f t="shared" si="41"/>
        <v>0</v>
      </c>
    </row>
    <row r="900" spans="4:36" ht="20.25" thickTop="1" thickBot="1">
      <c r="D900" s="174" t="s">
        <v>95</v>
      </c>
      <c r="E900" s="176"/>
      <c r="F900" s="177"/>
      <c r="G900" s="177"/>
      <c r="H900" s="168"/>
      <c r="I900" s="168"/>
      <c r="J900" s="206"/>
      <c r="K900" s="168"/>
      <c r="L900" s="217">
        <f t="shared" si="39"/>
        <v>0</v>
      </c>
      <c r="M900" s="217" t="str">
        <f>IF(E900=0, " ", 'DMT-Calcs'!O890)</f>
        <v xml:space="preserve"> </v>
      </c>
      <c r="N900" s="206" t="str">
        <f>IF('DMT-Calcs'!AB890&gt;3," ",IF(M900="CLAY","CONTACT GEOTECH ENGINEER - CHECK OCR PROFILE",IF(M900="Silty Clay", " CONTACT GEOTECH ENGINEER - CHECK OCR PROFILE",IF(M900="Clayey Silt", "CONTACT GEOTECH ENGINEER - CHECK OCR PROFILE"," "))))</f>
        <v xml:space="preserve"> </v>
      </c>
      <c r="O900" s="168"/>
      <c r="AC900" s="192"/>
      <c r="AI900" s="215">
        <f t="shared" si="40"/>
        <v>0</v>
      </c>
      <c r="AJ900" s="215">
        <f t="shared" si="41"/>
        <v>0</v>
      </c>
    </row>
    <row r="901" spans="4:36" ht="20.25" thickTop="1" thickBot="1">
      <c r="D901" s="174" t="s">
        <v>95</v>
      </c>
      <c r="E901" s="176"/>
      <c r="F901" s="177"/>
      <c r="G901" s="177"/>
      <c r="H901" s="168"/>
      <c r="I901" s="168"/>
      <c r="J901" s="206"/>
      <c r="K901" s="168"/>
      <c r="L901" s="217">
        <f t="shared" si="39"/>
        <v>0</v>
      </c>
      <c r="M901" s="217" t="str">
        <f>IF(E901=0, " ", 'DMT-Calcs'!O891)</f>
        <v xml:space="preserve"> </v>
      </c>
      <c r="N901" s="206" t="str">
        <f>IF('DMT-Calcs'!AB891&gt;3," ",IF(M901="CLAY","CONTACT GEOTECH ENGINEER - CHECK OCR PROFILE",IF(M901="Silty Clay", " CONTACT GEOTECH ENGINEER - CHECK OCR PROFILE",IF(M901="Clayey Silt", "CONTACT GEOTECH ENGINEER - CHECK OCR PROFILE"," "))))</f>
        <v xml:space="preserve"> </v>
      </c>
      <c r="O901" s="168"/>
      <c r="AC901" s="192"/>
      <c r="AI901" s="215">
        <f t="shared" si="40"/>
        <v>0</v>
      </c>
      <c r="AJ901" s="215">
        <f t="shared" si="41"/>
        <v>0</v>
      </c>
    </row>
    <row r="902" spans="4:36" ht="20.25" thickTop="1" thickBot="1">
      <c r="D902" s="174" t="s">
        <v>95</v>
      </c>
      <c r="E902" s="176"/>
      <c r="F902" s="177"/>
      <c r="G902" s="177"/>
      <c r="H902" s="168"/>
      <c r="I902" s="168"/>
      <c r="J902" s="206"/>
      <c r="K902" s="168"/>
      <c r="L902" s="217">
        <f t="shared" si="39"/>
        <v>0</v>
      </c>
      <c r="M902" s="217" t="str">
        <f>IF(E902=0, " ", 'DMT-Calcs'!O892)</f>
        <v xml:space="preserve"> </v>
      </c>
      <c r="N902" s="206" t="str">
        <f>IF('DMT-Calcs'!AB892&gt;3," ",IF(M902="CLAY","CONTACT GEOTECH ENGINEER - CHECK OCR PROFILE",IF(M902="Silty Clay", " CONTACT GEOTECH ENGINEER - CHECK OCR PROFILE",IF(M902="Clayey Silt", "CONTACT GEOTECH ENGINEER - CHECK OCR PROFILE"," "))))</f>
        <v xml:space="preserve"> </v>
      </c>
      <c r="O902" s="168"/>
      <c r="AC902" s="192"/>
      <c r="AI902" s="215">
        <f t="shared" si="40"/>
        <v>0</v>
      </c>
      <c r="AJ902" s="215">
        <f t="shared" si="41"/>
        <v>0</v>
      </c>
    </row>
    <row r="903" spans="4:36" ht="20.25" thickTop="1" thickBot="1">
      <c r="D903" s="174" t="s">
        <v>95</v>
      </c>
      <c r="E903" s="176"/>
      <c r="F903" s="177"/>
      <c r="G903" s="177"/>
      <c r="H903" s="168"/>
      <c r="I903" s="168"/>
      <c r="J903" s="206"/>
      <c r="K903" s="168"/>
      <c r="L903" s="217">
        <f t="shared" si="39"/>
        <v>0</v>
      </c>
      <c r="M903" s="217" t="str">
        <f>IF(E903=0, " ", 'DMT-Calcs'!O893)</f>
        <v xml:space="preserve"> </v>
      </c>
      <c r="N903" s="206" t="str">
        <f>IF('DMT-Calcs'!AB893&gt;3," ",IF(M903="CLAY","CONTACT GEOTECH ENGINEER - CHECK OCR PROFILE",IF(M903="Silty Clay", " CONTACT GEOTECH ENGINEER - CHECK OCR PROFILE",IF(M903="Clayey Silt", "CONTACT GEOTECH ENGINEER - CHECK OCR PROFILE"," "))))</f>
        <v xml:space="preserve"> </v>
      </c>
      <c r="O903" s="168"/>
      <c r="AC903" s="192"/>
      <c r="AI903" s="215">
        <f t="shared" si="40"/>
        <v>0</v>
      </c>
      <c r="AJ903" s="215">
        <f t="shared" si="41"/>
        <v>0</v>
      </c>
    </row>
    <row r="904" spans="4:36" ht="20.25" thickTop="1" thickBot="1">
      <c r="D904" s="174" t="s">
        <v>95</v>
      </c>
      <c r="E904" s="176"/>
      <c r="F904" s="177"/>
      <c r="G904" s="177"/>
      <c r="H904" s="168"/>
      <c r="I904" s="168"/>
      <c r="J904" s="206"/>
      <c r="K904" s="168"/>
      <c r="L904" s="217">
        <f t="shared" si="39"/>
        <v>0</v>
      </c>
      <c r="M904" s="217" t="str">
        <f>IF(E904=0, " ", 'DMT-Calcs'!O894)</f>
        <v xml:space="preserve"> </v>
      </c>
      <c r="N904" s="206" t="str">
        <f>IF('DMT-Calcs'!AB894&gt;3," ",IF(M904="CLAY","CONTACT GEOTECH ENGINEER - CHECK OCR PROFILE",IF(M904="Silty Clay", " CONTACT GEOTECH ENGINEER - CHECK OCR PROFILE",IF(M904="Clayey Silt", "CONTACT GEOTECH ENGINEER - CHECK OCR PROFILE"," "))))</f>
        <v xml:space="preserve"> </v>
      </c>
      <c r="O904" s="168"/>
      <c r="AC904" s="192"/>
      <c r="AI904" s="215">
        <f t="shared" si="40"/>
        <v>0</v>
      </c>
      <c r="AJ904" s="215">
        <f t="shared" si="41"/>
        <v>0</v>
      </c>
    </row>
    <row r="905" spans="4:36" ht="20.25" thickTop="1" thickBot="1">
      <c r="D905" s="174" t="s">
        <v>95</v>
      </c>
      <c r="E905" s="176"/>
      <c r="F905" s="177"/>
      <c r="G905" s="177"/>
      <c r="H905" s="168"/>
      <c r="I905" s="168"/>
      <c r="J905" s="206"/>
      <c r="K905" s="168"/>
      <c r="L905" s="217">
        <f t="shared" si="39"/>
        <v>0</v>
      </c>
      <c r="M905" s="217" t="str">
        <f>IF(E905=0, " ", 'DMT-Calcs'!O895)</f>
        <v xml:space="preserve"> </v>
      </c>
      <c r="N905" s="206" t="str">
        <f>IF('DMT-Calcs'!AB895&gt;3," ",IF(M905="CLAY","CONTACT GEOTECH ENGINEER - CHECK OCR PROFILE",IF(M905="Silty Clay", " CONTACT GEOTECH ENGINEER - CHECK OCR PROFILE",IF(M905="Clayey Silt", "CONTACT GEOTECH ENGINEER - CHECK OCR PROFILE"," "))))</f>
        <v xml:space="preserve"> </v>
      </c>
      <c r="O905" s="168"/>
      <c r="AC905" s="192"/>
      <c r="AI905" s="215">
        <f t="shared" si="40"/>
        <v>0</v>
      </c>
      <c r="AJ905" s="215">
        <f t="shared" si="41"/>
        <v>0</v>
      </c>
    </row>
    <row r="906" spans="4:36" ht="20.25" thickTop="1" thickBot="1">
      <c r="D906" s="174" t="s">
        <v>95</v>
      </c>
      <c r="E906" s="176"/>
      <c r="F906" s="177"/>
      <c r="G906" s="177"/>
      <c r="H906" s="168"/>
      <c r="I906" s="168"/>
      <c r="J906" s="206"/>
      <c r="K906" s="168"/>
      <c r="L906" s="217">
        <f t="shared" si="39"/>
        <v>0</v>
      </c>
      <c r="M906" s="217" t="str">
        <f>IF(E906=0, " ", 'DMT-Calcs'!O896)</f>
        <v xml:space="preserve"> </v>
      </c>
      <c r="N906" s="206" t="str">
        <f>IF('DMT-Calcs'!AB896&gt;3," ",IF(M906="CLAY","CONTACT GEOTECH ENGINEER - CHECK OCR PROFILE",IF(M906="Silty Clay", " CONTACT GEOTECH ENGINEER - CHECK OCR PROFILE",IF(M906="Clayey Silt", "CONTACT GEOTECH ENGINEER - CHECK OCR PROFILE"," "))))</f>
        <v xml:space="preserve"> </v>
      </c>
      <c r="O906" s="168"/>
      <c r="AC906" s="192"/>
      <c r="AI906" s="215">
        <f t="shared" si="40"/>
        <v>0</v>
      </c>
      <c r="AJ906" s="215">
        <f t="shared" si="41"/>
        <v>0</v>
      </c>
    </row>
    <row r="907" spans="4:36" ht="20.25" thickTop="1" thickBot="1">
      <c r="D907" s="174" t="s">
        <v>95</v>
      </c>
      <c r="E907" s="176"/>
      <c r="F907" s="177"/>
      <c r="G907" s="177"/>
      <c r="H907" s="168"/>
      <c r="I907" s="168"/>
      <c r="J907" s="206"/>
      <c r="K907" s="168"/>
      <c r="L907" s="217">
        <f t="shared" si="39"/>
        <v>0</v>
      </c>
      <c r="M907" s="217" t="str">
        <f>IF(E907=0, " ", 'DMT-Calcs'!O897)</f>
        <v xml:space="preserve"> </v>
      </c>
      <c r="N907" s="206" t="str">
        <f>IF('DMT-Calcs'!AB897&gt;3," ",IF(M907="CLAY","CONTACT GEOTECH ENGINEER - CHECK OCR PROFILE",IF(M907="Silty Clay", " CONTACT GEOTECH ENGINEER - CHECK OCR PROFILE",IF(M907="Clayey Silt", "CONTACT GEOTECH ENGINEER - CHECK OCR PROFILE"," "))))</f>
        <v xml:space="preserve"> </v>
      </c>
      <c r="O907" s="168"/>
      <c r="AC907" s="192"/>
      <c r="AI907" s="215">
        <f t="shared" si="40"/>
        <v>0</v>
      </c>
      <c r="AJ907" s="215">
        <f t="shared" si="41"/>
        <v>0</v>
      </c>
    </row>
    <row r="908" spans="4:36" ht="20.25" thickTop="1" thickBot="1">
      <c r="D908" s="174" t="s">
        <v>95</v>
      </c>
      <c r="E908" s="176"/>
      <c r="F908" s="177"/>
      <c r="G908" s="177"/>
      <c r="H908" s="168"/>
      <c r="I908" s="168"/>
      <c r="J908" s="206"/>
      <c r="K908" s="168"/>
      <c r="L908" s="217">
        <f t="shared" si="39"/>
        <v>0</v>
      </c>
      <c r="M908" s="217" t="str">
        <f>IF(E908=0, " ", 'DMT-Calcs'!O898)</f>
        <v xml:space="preserve"> </v>
      </c>
      <c r="N908" s="206" t="str">
        <f>IF('DMT-Calcs'!AB898&gt;3," ",IF(M908="CLAY","CONTACT GEOTECH ENGINEER - CHECK OCR PROFILE",IF(M908="Silty Clay", " CONTACT GEOTECH ENGINEER - CHECK OCR PROFILE",IF(M908="Clayey Silt", "CONTACT GEOTECH ENGINEER - CHECK OCR PROFILE"," "))))</f>
        <v xml:space="preserve"> </v>
      </c>
      <c r="O908" s="168"/>
      <c r="AC908" s="192"/>
      <c r="AI908" s="215">
        <f t="shared" si="40"/>
        <v>0</v>
      </c>
      <c r="AJ908" s="215">
        <f t="shared" si="41"/>
        <v>0</v>
      </c>
    </row>
    <row r="909" spans="4:36" ht="20.25" thickTop="1" thickBot="1">
      <c r="D909" s="174" t="s">
        <v>95</v>
      </c>
      <c r="E909" s="176"/>
      <c r="F909" s="177"/>
      <c r="G909" s="177"/>
      <c r="H909" s="168"/>
      <c r="I909" s="168"/>
      <c r="J909" s="206"/>
      <c r="K909" s="168"/>
      <c r="L909" s="217">
        <f t="shared" si="39"/>
        <v>0</v>
      </c>
      <c r="M909" s="217" t="str">
        <f>IF(E909=0, " ", 'DMT-Calcs'!O899)</f>
        <v xml:space="preserve"> </v>
      </c>
      <c r="N909" s="206" t="str">
        <f>IF('DMT-Calcs'!AB899&gt;3," ",IF(M909="CLAY","CONTACT GEOTECH ENGINEER - CHECK OCR PROFILE",IF(M909="Silty Clay", " CONTACT GEOTECH ENGINEER - CHECK OCR PROFILE",IF(M909="Clayey Silt", "CONTACT GEOTECH ENGINEER - CHECK OCR PROFILE"," "))))</f>
        <v xml:space="preserve"> </v>
      </c>
      <c r="O909" s="168"/>
      <c r="AC909" s="192"/>
      <c r="AI909" s="215">
        <f t="shared" si="40"/>
        <v>0</v>
      </c>
      <c r="AJ909" s="215">
        <f t="shared" si="41"/>
        <v>0</v>
      </c>
    </row>
    <row r="910" spans="4:36" ht="20.25" thickTop="1" thickBot="1">
      <c r="D910" s="174" t="s">
        <v>95</v>
      </c>
      <c r="E910" s="176"/>
      <c r="F910" s="177"/>
      <c r="G910" s="177"/>
      <c r="H910" s="168"/>
      <c r="I910" s="168"/>
      <c r="J910" s="206"/>
      <c r="K910" s="168"/>
      <c r="L910" s="217">
        <f t="shared" si="39"/>
        <v>0</v>
      </c>
      <c r="M910" s="217" t="str">
        <f>IF(E910=0, " ", 'DMT-Calcs'!O900)</f>
        <v xml:space="preserve"> </v>
      </c>
      <c r="N910" s="206" t="str">
        <f>IF('DMT-Calcs'!AB900&gt;3," ",IF(M910="CLAY","CONTACT GEOTECH ENGINEER - CHECK OCR PROFILE",IF(M910="Silty Clay", " CONTACT GEOTECH ENGINEER - CHECK OCR PROFILE",IF(M910="Clayey Silt", "CONTACT GEOTECH ENGINEER - CHECK OCR PROFILE"," "))))</f>
        <v xml:space="preserve"> </v>
      </c>
      <c r="O910" s="168"/>
      <c r="AC910" s="192"/>
      <c r="AI910" s="215">
        <f t="shared" si="40"/>
        <v>0</v>
      </c>
      <c r="AJ910" s="215">
        <f t="shared" si="41"/>
        <v>0</v>
      </c>
    </row>
    <row r="911" spans="4:36" ht="20.25" thickTop="1" thickBot="1">
      <c r="D911" s="174" t="s">
        <v>95</v>
      </c>
      <c r="E911" s="176"/>
      <c r="F911" s="177"/>
      <c r="G911" s="177"/>
      <c r="H911" s="168"/>
      <c r="I911" s="168"/>
      <c r="J911" s="206"/>
      <c r="K911" s="168"/>
      <c r="L911" s="217">
        <f t="shared" si="39"/>
        <v>0</v>
      </c>
      <c r="M911" s="217" t="str">
        <f>IF(E911=0, " ", 'DMT-Calcs'!O901)</f>
        <v xml:space="preserve"> </v>
      </c>
      <c r="N911" s="206" t="str">
        <f>IF('DMT-Calcs'!AB901&gt;3," ",IF(M911="CLAY","CONTACT GEOTECH ENGINEER - CHECK OCR PROFILE",IF(M911="Silty Clay", " CONTACT GEOTECH ENGINEER - CHECK OCR PROFILE",IF(M911="Clayey Silt", "CONTACT GEOTECH ENGINEER - CHECK OCR PROFILE"," "))))</f>
        <v xml:space="preserve"> </v>
      </c>
      <c r="O911" s="168"/>
      <c r="AC911" s="192"/>
      <c r="AI911" s="215">
        <f t="shared" si="40"/>
        <v>0</v>
      </c>
      <c r="AJ911" s="215">
        <f t="shared" si="41"/>
        <v>0</v>
      </c>
    </row>
    <row r="912" spans="4:36" ht="20.25" thickTop="1" thickBot="1">
      <c r="D912" s="174" t="s">
        <v>95</v>
      </c>
      <c r="E912" s="176"/>
      <c r="F912" s="177"/>
      <c r="G912" s="177"/>
      <c r="H912" s="168"/>
      <c r="I912" s="168"/>
      <c r="J912" s="206"/>
      <c r="K912" s="168"/>
      <c r="L912" s="217">
        <f t="shared" si="39"/>
        <v>0</v>
      </c>
      <c r="M912" s="217" t="str">
        <f>IF(E912=0, " ", 'DMT-Calcs'!O902)</f>
        <v xml:space="preserve"> </v>
      </c>
      <c r="N912" s="206" t="str">
        <f>IF('DMT-Calcs'!AB902&gt;3," ",IF(M912="CLAY","CONTACT GEOTECH ENGINEER - CHECK OCR PROFILE",IF(M912="Silty Clay", " CONTACT GEOTECH ENGINEER - CHECK OCR PROFILE",IF(M912="Clayey Silt", "CONTACT GEOTECH ENGINEER - CHECK OCR PROFILE"," "))))</f>
        <v xml:space="preserve"> </v>
      </c>
      <c r="O912" s="168"/>
      <c r="AC912" s="192"/>
      <c r="AI912" s="215">
        <f t="shared" si="40"/>
        <v>0</v>
      </c>
      <c r="AJ912" s="215">
        <f t="shared" si="41"/>
        <v>0</v>
      </c>
    </row>
    <row r="913" spans="4:36" ht="20.25" thickTop="1" thickBot="1">
      <c r="D913" s="174" t="s">
        <v>95</v>
      </c>
      <c r="E913" s="176"/>
      <c r="F913" s="177"/>
      <c r="G913" s="177"/>
      <c r="H913" s="168"/>
      <c r="I913" s="168"/>
      <c r="J913" s="206"/>
      <c r="K913" s="168"/>
      <c r="L913" s="217">
        <f t="shared" si="39"/>
        <v>0</v>
      </c>
      <c r="M913" s="217" t="str">
        <f>IF(E913=0, " ", 'DMT-Calcs'!O903)</f>
        <v xml:space="preserve"> </v>
      </c>
      <c r="N913" s="206" t="str">
        <f>IF('DMT-Calcs'!AB903&gt;3," ",IF(M913="CLAY","CONTACT GEOTECH ENGINEER - CHECK OCR PROFILE",IF(M913="Silty Clay", " CONTACT GEOTECH ENGINEER - CHECK OCR PROFILE",IF(M913="Clayey Silt", "CONTACT GEOTECH ENGINEER - CHECK OCR PROFILE"," "))))</f>
        <v xml:space="preserve"> </v>
      </c>
      <c r="O913" s="168"/>
      <c r="AC913" s="192"/>
      <c r="AI913" s="215">
        <f t="shared" si="40"/>
        <v>0</v>
      </c>
      <c r="AJ913" s="215">
        <f t="shared" si="41"/>
        <v>0</v>
      </c>
    </row>
    <row r="914" spans="4:36" ht="20.25" thickTop="1" thickBot="1">
      <c r="D914" s="174" t="s">
        <v>95</v>
      </c>
      <c r="E914" s="176"/>
      <c r="F914" s="177"/>
      <c r="G914" s="177"/>
      <c r="H914" s="168"/>
      <c r="I914" s="168"/>
      <c r="J914" s="206"/>
      <c r="K914" s="168"/>
      <c r="L914" s="217">
        <f t="shared" si="39"/>
        <v>0</v>
      </c>
      <c r="M914" s="217" t="str">
        <f>IF(E914=0, " ", 'DMT-Calcs'!O904)</f>
        <v xml:space="preserve"> </v>
      </c>
      <c r="N914" s="206" t="str">
        <f>IF('DMT-Calcs'!AB904&gt;3," ",IF(M914="CLAY","CONTACT GEOTECH ENGINEER - CHECK OCR PROFILE",IF(M914="Silty Clay", " CONTACT GEOTECH ENGINEER - CHECK OCR PROFILE",IF(M914="Clayey Silt", "CONTACT GEOTECH ENGINEER - CHECK OCR PROFILE"," "))))</f>
        <v xml:space="preserve"> </v>
      </c>
      <c r="O914" s="168"/>
      <c r="AC914" s="192"/>
      <c r="AI914" s="215">
        <f t="shared" si="40"/>
        <v>0</v>
      </c>
      <c r="AJ914" s="215">
        <f t="shared" si="41"/>
        <v>0</v>
      </c>
    </row>
    <row r="915" spans="4:36" ht="20.25" thickTop="1" thickBot="1">
      <c r="D915" s="174" t="s">
        <v>95</v>
      </c>
      <c r="E915" s="176"/>
      <c r="F915" s="177"/>
      <c r="G915" s="177"/>
      <c r="H915" s="168"/>
      <c r="I915" s="168"/>
      <c r="J915" s="206"/>
      <c r="K915" s="168"/>
      <c r="L915" s="217">
        <f t="shared" si="39"/>
        <v>0</v>
      </c>
      <c r="M915" s="217" t="str">
        <f>IF(E915=0, " ", 'DMT-Calcs'!O905)</f>
        <v xml:space="preserve"> </v>
      </c>
      <c r="N915" s="206" t="str">
        <f>IF('DMT-Calcs'!AB905&gt;3," ",IF(M915="CLAY","CONTACT GEOTECH ENGINEER - CHECK OCR PROFILE",IF(M915="Silty Clay", " CONTACT GEOTECH ENGINEER - CHECK OCR PROFILE",IF(M915="Clayey Silt", "CONTACT GEOTECH ENGINEER - CHECK OCR PROFILE"," "))))</f>
        <v xml:space="preserve"> </v>
      </c>
      <c r="O915" s="168"/>
      <c r="AC915" s="192"/>
      <c r="AI915" s="215">
        <f t="shared" si="40"/>
        <v>0</v>
      </c>
      <c r="AJ915" s="215">
        <f t="shared" si="41"/>
        <v>0</v>
      </c>
    </row>
    <row r="916" spans="4:36" ht="20.25" thickTop="1" thickBot="1">
      <c r="D916" s="174" t="s">
        <v>95</v>
      </c>
      <c r="E916" s="176"/>
      <c r="F916" s="177"/>
      <c r="G916" s="177"/>
      <c r="H916" s="168"/>
      <c r="I916" s="168"/>
      <c r="J916" s="206"/>
      <c r="K916" s="168"/>
      <c r="L916" s="217">
        <f t="shared" si="39"/>
        <v>0</v>
      </c>
      <c r="M916" s="217" t="str">
        <f>IF(E916=0, " ", 'DMT-Calcs'!O906)</f>
        <v xml:space="preserve"> </v>
      </c>
      <c r="N916" s="206" t="str">
        <f>IF('DMT-Calcs'!AB906&gt;3," ",IF(M916="CLAY","CONTACT GEOTECH ENGINEER - CHECK OCR PROFILE",IF(M916="Silty Clay", " CONTACT GEOTECH ENGINEER - CHECK OCR PROFILE",IF(M916="Clayey Silt", "CONTACT GEOTECH ENGINEER - CHECK OCR PROFILE"," "))))</f>
        <v xml:space="preserve"> </v>
      </c>
      <c r="O916" s="168"/>
      <c r="AC916" s="192"/>
      <c r="AI916" s="215">
        <f t="shared" si="40"/>
        <v>0</v>
      </c>
      <c r="AJ916" s="215">
        <f t="shared" si="41"/>
        <v>0</v>
      </c>
    </row>
    <row r="917" spans="4:36" ht="20.25" thickTop="1" thickBot="1">
      <c r="D917" s="174" t="s">
        <v>95</v>
      </c>
      <c r="E917" s="176"/>
      <c r="F917" s="177"/>
      <c r="G917" s="177"/>
      <c r="H917" s="168"/>
      <c r="I917" s="168"/>
      <c r="J917" s="206"/>
      <c r="K917" s="168"/>
      <c r="L917" s="217">
        <f t="shared" si="39"/>
        <v>0</v>
      </c>
      <c r="M917" s="217" t="str">
        <f>IF(E917=0, " ", 'DMT-Calcs'!O907)</f>
        <v xml:space="preserve"> </v>
      </c>
      <c r="N917" s="206" t="str">
        <f>IF('DMT-Calcs'!AB907&gt;3," ",IF(M917="CLAY","CONTACT GEOTECH ENGINEER - CHECK OCR PROFILE",IF(M917="Silty Clay", " CONTACT GEOTECH ENGINEER - CHECK OCR PROFILE",IF(M917="Clayey Silt", "CONTACT GEOTECH ENGINEER - CHECK OCR PROFILE"," "))))</f>
        <v xml:space="preserve"> </v>
      </c>
      <c r="O917" s="168"/>
      <c r="AC917" s="192"/>
      <c r="AI917" s="215">
        <f t="shared" si="40"/>
        <v>0</v>
      </c>
      <c r="AJ917" s="215">
        <f t="shared" si="41"/>
        <v>0</v>
      </c>
    </row>
    <row r="918" spans="4:36" ht="20.25" thickTop="1" thickBot="1">
      <c r="D918" s="174" t="s">
        <v>95</v>
      </c>
      <c r="E918" s="176"/>
      <c r="F918" s="177"/>
      <c r="G918" s="177"/>
      <c r="H918" s="168"/>
      <c r="I918" s="168"/>
      <c r="J918" s="206"/>
      <c r="K918" s="168"/>
      <c r="L918" s="217">
        <f t="shared" si="39"/>
        <v>0</v>
      </c>
      <c r="M918" s="217" t="str">
        <f>IF(E918=0, " ", 'DMT-Calcs'!O908)</f>
        <v xml:space="preserve"> </v>
      </c>
      <c r="N918" s="206" t="str">
        <f>IF('DMT-Calcs'!AB908&gt;3," ",IF(M918="CLAY","CONTACT GEOTECH ENGINEER - CHECK OCR PROFILE",IF(M918="Silty Clay", " CONTACT GEOTECH ENGINEER - CHECK OCR PROFILE",IF(M918="Clayey Silt", "CONTACT GEOTECH ENGINEER - CHECK OCR PROFILE"," "))))</f>
        <v xml:space="preserve"> </v>
      </c>
      <c r="O918" s="168"/>
      <c r="AC918" s="192"/>
      <c r="AI918" s="215">
        <f t="shared" si="40"/>
        <v>0</v>
      </c>
      <c r="AJ918" s="215">
        <f t="shared" si="41"/>
        <v>0</v>
      </c>
    </row>
    <row r="919" spans="4:36" ht="20.25" thickTop="1" thickBot="1">
      <c r="D919" s="174" t="s">
        <v>95</v>
      </c>
      <c r="E919" s="176"/>
      <c r="F919" s="177"/>
      <c r="G919" s="177"/>
      <c r="H919" s="168"/>
      <c r="I919" s="168"/>
      <c r="J919" s="206"/>
      <c r="K919" s="168"/>
      <c r="L919" s="217">
        <f t="shared" si="39"/>
        <v>0</v>
      </c>
      <c r="M919" s="217" t="str">
        <f>IF(E919=0, " ", 'DMT-Calcs'!O909)</f>
        <v xml:space="preserve"> </v>
      </c>
      <c r="N919" s="206" t="str">
        <f>IF('DMT-Calcs'!AB909&gt;3," ",IF(M919="CLAY","CONTACT GEOTECH ENGINEER - CHECK OCR PROFILE",IF(M919="Silty Clay", " CONTACT GEOTECH ENGINEER - CHECK OCR PROFILE",IF(M919="Clayey Silt", "CONTACT GEOTECH ENGINEER - CHECK OCR PROFILE"," "))))</f>
        <v xml:space="preserve"> </v>
      </c>
      <c r="O919" s="168"/>
      <c r="AC919" s="192"/>
      <c r="AI919" s="215">
        <f t="shared" si="40"/>
        <v>0</v>
      </c>
      <c r="AJ919" s="215">
        <f t="shared" si="41"/>
        <v>0</v>
      </c>
    </row>
    <row r="920" spans="4:36" ht="20.25" thickTop="1" thickBot="1">
      <c r="D920" s="174" t="s">
        <v>95</v>
      </c>
      <c r="E920" s="176"/>
      <c r="F920" s="177"/>
      <c r="G920" s="177"/>
      <c r="H920" s="168"/>
      <c r="I920" s="168"/>
      <c r="J920" s="206"/>
      <c r="K920" s="168"/>
      <c r="L920" s="217">
        <f t="shared" si="39"/>
        <v>0</v>
      </c>
      <c r="M920" s="217" t="str">
        <f>IF(E920=0, " ", 'DMT-Calcs'!O910)</f>
        <v xml:space="preserve"> </v>
      </c>
      <c r="N920" s="206" t="str">
        <f>IF('DMT-Calcs'!AB910&gt;3," ",IF(M920="CLAY","CONTACT GEOTECH ENGINEER - CHECK OCR PROFILE",IF(M920="Silty Clay", " CONTACT GEOTECH ENGINEER - CHECK OCR PROFILE",IF(M920="Clayey Silt", "CONTACT GEOTECH ENGINEER - CHECK OCR PROFILE"," "))))</f>
        <v xml:space="preserve"> </v>
      </c>
      <c r="O920" s="168"/>
      <c r="AC920" s="192"/>
      <c r="AI920" s="215">
        <f t="shared" si="40"/>
        <v>0</v>
      </c>
      <c r="AJ920" s="215">
        <f t="shared" si="41"/>
        <v>0</v>
      </c>
    </row>
    <row r="921" spans="4:36" ht="20.25" thickTop="1" thickBot="1">
      <c r="D921" s="174" t="s">
        <v>95</v>
      </c>
      <c r="E921" s="176"/>
      <c r="F921" s="177"/>
      <c r="G921" s="177"/>
      <c r="H921" s="168"/>
      <c r="I921" s="168"/>
      <c r="J921" s="206"/>
      <c r="K921" s="168"/>
      <c r="L921" s="217">
        <f t="shared" si="39"/>
        <v>0</v>
      </c>
      <c r="M921" s="217" t="str">
        <f>IF(E921=0, " ", 'DMT-Calcs'!O911)</f>
        <v xml:space="preserve"> </v>
      </c>
      <c r="N921" s="206" t="str">
        <f>IF('DMT-Calcs'!AB911&gt;3," ",IF(M921="CLAY","CONTACT GEOTECH ENGINEER - CHECK OCR PROFILE",IF(M921="Silty Clay", " CONTACT GEOTECH ENGINEER - CHECK OCR PROFILE",IF(M921="Clayey Silt", "CONTACT GEOTECH ENGINEER - CHECK OCR PROFILE"," "))))</f>
        <v xml:space="preserve"> </v>
      </c>
      <c r="O921" s="168"/>
      <c r="AC921" s="192"/>
      <c r="AI921" s="215">
        <f t="shared" si="40"/>
        <v>0</v>
      </c>
      <c r="AJ921" s="215">
        <f t="shared" si="41"/>
        <v>0</v>
      </c>
    </row>
    <row r="922" spans="4:36" ht="20.25" thickTop="1" thickBot="1">
      <c r="D922" s="174" t="s">
        <v>95</v>
      </c>
      <c r="E922" s="176"/>
      <c r="F922" s="177"/>
      <c r="G922" s="177"/>
      <c r="H922" s="168"/>
      <c r="I922" s="168"/>
      <c r="J922" s="206"/>
      <c r="K922" s="168"/>
      <c r="L922" s="217">
        <f t="shared" si="39"/>
        <v>0</v>
      </c>
      <c r="M922" s="217" t="str">
        <f>IF(E922=0, " ", 'DMT-Calcs'!O912)</f>
        <v xml:space="preserve"> </v>
      </c>
      <c r="N922" s="206" t="str">
        <f>IF('DMT-Calcs'!AB912&gt;3," ",IF(M922="CLAY","CONTACT GEOTECH ENGINEER - CHECK OCR PROFILE",IF(M922="Silty Clay", " CONTACT GEOTECH ENGINEER - CHECK OCR PROFILE",IF(M922="Clayey Silt", "CONTACT GEOTECH ENGINEER - CHECK OCR PROFILE"," "))))</f>
        <v xml:space="preserve"> </v>
      </c>
      <c r="O922" s="168"/>
      <c r="AC922" s="192"/>
      <c r="AI922" s="215">
        <f t="shared" si="40"/>
        <v>0</v>
      </c>
      <c r="AJ922" s="215">
        <f t="shared" si="41"/>
        <v>0</v>
      </c>
    </row>
    <row r="923" spans="4:36" ht="20.25" thickTop="1" thickBot="1">
      <c r="D923" s="174" t="s">
        <v>95</v>
      </c>
      <c r="E923" s="176"/>
      <c r="F923" s="177"/>
      <c r="G923" s="177"/>
      <c r="H923" s="168"/>
      <c r="I923" s="168"/>
      <c r="J923" s="206"/>
      <c r="K923" s="168"/>
      <c r="L923" s="217">
        <f t="shared" ref="L923:L986" si="42">E923</f>
        <v>0</v>
      </c>
      <c r="M923" s="217" t="str">
        <f>IF(E923=0, " ", 'DMT-Calcs'!O913)</f>
        <v xml:space="preserve"> </v>
      </c>
      <c r="N923" s="206" t="str">
        <f>IF('DMT-Calcs'!AB913&gt;3," ",IF(M923="CLAY","CONTACT GEOTECH ENGINEER - CHECK OCR PROFILE",IF(M923="Silty Clay", " CONTACT GEOTECH ENGINEER - CHECK OCR PROFILE",IF(M923="Clayey Silt", "CONTACT GEOTECH ENGINEER - CHECK OCR PROFILE"," "))))</f>
        <v xml:space="preserve"> </v>
      </c>
      <c r="O923" s="168"/>
      <c r="AC923" s="192"/>
      <c r="AI923" s="215">
        <f t="shared" si="40"/>
        <v>0</v>
      </c>
      <c r="AJ923" s="215">
        <f t="shared" si="41"/>
        <v>0</v>
      </c>
    </row>
    <row r="924" spans="4:36" ht="20.25" thickTop="1" thickBot="1">
      <c r="D924" s="174" t="s">
        <v>95</v>
      </c>
      <c r="E924" s="176"/>
      <c r="F924" s="177"/>
      <c r="G924" s="177"/>
      <c r="H924" s="168"/>
      <c r="I924" s="168"/>
      <c r="J924" s="206"/>
      <c r="K924" s="168"/>
      <c r="L924" s="217">
        <f t="shared" si="42"/>
        <v>0</v>
      </c>
      <c r="M924" s="217" t="str">
        <f>IF(E924=0, " ", 'DMT-Calcs'!O914)</f>
        <v xml:space="preserve"> </v>
      </c>
      <c r="N924" s="206" t="str">
        <f>IF('DMT-Calcs'!AB914&gt;3," ",IF(M924="CLAY","CONTACT GEOTECH ENGINEER - CHECK OCR PROFILE",IF(M924="Silty Clay", " CONTACT GEOTECH ENGINEER - CHECK OCR PROFILE",IF(M924="Clayey Silt", "CONTACT GEOTECH ENGINEER - CHECK OCR PROFILE"," "))))</f>
        <v xml:space="preserve"> </v>
      </c>
      <c r="O924" s="168"/>
      <c r="AC924" s="192"/>
      <c r="AI924" s="215">
        <f t="shared" ref="AI924:AI987" si="43">IF(M924="clayey silt",1,IF(M924="silt",1,IF(M924="Clay",1,IF(M924="Silty Clay",1,0))))</f>
        <v>0</v>
      </c>
      <c r="AJ924" s="215">
        <f t="shared" ref="AJ924:AJ987" si="44">IF(E924&gt;0,1,0)</f>
        <v>0</v>
      </c>
    </row>
    <row r="925" spans="4:36" ht="20.25" thickTop="1" thickBot="1">
      <c r="D925" s="174" t="s">
        <v>95</v>
      </c>
      <c r="E925" s="176"/>
      <c r="F925" s="177"/>
      <c r="G925" s="177"/>
      <c r="H925" s="168"/>
      <c r="I925" s="168"/>
      <c r="J925" s="206"/>
      <c r="K925" s="168"/>
      <c r="L925" s="217">
        <f t="shared" si="42"/>
        <v>0</v>
      </c>
      <c r="M925" s="217" t="str">
        <f>IF(E925=0, " ", 'DMT-Calcs'!O915)</f>
        <v xml:space="preserve"> </v>
      </c>
      <c r="N925" s="206" t="str">
        <f>IF('DMT-Calcs'!AB915&gt;3," ",IF(M925="CLAY","CONTACT GEOTECH ENGINEER - CHECK OCR PROFILE",IF(M925="Silty Clay", " CONTACT GEOTECH ENGINEER - CHECK OCR PROFILE",IF(M925="Clayey Silt", "CONTACT GEOTECH ENGINEER - CHECK OCR PROFILE"," "))))</f>
        <v xml:space="preserve"> </v>
      </c>
      <c r="O925" s="168"/>
      <c r="AC925" s="192"/>
      <c r="AI925" s="215">
        <f t="shared" si="43"/>
        <v>0</v>
      </c>
      <c r="AJ925" s="215">
        <f t="shared" si="44"/>
        <v>0</v>
      </c>
    </row>
    <row r="926" spans="4:36" ht="20.25" thickTop="1" thickBot="1">
      <c r="D926" s="174" t="s">
        <v>95</v>
      </c>
      <c r="E926" s="176"/>
      <c r="F926" s="177"/>
      <c r="G926" s="177"/>
      <c r="H926" s="168"/>
      <c r="I926" s="168"/>
      <c r="J926" s="206"/>
      <c r="K926" s="168"/>
      <c r="L926" s="217">
        <f t="shared" si="42"/>
        <v>0</v>
      </c>
      <c r="M926" s="217" t="str">
        <f>IF(E926=0, " ", 'DMT-Calcs'!O916)</f>
        <v xml:space="preserve"> </v>
      </c>
      <c r="N926" s="206" t="str">
        <f>IF('DMT-Calcs'!AB916&gt;3," ",IF(M926="CLAY","CONTACT GEOTECH ENGINEER - CHECK OCR PROFILE",IF(M926="Silty Clay", " CONTACT GEOTECH ENGINEER - CHECK OCR PROFILE",IF(M926="Clayey Silt", "CONTACT GEOTECH ENGINEER - CHECK OCR PROFILE"," "))))</f>
        <v xml:space="preserve"> </v>
      </c>
      <c r="O926" s="168"/>
      <c r="AC926" s="192"/>
      <c r="AI926" s="215">
        <f t="shared" si="43"/>
        <v>0</v>
      </c>
      <c r="AJ926" s="215">
        <f t="shared" si="44"/>
        <v>0</v>
      </c>
    </row>
    <row r="927" spans="4:36" ht="20.25" thickTop="1" thickBot="1">
      <c r="D927" s="174" t="s">
        <v>95</v>
      </c>
      <c r="E927" s="176"/>
      <c r="F927" s="177"/>
      <c r="G927" s="177"/>
      <c r="H927" s="168"/>
      <c r="I927" s="168"/>
      <c r="J927" s="206"/>
      <c r="K927" s="168"/>
      <c r="L927" s="217">
        <f t="shared" si="42"/>
        <v>0</v>
      </c>
      <c r="M927" s="217" t="str">
        <f>IF(E927=0, " ", 'DMT-Calcs'!O917)</f>
        <v xml:space="preserve"> </v>
      </c>
      <c r="N927" s="206" t="str">
        <f>IF('DMT-Calcs'!AB917&gt;3," ",IF(M927="CLAY","CONTACT GEOTECH ENGINEER - CHECK OCR PROFILE",IF(M927="Silty Clay", " CONTACT GEOTECH ENGINEER - CHECK OCR PROFILE",IF(M927="Clayey Silt", "CONTACT GEOTECH ENGINEER - CHECK OCR PROFILE"," "))))</f>
        <v xml:space="preserve"> </v>
      </c>
      <c r="O927" s="168"/>
      <c r="AC927" s="192"/>
      <c r="AI927" s="215">
        <f t="shared" si="43"/>
        <v>0</v>
      </c>
      <c r="AJ927" s="215">
        <f t="shared" si="44"/>
        <v>0</v>
      </c>
    </row>
    <row r="928" spans="4:36" ht="20.25" thickTop="1" thickBot="1">
      <c r="D928" s="174" t="s">
        <v>95</v>
      </c>
      <c r="E928" s="176"/>
      <c r="F928" s="177"/>
      <c r="G928" s="177"/>
      <c r="H928" s="168"/>
      <c r="I928" s="168"/>
      <c r="J928" s="206"/>
      <c r="K928" s="168"/>
      <c r="L928" s="217">
        <f t="shared" si="42"/>
        <v>0</v>
      </c>
      <c r="M928" s="217" t="str">
        <f>IF(E928=0, " ", 'DMT-Calcs'!O918)</f>
        <v xml:space="preserve"> </v>
      </c>
      <c r="N928" s="206" t="str">
        <f>IF('DMT-Calcs'!AB918&gt;3," ",IF(M928="CLAY","CONTACT GEOTECH ENGINEER - CHECK OCR PROFILE",IF(M928="Silty Clay", " CONTACT GEOTECH ENGINEER - CHECK OCR PROFILE",IF(M928="Clayey Silt", "CONTACT GEOTECH ENGINEER - CHECK OCR PROFILE"," "))))</f>
        <v xml:space="preserve"> </v>
      </c>
      <c r="O928" s="168"/>
      <c r="AC928" s="192"/>
      <c r="AI928" s="215">
        <f t="shared" si="43"/>
        <v>0</v>
      </c>
      <c r="AJ928" s="215">
        <f t="shared" si="44"/>
        <v>0</v>
      </c>
    </row>
    <row r="929" spans="4:36" ht="20.25" thickTop="1" thickBot="1">
      <c r="D929" s="174" t="s">
        <v>95</v>
      </c>
      <c r="E929" s="176"/>
      <c r="F929" s="177"/>
      <c r="G929" s="177"/>
      <c r="H929" s="168"/>
      <c r="I929" s="168"/>
      <c r="J929" s="206"/>
      <c r="K929" s="168"/>
      <c r="L929" s="217">
        <f t="shared" si="42"/>
        <v>0</v>
      </c>
      <c r="M929" s="217" t="str">
        <f>IF(E929=0, " ", 'DMT-Calcs'!O919)</f>
        <v xml:space="preserve"> </v>
      </c>
      <c r="N929" s="206" t="str">
        <f>IF('DMT-Calcs'!AB919&gt;3," ",IF(M929="CLAY","CONTACT GEOTECH ENGINEER - CHECK OCR PROFILE",IF(M929="Silty Clay", " CONTACT GEOTECH ENGINEER - CHECK OCR PROFILE",IF(M929="Clayey Silt", "CONTACT GEOTECH ENGINEER - CHECK OCR PROFILE"," "))))</f>
        <v xml:space="preserve"> </v>
      </c>
      <c r="O929" s="168"/>
      <c r="AC929" s="192"/>
      <c r="AI929" s="215">
        <f t="shared" si="43"/>
        <v>0</v>
      </c>
      <c r="AJ929" s="215">
        <f t="shared" si="44"/>
        <v>0</v>
      </c>
    </row>
    <row r="930" spans="4:36" ht="20.25" thickTop="1" thickBot="1">
      <c r="D930" s="174" t="s">
        <v>95</v>
      </c>
      <c r="E930" s="176"/>
      <c r="F930" s="177"/>
      <c r="G930" s="177"/>
      <c r="H930" s="168"/>
      <c r="I930" s="168"/>
      <c r="J930" s="206"/>
      <c r="K930" s="168"/>
      <c r="L930" s="217">
        <f t="shared" si="42"/>
        <v>0</v>
      </c>
      <c r="M930" s="217" t="str">
        <f>IF(E930=0, " ", 'DMT-Calcs'!O920)</f>
        <v xml:space="preserve"> </v>
      </c>
      <c r="N930" s="206" t="str">
        <f>IF('DMT-Calcs'!AB920&gt;3," ",IF(M930="CLAY","CONTACT GEOTECH ENGINEER - CHECK OCR PROFILE",IF(M930="Silty Clay", " CONTACT GEOTECH ENGINEER - CHECK OCR PROFILE",IF(M930="Clayey Silt", "CONTACT GEOTECH ENGINEER - CHECK OCR PROFILE"," "))))</f>
        <v xml:space="preserve"> </v>
      </c>
      <c r="O930" s="168"/>
      <c r="AC930" s="192"/>
      <c r="AI930" s="215">
        <f t="shared" si="43"/>
        <v>0</v>
      </c>
      <c r="AJ930" s="215">
        <f t="shared" si="44"/>
        <v>0</v>
      </c>
    </row>
    <row r="931" spans="4:36" ht="20.25" thickTop="1" thickBot="1">
      <c r="D931" s="174" t="s">
        <v>95</v>
      </c>
      <c r="E931" s="176"/>
      <c r="F931" s="177"/>
      <c r="G931" s="177"/>
      <c r="H931" s="168"/>
      <c r="I931" s="168"/>
      <c r="J931" s="206"/>
      <c r="K931" s="168"/>
      <c r="L931" s="217">
        <f t="shared" si="42"/>
        <v>0</v>
      </c>
      <c r="M931" s="217" t="str">
        <f>IF(E931=0, " ", 'DMT-Calcs'!O921)</f>
        <v xml:space="preserve"> </v>
      </c>
      <c r="N931" s="206" t="str">
        <f>IF('DMT-Calcs'!AB921&gt;3," ",IF(M931="CLAY","CONTACT GEOTECH ENGINEER - CHECK OCR PROFILE",IF(M931="Silty Clay", " CONTACT GEOTECH ENGINEER - CHECK OCR PROFILE",IF(M931="Clayey Silt", "CONTACT GEOTECH ENGINEER - CHECK OCR PROFILE"," "))))</f>
        <v xml:space="preserve"> </v>
      </c>
      <c r="O931" s="168"/>
      <c r="AC931" s="192"/>
      <c r="AI931" s="215">
        <f t="shared" si="43"/>
        <v>0</v>
      </c>
      <c r="AJ931" s="215">
        <f t="shared" si="44"/>
        <v>0</v>
      </c>
    </row>
    <row r="932" spans="4:36" ht="20.25" thickTop="1" thickBot="1">
      <c r="D932" s="174" t="s">
        <v>95</v>
      </c>
      <c r="E932" s="176"/>
      <c r="F932" s="177"/>
      <c r="G932" s="177"/>
      <c r="H932" s="168"/>
      <c r="I932" s="168"/>
      <c r="J932" s="206"/>
      <c r="K932" s="168"/>
      <c r="L932" s="217">
        <f t="shared" si="42"/>
        <v>0</v>
      </c>
      <c r="M932" s="217" t="str">
        <f>IF(E932=0, " ", 'DMT-Calcs'!O922)</f>
        <v xml:space="preserve"> </v>
      </c>
      <c r="N932" s="206" t="str">
        <f>IF('DMT-Calcs'!AB922&gt;3," ",IF(M932="CLAY","CONTACT GEOTECH ENGINEER - CHECK OCR PROFILE",IF(M932="Silty Clay", " CONTACT GEOTECH ENGINEER - CHECK OCR PROFILE",IF(M932="Clayey Silt", "CONTACT GEOTECH ENGINEER - CHECK OCR PROFILE"," "))))</f>
        <v xml:space="preserve"> </v>
      </c>
      <c r="O932" s="168"/>
      <c r="AC932" s="192"/>
      <c r="AI932" s="215">
        <f t="shared" si="43"/>
        <v>0</v>
      </c>
      <c r="AJ932" s="215">
        <f t="shared" si="44"/>
        <v>0</v>
      </c>
    </row>
    <row r="933" spans="4:36" ht="20.25" thickTop="1" thickBot="1">
      <c r="D933" s="174" t="s">
        <v>95</v>
      </c>
      <c r="E933" s="176"/>
      <c r="F933" s="177"/>
      <c r="G933" s="177"/>
      <c r="H933" s="168"/>
      <c r="I933" s="168"/>
      <c r="J933" s="206"/>
      <c r="K933" s="168"/>
      <c r="L933" s="217">
        <f t="shared" si="42"/>
        <v>0</v>
      </c>
      <c r="M933" s="217" t="str">
        <f>IF(E933=0, " ", 'DMT-Calcs'!O923)</f>
        <v xml:space="preserve"> </v>
      </c>
      <c r="N933" s="206" t="str">
        <f>IF('DMT-Calcs'!AB923&gt;3," ",IF(M933="CLAY","CONTACT GEOTECH ENGINEER - CHECK OCR PROFILE",IF(M933="Silty Clay", " CONTACT GEOTECH ENGINEER - CHECK OCR PROFILE",IF(M933="Clayey Silt", "CONTACT GEOTECH ENGINEER - CHECK OCR PROFILE"," "))))</f>
        <v xml:space="preserve"> </v>
      </c>
      <c r="O933" s="168"/>
      <c r="AC933" s="192"/>
      <c r="AI933" s="215">
        <f t="shared" si="43"/>
        <v>0</v>
      </c>
      <c r="AJ933" s="215">
        <f t="shared" si="44"/>
        <v>0</v>
      </c>
    </row>
    <row r="934" spans="4:36" ht="20.25" thickTop="1" thickBot="1">
      <c r="D934" s="174" t="s">
        <v>95</v>
      </c>
      <c r="E934" s="176"/>
      <c r="F934" s="177"/>
      <c r="G934" s="177"/>
      <c r="H934" s="168"/>
      <c r="I934" s="168"/>
      <c r="J934" s="206"/>
      <c r="K934" s="168"/>
      <c r="L934" s="217">
        <f t="shared" si="42"/>
        <v>0</v>
      </c>
      <c r="M934" s="217" t="str">
        <f>IF(E934=0, " ", 'DMT-Calcs'!O924)</f>
        <v xml:space="preserve"> </v>
      </c>
      <c r="N934" s="206" t="str">
        <f>IF('DMT-Calcs'!AB924&gt;3," ",IF(M934="CLAY","CONTACT GEOTECH ENGINEER - CHECK OCR PROFILE",IF(M934="Silty Clay", " CONTACT GEOTECH ENGINEER - CHECK OCR PROFILE",IF(M934="Clayey Silt", "CONTACT GEOTECH ENGINEER - CHECK OCR PROFILE"," "))))</f>
        <v xml:space="preserve"> </v>
      </c>
      <c r="O934" s="168"/>
      <c r="AC934" s="192"/>
      <c r="AI934" s="215">
        <f t="shared" si="43"/>
        <v>0</v>
      </c>
      <c r="AJ934" s="215">
        <f t="shared" si="44"/>
        <v>0</v>
      </c>
    </row>
    <row r="935" spans="4:36" ht="20.25" thickTop="1" thickBot="1">
      <c r="D935" s="174" t="s">
        <v>95</v>
      </c>
      <c r="E935" s="176"/>
      <c r="F935" s="177"/>
      <c r="G935" s="177"/>
      <c r="H935" s="168"/>
      <c r="I935" s="168"/>
      <c r="J935" s="206"/>
      <c r="K935" s="168"/>
      <c r="L935" s="217">
        <f t="shared" si="42"/>
        <v>0</v>
      </c>
      <c r="M935" s="217" t="str">
        <f>IF(E935=0, " ", 'DMT-Calcs'!O925)</f>
        <v xml:space="preserve"> </v>
      </c>
      <c r="N935" s="206" t="str">
        <f>IF('DMT-Calcs'!AB925&gt;3," ",IF(M935="CLAY","CONTACT GEOTECH ENGINEER - CHECK OCR PROFILE",IF(M935="Silty Clay", " CONTACT GEOTECH ENGINEER - CHECK OCR PROFILE",IF(M935="Clayey Silt", "CONTACT GEOTECH ENGINEER - CHECK OCR PROFILE"," "))))</f>
        <v xml:space="preserve"> </v>
      </c>
      <c r="O935" s="168"/>
      <c r="AC935" s="192"/>
      <c r="AI935" s="215">
        <f t="shared" si="43"/>
        <v>0</v>
      </c>
      <c r="AJ935" s="215">
        <f t="shared" si="44"/>
        <v>0</v>
      </c>
    </row>
    <row r="936" spans="4:36" ht="20.25" thickTop="1" thickBot="1">
      <c r="D936" s="174" t="s">
        <v>95</v>
      </c>
      <c r="E936" s="176"/>
      <c r="F936" s="177"/>
      <c r="G936" s="177"/>
      <c r="H936" s="168"/>
      <c r="I936" s="168"/>
      <c r="J936" s="206"/>
      <c r="K936" s="168"/>
      <c r="L936" s="217">
        <f t="shared" si="42"/>
        <v>0</v>
      </c>
      <c r="M936" s="217" t="str">
        <f>IF(E936=0, " ", 'DMT-Calcs'!O926)</f>
        <v xml:space="preserve"> </v>
      </c>
      <c r="N936" s="206" t="str">
        <f>IF('DMT-Calcs'!AB926&gt;3," ",IF(M936="CLAY","CONTACT GEOTECH ENGINEER - CHECK OCR PROFILE",IF(M936="Silty Clay", " CONTACT GEOTECH ENGINEER - CHECK OCR PROFILE",IF(M936="Clayey Silt", "CONTACT GEOTECH ENGINEER - CHECK OCR PROFILE"," "))))</f>
        <v xml:space="preserve"> </v>
      </c>
      <c r="O936" s="168"/>
      <c r="AC936" s="192"/>
      <c r="AI936" s="215">
        <f t="shared" si="43"/>
        <v>0</v>
      </c>
      <c r="AJ936" s="215">
        <f t="shared" si="44"/>
        <v>0</v>
      </c>
    </row>
    <row r="937" spans="4:36" ht="20.25" thickTop="1" thickBot="1">
      <c r="D937" s="174" t="s">
        <v>95</v>
      </c>
      <c r="E937" s="176"/>
      <c r="F937" s="177"/>
      <c r="G937" s="177"/>
      <c r="H937" s="168"/>
      <c r="I937" s="168"/>
      <c r="J937" s="206"/>
      <c r="K937" s="168"/>
      <c r="L937" s="217">
        <f t="shared" si="42"/>
        <v>0</v>
      </c>
      <c r="M937" s="217" t="str">
        <f>IF(E937=0, " ", 'DMT-Calcs'!O927)</f>
        <v xml:space="preserve"> </v>
      </c>
      <c r="N937" s="206" t="str">
        <f>IF('DMT-Calcs'!AB927&gt;3," ",IF(M937="CLAY","CONTACT GEOTECH ENGINEER - CHECK OCR PROFILE",IF(M937="Silty Clay", " CONTACT GEOTECH ENGINEER - CHECK OCR PROFILE",IF(M937="Clayey Silt", "CONTACT GEOTECH ENGINEER - CHECK OCR PROFILE"," "))))</f>
        <v xml:space="preserve"> </v>
      </c>
      <c r="O937" s="168"/>
      <c r="AC937" s="192"/>
      <c r="AI937" s="215">
        <f t="shared" si="43"/>
        <v>0</v>
      </c>
      <c r="AJ937" s="215">
        <f t="shared" si="44"/>
        <v>0</v>
      </c>
    </row>
    <row r="938" spans="4:36" ht="20.25" thickTop="1" thickBot="1">
      <c r="D938" s="174" t="s">
        <v>95</v>
      </c>
      <c r="E938" s="176"/>
      <c r="F938" s="177"/>
      <c r="G938" s="177"/>
      <c r="H938" s="168"/>
      <c r="I938" s="168"/>
      <c r="J938" s="206"/>
      <c r="K938" s="168"/>
      <c r="L938" s="217">
        <f t="shared" si="42"/>
        <v>0</v>
      </c>
      <c r="M938" s="217" t="str">
        <f>IF(E938=0, " ", 'DMT-Calcs'!O928)</f>
        <v xml:space="preserve"> </v>
      </c>
      <c r="N938" s="206" t="str">
        <f>IF('DMT-Calcs'!AB928&gt;3," ",IF(M938="CLAY","CONTACT GEOTECH ENGINEER - CHECK OCR PROFILE",IF(M938="Silty Clay", " CONTACT GEOTECH ENGINEER - CHECK OCR PROFILE",IF(M938="Clayey Silt", "CONTACT GEOTECH ENGINEER - CHECK OCR PROFILE"," "))))</f>
        <v xml:space="preserve"> </v>
      </c>
      <c r="O938" s="168"/>
      <c r="AC938" s="192"/>
      <c r="AI938" s="215">
        <f t="shared" si="43"/>
        <v>0</v>
      </c>
      <c r="AJ938" s="215">
        <f t="shared" si="44"/>
        <v>0</v>
      </c>
    </row>
    <row r="939" spans="4:36" ht="20.25" thickTop="1" thickBot="1">
      <c r="D939" s="174" t="s">
        <v>95</v>
      </c>
      <c r="E939" s="176"/>
      <c r="F939" s="177"/>
      <c r="G939" s="177"/>
      <c r="H939" s="168"/>
      <c r="I939" s="168"/>
      <c r="J939" s="206"/>
      <c r="K939" s="168"/>
      <c r="L939" s="217">
        <f t="shared" si="42"/>
        <v>0</v>
      </c>
      <c r="M939" s="217" t="str">
        <f>IF(E939=0, " ", 'DMT-Calcs'!O929)</f>
        <v xml:space="preserve"> </v>
      </c>
      <c r="N939" s="206" t="str">
        <f>IF('DMT-Calcs'!AB929&gt;3," ",IF(M939="CLAY","CONTACT GEOTECH ENGINEER - CHECK OCR PROFILE",IF(M939="Silty Clay", " CONTACT GEOTECH ENGINEER - CHECK OCR PROFILE",IF(M939="Clayey Silt", "CONTACT GEOTECH ENGINEER - CHECK OCR PROFILE"," "))))</f>
        <v xml:space="preserve"> </v>
      </c>
      <c r="O939" s="168"/>
      <c r="AC939" s="192"/>
      <c r="AI939" s="215">
        <f t="shared" si="43"/>
        <v>0</v>
      </c>
      <c r="AJ939" s="215">
        <f t="shared" si="44"/>
        <v>0</v>
      </c>
    </row>
    <row r="940" spans="4:36" ht="20.25" thickTop="1" thickBot="1">
      <c r="D940" s="174" t="s">
        <v>95</v>
      </c>
      <c r="E940" s="176"/>
      <c r="F940" s="177"/>
      <c r="G940" s="177"/>
      <c r="H940" s="168"/>
      <c r="I940" s="168"/>
      <c r="J940" s="206"/>
      <c r="K940" s="168"/>
      <c r="L940" s="217">
        <f t="shared" si="42"/>
        <v>0</v>
      </c>
      <c r="M940" s="217" t="str">
        <f>IF(E940=0, " ", 'DMT-Calcs'!O930)</f>
        <v xml:space="preserve"> </v>
      </c>
      <c r="N940" s="206" t="str">
        <f>IF('DMT-Calcs'!AB930&gt;3," ",IF(M940="CLAY","CONTACT GEOTECH ENGINEER - CHECK OCR PROFILE",IF(M940="Silty Clay", " CONTACT GEOTECH ENGINEER - CHECK OCR PROFILE",IF(M940="Clayey Silt", "CONTACT GEOTECH ENGINEER - CHECK OCR PROFILE"," "))))</f>
        <v xml:space="preserve"> </v>
      </c>
      <c r="O940" s="168"/>
      <c r="AC940" s="192"/>
      <c r="AI940" s="215">
        <f t="shared" si="43"/>
        <v>0</v>
      </c>
      <c r="AJ940" s="215">
        <f t="shared" si="44"/>
        <v>0</v>
      </c>
    </row>
    <row r="941" spans="4:36" ht="20.25" thickTop="1" thickBot="1">
      <c r="D941" s="174" t="s">
        <v>95</v>
      </c>
      <c r="E941" s="176"/>
      <c r="F941" s="177"/>
      <c r="G941" s="177"/>
      <c r="H941" s="168"/>
      <c r="I941" s="168"/>
      <c r="J941" s="206"/>
      <c r="K941" s="168"/>
      <c r="L941" s="217">
        <f t="shared" si="42"/>
        <v>0</v>
      </c>
      <c r="M941" s="217" t="str">
        <f>IF(E941=0, " ", 'DMT-Calcs'!O931)</f>
        <v xml:space="preserve"> </v>
      </c>
      <c r="N941" s="206" t="str">
        <f>IF('DMT-Calcs'!AB931&gt;3," ",IF(M941="CLAY","CONTACT GEOTECH ENGINEER - CHECK OCR PROFILE",IF(M941="Silty Clay", " CONTACT GEOTECH ENGINEER - CHECK OCR PROFILE",IF(M941="Clayey Silt", "CONTACT GEOTECH ENGINEER - CHECK OCR PROFILE"," "))))</f>
        <v xml:space="preserve"> </v>
      </c>
      <c r="O941" s="168"/>
      <c r="AC941" s="192"/>
      <c r="AI941" s="215">
        <f t="shared" si="43"/>
        <v>0</v>
      </c>
      <c r="AJ941" s="215">
        <f t="shared" si="44"/>
        <v>0</v>
      </c>
    </row>
    <row r="942" spans="4:36" ht="20.25" thickTop="1" thickBot="1">
      <c r="D942" s="174" t="s">
        <v>95</v>
      </c>
      <c r="E942" s="176"/>
      <c r="F942" s="177"/>
      <c r="G942" s="177"/>
      <c r="H942" s="168"/>
      <c r="I942" s="168"/>
      <c r="J942" s="206"/>
      <c r="K942" s="168"/>
      <c r="L942" s="217">
        <f t="shared" si="42"/>
        <v>0</v>
      </c>
      <c r="M942" s="217" t="str">
        <f>IF(E942=0, " ", 'DMT-Calcs'!O932)</f>
        <v xml:space="preserve"> </v>
      </c>
      <c r="N942" s="206" t="str">
        <f>IF('DMT-Calcs'!AB932&gt;3," ",IF(M942="CLAY","CONTACT GEOTECH ENGINEER - CHECK OCR PROFILE",IF(M942="Silty Clay", " CONTACT GEOTECH ENGINEER - CHECK OCR PROFILE",IF(M942="Clayey Silt", "CONTACT GEOTECH ENGINEER - CHECK OCR PROFILE"," "))))</f>
        <v xml:space="preserve"> </v>
      </c>
      <c r="O942" s="168"/>
      <c r="AC942" s="192"/>
      <c r="AI942" s="215">
        <f t="shared" si="43"/>
        <v>0</v>
      </c>
      <c r="AJ942" s="215">
        <f t="shared" si="44"/>
        <v>0</v>
      </c>
    </row>
    <row r="943" spans="4:36" ht="20.25" thickTop="1" thickBot="1">
      <c r="D943" s="174" t="s">
        <v>95</v>
      </c>
      <c r="E943" s="176"/>
      <c r="F943" s="177"/>
      <c r="G943" s="177"/>
      <c r="H943" s="168"/>
      <c r="I943" s="168"/>
      <c r="J943" s="206"/>
      <c r="K943" s="168"/>
      <c r="L943" s="217">
        <f t="shared" si="42"/>
        <v>0</v>
      </c>
      <c r="M943" s="217" t="str">
        <f>IF(E943=0, " ", 'DMT-Calcs'!O933)</f>
        <v xml:space="preserve"> </v>
      </c>
      <c r="N943" s="206" t="str">
        <f>IF('DMT-Calcs'!AB933&gt;3," ",IF(M943="CLAY","CONTACT GEOTECH ENGINEER - CHECK OCR PROFILE",IF(M943="Silty Clay", " CONTACT GEOTECH ENGINEER - CHECK OCR PROFILE",IF(M943="Clayey Silt", "CONTACT GEOTECH ENGINEER - CHECK OCR PROFILE"," "))))</f>
        <v xml:space="preserve"> </v>
      </c>
      <c r="O943" s="168"/>
      <c r="AC943" s="192"/>
      <c r="AI943" s="215">
        <f t="shared" si="43"/>
        <v>0</v>
      </c>
      <c r="AJ943" s="215">
        <f t="shared" si="44"/>
        <v>0</v>
      </c>
    </row>
    <row r="944" spans="4:36" ht="20.25" thickTop="1" thickBot="1">
      <c r="D944" s="174" t="s">
        <v>95</v>
      </c>
      <c r="E944" s="176"/>
      <c r="F944" s="177"/>
      <c r="G944" s="177"/>
      <c r="H944" s="168"/>
      <c r="I944" s="168"/>
      <c r="J944" s="206"/>
      <c r="K944" s="168"/>
      <c r="L944" s="217">
        <f t="shared" si="42"/>
        <v>0</v>
      </c>
      <c r="M944" s="217" t="str">
        <f>IF(E944=0, " ", 'DMT-Calcs'!O934)</f>
        <v xml:space="preserve"> </v>
      </c>
      <c r="N944" s="206" t="str">
        <f>IF('DMT-Calcs'!AB934&gt;3," ",IF(M944="CLAY","CONTACT GEOTECH ENGINEER - CHECK OCR PROFILE",IF(M944="Silty Clay", " CONTACT GEOTECH ENGINEER - CHECK OCR PROFILE",IF(M944="Clayey Silt", "CONTACT GEOTECH ENGINEER - CHECK OCR PROFILE"," "))))</f>
        <v xml:space="preserve"> </v>
      </c>
      <c r="O944" s="168"/>
      <c r="AC944" s="192"/>
      <c r="AI944" s="215">
        <f t="shared" si="43"/>
        <v>0</v>
      </c>
      <c r="AJ944" s="215">
        <f t="shared" si="44"/>
        <v>0</v>
      </c>
    </row>
    <row r="945" spans="4:36" ht="20.25" thickTop="1" thickBot="1">
      <c r="D945" s="174" t="s">
        <v>95</v>
      </c>
      <c r="E945" s="176"/>
      <c r="F945" s="177"/>
      <c r="G945" s="177"/>
      <c r="H945" s="168"/>
      <c r="I945" s="168"/>
      <c r="J945" s="206"/>
      <c r="K945" s="168"/>
      <c r="L945" s="217">
        <f t="shared" si="42"/>
        <v>0</v>
      </c>
      <c r="M945" s="217" t="str">
        <f>IF(E945=0, " ", 'DMT-Calcs'!O935)</f>
        <v xml:space="preserve"> </v>
      </c>
      <c r="N945" s="206" t="str">
        <f>IF('DMT-Calcs'!AB935&gt;3," ",IF(M945="CLAY","CONTACT GEOTECH ENGINEER - CHECK OCR PROFILE",IF(M945="Silty Clay", " CONTACT GEOTECH ENGINEER - CHECK OCR PROFILE",IF(M945="Clayey Silt", "CONTACT GEOTECH ENGINEER - CHECK OCR PROFILE"," "))))</f>
        <v xml:space="preserve"> </v>
      </c>
      <c r="O945" s="168"/>
      <c r="AC945" s="192"/>
      <c r="AI945" s="215">
        <f t="shared" si="43"/>
        <v>0</v>
      </c>
      <c r="AJ945" s="215">
        <f t="shared" si="44"/>
        <v>0</v>
      </c>
    </row>
    <row r="946" spans="4:36" ht="20.25" thickTop="1" thickBot="1">
      <c r="D946" s="174" t="s">
        <v>95</v>
      </c>
      <c r="E946" s="176"/>
      <c r="F946" s="177"/>
      <c r="G946" s="177"/>
      <c r="H946" s="168"/>
      <c r="I946" s="168"/>
      <c r="J946" s="206"/>
      <c r="K946" s="168"/>
      <c r="L946" s="217">
        <f t="shared" si="42"/>
        <v>0</v>
      </c>
      <c r="M946" s="217" t="str">
        <f>IF(E946=0, " ", 'DMT-Calcs'!O936)</f>
        <v xml:space="preserve"> </v>
      </c>
      <c r="N946" s="206" t="str">
        <f>IF('DMT-Calcs'!AB936&gt;3," ",IF(M946="CLAY","CONTACT GEOTECH ENGINEER - CHECK OCR PROFILE",IF(M946="Silty Clay", " CONTACT GEOTECH ENGINEER - CHECK OCR PROFILE",IF(M946="Clayey Silt", "CONTACT GEOTECH ENGINEER - CHECK OCR PROFILE"," "))))</f>
        <v xml:space="preserve"> </v>
      </c>
      <c r="O946" s="168"/>
      <c r="AC946" s="192"/>
      <c r="AI946" s="215">
        <f t="shared" si="43"/>
        <v>0</v>
      </c>
      <c r="AJ946" s="215">
        <f t="shared" si="44"/>
        <v>0</v>
      </c>
    </row>
    <row r="947" spans="4:36" ht="20.25" thickTop="1" thickBot="1">
      <c r="D947" s="174" t="s">
        <v>95</v>
      </c>
      <c r="E947" s="176"/>
      <c r="F947" s="177"/>
      <c r="G947" s="177"/>
      <c r="H947" s="168"/>
      <c r="I947" s="168"/>
      <c r="J947" s="206"/>
      <c r="K947" s="168"/>
      <c r="L947" s="217">
        <f t="shared" si="42"/>
        <v>0</v>
      </c>
      <c r="M947" s="217" t="str">
        <f>IF(E947=0, " ", 'DMT-Calcs'!O937)</f>
        <v xml:space="preserve"> </v>
      </c>
      <c r="N947" s="206" t="str">
        <f>IF('DMT-Calcs'!AB937&gt;3," ",IF(M947="CLAY","CONTACT GEOTECH ENGINEER - CHECK OCR PROFILE",IF(M947="Silty Clay", " CONTACT GEOTECH ENGINEER - CHECK OCR PROFILE",IF(M947="Clayey Silt", "CONTACT GEOTECH ENGINEER - CHECK OCR PROFILE"," "))))</f>
        <v xml:space="preserve"> </v>
      </c>
      <c r="O947" s="168"/>
      <c r="AC947" s="192"/>
      <c r="AI947" s="215">
        <f t="shared" si="43"/>
        <v>0</v>
      </c>
      <c r="AJ947" s="215">
        <f t="shared" si="44"/>
        <v>0</v>
      </c>
    </row>
    <row r="948" spans="4:36" ht="20.25" thickTop="1" thickBot="1">
      <c r="D948" s="174" t="s">
        <v>95</v>
      </c>
      <c r="E948" s="176"/>
      <c r="F948" s="177"/>
      <c r="G948" s="177"/>
      <c r="H948" s="168"/>
      <c r="I948" s="168"/>
      <c r="J948" s="206"/>
      <c r="K948" s="168"/>
      <c r="L948" s="217">
        <f t="shared" si="42"/>
        <v>0</v>
      </c>
      <c r="M948" s="217" t="str">
        <f>IF(E948=0, " ", 'DMT-Calcs'!O938)</f>
        <v xml:space="preserve"> </v>
      </c>
      <c r="N948" s="206" t="str">
        <f>IF('DMT-Calcs'!AB938&gt;3," ",IF(M948="CLAY","CONTACT GEOTECH ENGINEER - CHECK OCR PROFILE",IF(M948="Silty Clay", " CONTACT GEOTECH ENGINEER - CHECK OCR PROFILE",IF(M948="Clayey Silt", "CONTACT GEOTECH ENGINEER - CHECK OCR PROFILE"," "))))</f>
        <v xml:space="preserve"> </v>
      </c>
      <c r="O948" s="168"/>
      <c r="AC948" s="192"/>
      <c r="AI948" s="215">
        <f t="shared" si="43"/>
        <v>0</v>
      </c>
      <c r="AJ948" s="215">
        <f t="shared" si="44"/>
        <v>0</v>
      </c>
    </row>
    <row r="949" spans="4:36" ht="20.25" thickTop="1" thickBot="1">
      <c r="D949" s="174" t="s">
        <v>95</v>
      </c>
      <c r="E949" s="176"/>
      <c r="F949" s="177"/>
      <c r="G949" s="177"/>
      <c r="H949" s="168"/>
      <c r="I949" s="168"/>
      <c r="J949" s="206"/>
      <c r="K949" s="168"/>
      <c r="L949" s="217">
        <f t="shared" si="42"/>
        <v>0</v>
      </c>
      <c r="M949" s="217" t="str">
        <f>IF(E949=0, " ", 'DMT-Calcs'!O939)</f>
        <v xml:space="preserve"> </v>
      </c>
      <c r="N949" s="206" t="str">
        <f>IF('DMT-Calcs'!AB939&gt;3," ",IF(M949="CLAY","CONTACT GEOTECH ENGINEER - CHECK OCR PROFILE",IF(M949="Silty Clay", " CONTACT GEOTECH ENGINEER - CHECK OCR PROFILE",IF(M949="Clayey Silt", "CONTACT GEOTECH ENGINEER - CHECK OCR PROFILE"," "))))</f>
        <v xml:space="preserve"> </v>
      </c>
      <c r="O949" s="168"/>
      <c r="AC949" s="192"/>
      <c r="AI949" s="215">
        <f t="shared" si="43"/>
        <v>0</v>
      </c>
      <c r="AJ949" s="215">
        <f t="shared" si="44"/>
        <v>0</v>
      </c>
    </row>
    <row r="950" spans="4:36" ht="20.25" thickTop="1" thickBot="1">
      <c r="D950" s="174" t="s">
        <v>95</v>
      </c>
      <c r="E950" s="176"/>
      <c r="F950" s="177"/>
      <c r="G950" s="177"/>
      <c r="H950" s="168"/>
      <c r="I950" s="168"/>
      <c r="J950" s="206"/>
      <c r="K950" s="168"/>
      <c r="L950" s="217">
        <f t="shared" si="42"/>
        <v>0</v>
      </c>
      <c r="M950" s="217" t="str">
        <f>IF(E950=0, " ", 'DMT-Calcs'!O940)</f>
        <v xml:space="preserve"> </v>
      </c>
      <c r="N950" s="206" t="str">
        <f>IF('DMT-Calcs'!AB940&gt;3," ",IF(M950="CLAY","CONTACT GEOTECH ENGINEER - CHECK OCR PROFILE",IF(M950="Silty Clay", " CONTACT GEOTECH ENGINEER - CHECK OCR PROFILE",IF(M950="Clayey Silt", "CONTACT GEOTECH ENGINEER - CHECK OCR PROFILE"," "))))</f>
        <v xml:space="preserve"> </v>
      </c>
      <c r="O950" s="168"/>
      <c r="AC950" s="192"/>
      <c r="AI950" s="215">
        <f t="shared" si="43"/>
        <v>0</v>
      </c>
      <c r="AJ950" s="215">
        <f t="shared" si="44"/>
        <v>0</v>
      </c>
    </row>
    <row r="951" spans="4:36" ht="20.25" thickTop="1" thickBot="1">
      <c r="D951" s="174" t="s">
        <v>95</v>
      </c>
      <c r="E951" s="176"/>
      <c r="F951" s="177"/>
      <c r="G951" s="177"/>
      <c r="H951" s="168"/>
      <c r="I951" s="168"/>
      <c r="J951" s="206"/>
      <c r="K951" s="168"/>
      <c r="L951" s="217">
        <f t="shared" si="42"/>
        <v>0</v>
      </c>
      <c r="M951" s="217" t="str">
        <f>IF(E951=0, " ", 'DMT-Calcs'!O941)</f>
        <v xml:space="preserve"> </v>
      </c>
      <c r="N951" s="206" t="str">
        <f>IF('DMT-Calcs'!AB941&gt;3," ",IF(M951="CLAY","CONTACT GEOTECH ENGINEER - CHECK OCR PROFILE",IF(M951="Silty Clay", " CONTACT GEOTECH ENGINEER - CHECK OCR PROFILE",IF(M951="Clayey Silt", "CONTACT GEOTECH ENGINEER - CHECK OCR PROFILE"," "))))</f>
        <v xml:space="preserve"> </v>
      </c>
      <c r="O951" s="168"/>
      <c r="AC951" s="192"/>
      <c r="AI951" s="215">
        <f t="shared" si="43"/>
        <v>0</v>
      </c>
      <c r="AJ951" s="215">
        <f t="shared" si="44"/>
        <v>0</v>
      </c>
    </row>
    <row r="952" spans="4:36" ht="20.25" thickTop="1" thickBot="1">
      <c r="D952" s="174" t="s">
        <v>95</v>
      </c>
      <c r="E952" s="176"/>
      <c r="F952" s="177"/>
      <c r="G952" s="177"/>
      <c r="H952" s="168"/>
      <c r="I952" s="168"/>
      <c r="J952" s="206"/>
      <c r="K952" s="168"/>
      <c r="L952" s="217">
        <f t="shared" si="42"/>
        <v>0</v>
      </c>
      <c r="M952" s="217" t="str">
        <f>IF(E952=0, " ", 'DMT-Calcs'!O942)</f>
        <v xml:space="preserve"> </v>
      </c>
      <c r="N952" s="206" t="str">
        <f>IF('DMT-Calcs'!AB942&gt;3," ",IF(M952="CLAY","CONTACT GEOTECH ENGINEER - CHECK OCR PROFILE",IF(M952="Silty Clay", " CONTACT GEOTECH ENGINEER - CHECK OCR PROFILE",IF(M952="Clayey Silt", "CONTACT GEOTECH ENGINEER - CHECK OCR PROFILE"," "))))</f>
        <v xml:space="preserve"> </v>
      </c>
      <c r="O952" s="168"/>
      <c r="AC952" s="192"/>
      <c r="AI952" s="215">
        <f t="shared" si="43"/>
        <v>0</v>
      </c>
      <c r="AJ952" s="215">
        <f t="shared" si="44"/>
        <v>0</v>
      </c>
    </row>
    <row r="953" spans="4:36" ht="20.25" thickTop="1" thickBot="1">
      <c r="D953" s="174" t="s">
        <v>95</v>
      </c>
      <c r="E953" s="176"/>
      <c r="F953" s="177"/>
      <c r="G953" s="177"/>
      <c r="H953" s="168"/>
      <c r="I953" s="168"/>
      <c r="J953" s="206"/>
      <c r="K953" s="168"/>
      <c r="L953" s="217">
        <f t="shared" si="42"/>
        <v>0</v>
      </c>
      <c r="M953" s="217" t="str">
        <f>IF(E953=0, " ", 'DMT-Calcs'!O943)</f>
        <v xml:space="preserve"> </v>
      </c>
      <c r="N953" s="206" t="str">
        <f>IF('DMT-Calcs'!AB943&gt;3," ",IF(M953="CLAY","CONTACT GEOTECH ENGINEER - CHECK OCR PROFILE",IF(M953="Silty Clay", " CONTACT GEOTECH ENGINEER - CHECK OCR PROFILE",IF(M953="Clayey Silt", "CONTACT GEOTECH ENGINEER - CHECK OCR PROFILE"," "))))</f>
        <v xml:space="preserve"> </v>
      </c>
      <c r="O953" s="168"/>
      <c r="AC953" s="192"/>
      <c r="AI953" s="215">
        <f t="shared" si="43"/>
        <v>0</v>
      </c>
      <c r="AJ953" s="215">
        <f t="shared" si="44"/>
        <v>0</v>
      </c>
    </row>
    <row r="954" spans="4:36" ht="20.25" thickTop="1" thickBot="1">
      <c r="D954" s="174" t="s">
        <v>95</v>
      </c>
      <c r="E954" s="176"/>
      <c r="F954" s="177"/>
      <c r="G954" s="177"/>
      <c r="H954" s="168"/>
      <c r="I954" s="168"/>
      <c r="J954" s="206"/>
      <c r="K954" s="168"/>
      <c r="L954" s="217">
        <f t="shared" si="42"/>
        <v>0</v>
      </c>
      <c r="M954" s="217" t="str">
        <f>IF(E954=0, " ", 'DMT-Calcs'!O944)</f>
        <v xml:space="preserve"> </v>
      </c>
      <c r="N954" s="206" t="str">
        <f>IF('DMT-Calcs'!AB944&gt;3," ",IF(M954="CLAY","CONTACT GEOTECH ENGINEER - CHECK OCR PROFILE",IF(M954="Silty Clay", " CONTACT GEOTECH ENGINEER - CHECK OCR PROFILE",IF(M954="Clayey Silt", "CONTACT GEOTECH ENGINEER - CHECK OCR PROFILE"," "))))</f>
        <v xml:space="preserve"> </v>
      </c>
      <c r="O954" s="168"/>
      <c r="AC954" s="192"/>
      <c r="AI954" s="215">
        <f t="shared" si="43"/>
        <v>0</v>
      </c>
      <c r="AJ954" s="215">
        <f t="shared" si="44"/>
        <v>0</v>
      </c>
    </row>
    <row r="955" spans="4:36" ht="20.25" thickTop="1" thickBot="1">
      <c r="D955" s="174" t="s">
        <v>95</v>
      </c>
      <c r="E955" s="176"/>
      <c r="F955" s="177"/>
      <c r="G955" s="177"/>
      <c r="H955" s="168"/>
      <c r="I955" s="168"/>
      <c r="J955" s="206"/>
      <c r="K955" s="168"/>
      <c r="L955" s="217">
        <f t="shared" si="42"/>
        <v>0</v>
      </c>
      <c r="M955" s="217" t="str">
        <f>IF(E955=0, " ", 'DMT-Calcs'!O945)</f>
        <v xml:space="preserve"> </v>
      </c>
      <c r="N955" s="206" t="str">
        <f>IF('DMT-Calcs'!AB945&gt;3," ",IF(M955="CLAY","CONTACT GEOTECH ENGINEER - CHECK OCR PROFILE",IF(M955="Silty Clay", " CONTACT GEOTECH ENGINEER - CHECK OCR PROFILE",IF(M955="Clayey Silt", "CONTACT GEOTECH ENGINEER - CHECK OCR PROFILE"," "))))</f>
        <v xml:space="preserve"> </v>
      </c>
      <c r="O955" s="168"/>
      <c r="AC955" s="192"/>
      <c r="AI955" s="215">
        <f t="shared" si="43"/>
        <v>0</v>
      </c>
      <c r="AJ955" s="215">
        <f t="shared" si="44"/>
        <v>0</v>
      </c>
    </row>
    <row r="956" spans="4:36" ht="20.25" thickTop="1" thickBot="1">
      <c r="D956" s="174" t="s">
        <v>95</v>
      </c>
      <c r="E956" s="176"/>
      <c r="F956" s="177"/>
      <c r="G956" s="177"/>
      <c r="H956" s="168"/>
      <c r="I956" s="168"/>
      <c r="J956" s="206"/>
      <c r="K956" s="168"/>
      <c r="L956" s="217">
        <f t="shared" si="42"/>
        <v>0</v>
      </c>
      <c r="M956" s="217" t="str">
        <f>IF(E956=0, " ", 'DMT-Calcs'!O946)</f>
        <v xml:space="preserve"> </v>
      </c>
      <c r="N956" s="206" t="str">
        <f>IF('DMT-Calcs'!AB946&gt;3," ",IF(M956="CLAY","CONTACT GEOTECH ENGINEER - CHECK OCR PROFILE",IF(M956="Silty Clay", " CONTACT GEOTECH ENGINEER - CHECK OCR PROFILE",IF(M956="Clayey Silt", "CONTACT GEOTECH ENGINEER - CHECK OCR PROFILE"," "))))</f>
        <v xml:space="preserve"> </v>
      </c>
      <c r="O956" s="168"/>
      <c r="AC956" s="192"/>
      <c r="AI956" s="215">
        <f t="shared" si="43"/>
        <v>0</v>
      </c>
      <c r="AJ956" s="215">
        <f t="shared" si="44"/>
        <v>0</v>
      </c>
    </row>
    <row r="957" spans="4:36" ht="20.25" thickTop="1" thickBot="1">
      <c r="D957" s="174" t="s">
        <v>95</v>
      </c>
      <c r="E957" s="176"/>
      <c r="F957" s="177"/>
      <c r="G957" s="177"/>
      <c r="H957" s="168"/>
      <c r="I957" s="168"/>
      <c r="J957" s="206"/>
      <c r="K957" s="168"/>
      <c r="L957" s="217">
        <f t="shared" si="42"/>
        <v>0</v>
      </c>
      <c r="M957" s="217" t="str">
        <f>IF(E957=0, " ", 'DMT-Calcs'!O947)</f>
        <v xml:space="preserve"> </v>
      </c>
      <c r="N957" s="206" t="str">
        <f>IF('DMT-Calcs'!AB947&gt;3," ",IF(M957="CLAY","CONTACT GEOTECH ENGINEER - CHECK OCR PROFILE",IF(M957="Silty Clay", " CONTACT GEOTECH ENGINEER - CHECK OCR PROFILE",IF(M957="Clayey Silt", "CONTACT GEOTECH ENGINEER - CHECK OCR PROFILE"," "))))</f>
        <v xml:space="preserve"> </v>
      </c>
      <c r="O957" s="168"/>
      <c r="AC957" s="192"/>
      <c r="AI957" s="215">
        <f t="shared" si="43"/>
        <v>0</v>
      </c>
      <c r="AJ957" s="215">
        <f t="shared" si="44"/>
        <v>0</v>
      </c>
    </row>
    <row r="958" spans="4:36" ht="20.25" thickTop="1" thickBot="1">
      <c r="D958" s="174" t="s">
        <v>95</v>
      </c>
      <c r="E958" s="176"/>
      <c r="F958" s="177"/>
      <c r="G958" s="177"/>
      <c r="H958" s="168"/>
      <c r="I958" s="168"/>
      <c r="J958" s="206"/>
      <c r="K958" s="168"/>
      <c r="L958" s="217">
        <f t="shared" si="42"/>
        <v>0</v>
      </c>
      <c r="M958" s="217" t="str">
        <f>IF(E958=0, " ", 'DMT-Calcs'!O948)</f>
        <v xml:space="preserve"> </v>
      </c>
      <c r="N958" s="206" t="str">
        <f>IF('DMT-Calcs'!AB948&gt;3," ",IF(M958="CLAY","CONTACT GEOTECH ENGINEER - CHECK OCR PROFILE",IF(M958="Silty Clay", " CONTACT GEOTECH ENGINEER - CHECK OCR PROFILE",IF(M958="Clayey Silt", "CONTACT GEOTECH ENGINEER - CHECK OCR PROFILE"," "))))</f>
        <v xml:space="preserve"> </v>
      </c>
      <c r="O958" s="168"/>
      <c r="AC958" s="192"/>
      <c r="AI958" s="215">
        <f t="shared" si="43"/>
        <v>0</v>
      </c>
      <c r="AJ958" s="215">
        <f t="shared" si="44"/>
        <v>0</v>
      </c>
    </row>
    <row r="959" spans="4:36" ht="20.25" thickTop="1" thickBot="1">
      <c r="D959" s="174" t="s">
        <v>95</v>
      </c>
      <c r="E959" s="176"/>
      <c r="F959" s="177"/>
      <c r="G959" s="177"/>
      <c r="H959" s="168"/>
      <c r="I959" s="168"/>
      <c r="J959" s="206"/>
      <c r="K959" s="168"/>
      <c r="L959" s="217">
        <f t="shared" si="42"/>
        <v>0</v>
      </c>
      <c r="M959" s="217" t="str">
        <f>IF(E959=0, " ", 'DMT-Calcs'!O949)</f>
        <v xml:space="preserve"> </v>
      </c>
      <c r="N959" s="206" t="str">
        <f>IF('DMT-Calcs'!AB949&gt;3," ",IF(M959="CLAY","CONTACT GEOTECH ENGINEER - CHECK OCR PROFILE",IF(M959="Silty Clay", " CONTACT GEOTECH ENGINEER - CHECK OCR PROFILE",IF(M959="Clayey Silt", "CONTACT GEOTECH ENGINEER - CHECK OCR PROFILE"," "))))</f>
        <v xml:space="preserve"> </v>
      </c>
      <c r="O959" s="168"/>
      <c r="AC959" s="192"/>
      <c r="AI959" s="215">
        <f t="shared" si="43"/>
        <v>0</v>
      </c>
      <c r="AJ959" s="215">
        <f t="shared" si="44"/>
        <v>0</v>
      </c>
    </row>
    <row r="960" spans="4:36" ht="20.25" thickTop="1" thickBot="1">
      <c r="D960" s="174" t="s">
        <v>95</v>
      </c>
      <c r="E960" s="176"/>
      <c r="F960" s="177"/>
      <c r="G960" s="177"/>
      <c r="H960" s="168"/>
      <c r="I960" s="168"/>
      <c r="J960" s="206"/>
      <c r="K960" s="168"/>
      <c r="L960" s="217">
        <f t="shared" si="42"/>
        <v>0</v>
      </c>
      <c r="M960" s="217" t="str">
        <f>IF(E960=0, " ", 'DMT-Calcs'!O950)</f>
        <v xml:space="preserve"> </v>
      </c>
      <c r="N960" s="206" t="str">
        <f>IF('DMT-Calcs'!AB950&gt;3," ",IF(M960="CLAY","CONTACT GEOTECH ENGINEER - CHECK OCR PROFILE",IF(M960="Silty Clay", " CONTACT GEOTECH ENGINEER - CHECK OCR PROFILE",IF(M960="Clayey Silt", "CONTACT GEOTECH ENGINEER - CHECK OCR PROFILE"," "))))</f>
        <v xml:space="preserve"> </v>
      </c>
      <c r="O960" s="168"/>
      <c r="AC960" s="192"/>
      <c r="AI960" s="215">
        <f t="shared" si="43"/>
        <v>0</v>
      </c>
      <c r="AJ960" s="215">
        <f t="shared" si="44"/>
        <v>0</v>
      </c>
    </row>
    <row r="961" spans="4:36" ht="20.25" thickTop="1" thickBot="1">
      <c r="D961" s="174" t="s">
        <v>95</v>
      </c>
      <c r="E961" s="176"/>
      <c r="F961" s="177"/>
      <c r="G961" s="177"/>
      <c r="H961" s="168"/>
      <c r="I961" s="168"/>
      <c r="J961" s="206"/>
      <c r="K961" s="168"/>
      <c r="L961" s="217">
        <f t="shared" si="42"/>
        <v>0</v>
      </c>
      <c r="M961" s="217" t="str">
        <f>IF(E961=0, " ", 'DMT-Calcs'!O951)</f>
        <v xml:space="preserve"> </v>
      </c>
      <c r="N961" s="206" t="str">
        <f>IF('DMT-Calcs'!AB951&gt;3," ",IF(M961="CLAY","CONTACT GEOTECH ENGINEER - CHECK OCR PROFILE",IF(M961="Silty Clay", " CONTACT GEOTECH ENGINEER - CHECK OCR PROFILE",IF(M961="Clayey Silt", "CONTACT GEOTECH ENGINEER - CHECK OCR PROFILE"," "))))</f>
        <v xml:space="preserve"> </v>
      </c>
      <c r="O961" s="168"/>
      <c r="AC961" s="192"/>
      <c r="AI961" s="215">
        <f t="shared" si="43"/>
        <v>0</v>
      </c>
      <c r="AJ961" s="215">
        <f t="shared" si="44"/>
        <v>0</v>
      </c>
    </row>
    <row r="962" spans="4:36" ht="20.25" thickTop="1" thickBot="1">
      <c r="D962" s="174" t="s">
        <v>95</v>
      </c>
      <c r="E962" s="176"/>
      <c r="F962" s="177"/>
      <c r="G962" s="177"/>
      <c r="H962" s="168"/>
      <c r="I962" s="168"/>
      <c r="J962" s="206"/>
      <c r="K962" s="168"/>
      <c r="L962" s="217">
        <f t="shared" si="42"/>
        <v>0</v>
      </c>
      <c r="M962" s="217" t="str">
        <f>IF(E962=0, " ", 'DMT-Calcs'!O952)</f>
        <v xml:space="preserve"> </v>
      </c>
      <c r="N962" s="206" t="str">
        <f>IF('DMT-Calcs'!AB952&gt;3," ",IF(M962="CLAY","CONTACT GEOTECH ENGINEER - CHECK OCR PROFILE",IF(M962="Silty Clay", " CONTACT GEOTECH ENGINEER - CHECK OCR PROFILE",IF(M962="Clayey Silt", "CONTACT GEOTECH ENGINEER - CHECK OCR PROFILE"," "))))</f>
        <v xml:space="preserve"> </v>
      </c>
      <c r="O962" s="168"/>
      <c r="AC962" s="192"/>
      <c r="AI962" s="215">
        <f t="shared" si="43"/>
        <v>0</v>
      </c>
      <c r="AJ962" s="215">
        <f t="shared" si="44"/>
        <v>0</v>
      </c>
    </row>
    <row r="963" spans="4:36" ht="20.25" thickTop="1" thickBot="1">
      <c r="D963" s="174" t="s">
        <v>95</v>
      </c>
      <c r="E963" s="176"/>
      <c r="F963" s="177"/>
      <c r="G963" s="177"/>
      <c r="H963" s="168"/>
      <c r="I963" s="168"/>
      <c r="J963" s="206"/>
      <c r="K963" s="168"/>
      <c r="L963" s="217">
        <f t="shared" si="42"/>
        <v>0</v>
      </c>
      <c r="M963" s="217" t="str">
        <f>IF(E963=0, " ", 'DMT-Calcs'!O953)</f>
        <v xml:space="preserve"> </v>
      </c>
      <c r="N963" s="206" t="str">
        <f>IF('DMT-Calcs'!AB953&gt;3," ",IF(M963="CLAY","CONTACT GEOTECH ENGINEER - CHECK OCR PROFILE",IF(M963="Silty Clay", " CONTACT GEOTECH ENGINEER - CHECK OCR PROFILE",IF(M963="Clayey Silt", "CONTACT GEOTECH ENGINEER - CHECK OCR PROFILE"," "))))</f>
        <v xml:space="preserve"> </v>
      </c>
      <c r="O963" s="168"/>
      <c r="AC963" s="192"/>
      <c r="AI963" s="215">
        <f t="shared" si="43"/>
        <v>0</v>
      </c>
      <c r="AJ963" s="215">
        <f t="shared" si="44"/>
        <v>0</v>
      </c>
    </row>
    <row r="964" spans="4:36" ht="20.25" thickTop="1" thickBot="1">
      <c r="D964" s="174" t="s">
        <v>95</v>
      </c>
      <c r="E964" s="176"/>
      <c r="F964" s="177"/>
      <c r="G964" s="177"/>
      <c r="H964" s="168"/>
      <c r="I964" s="168"/>
      <c r="J964" s="206"/>
      <c r="K964" s="168"/>
      <c r="L964" s="217">
        <f t="shared" si="42"/>
        <v>0</v>
      </c>
      <c r="M964" s="217" t="str">
        <f>IF(E964=0, " ", 'DMT-Calcs'!O954)</f>
        <v xml:space="preserve"> </v>
      </c>
      <c r="N964" s="206" t="str">
        <f>IF('DMT-Calcs'!AB954&gt;3," ",IF(M964="CLAY","CONTACT GEOTECH ENGINEER - CHECK OCR PROFILE",IF(M964="Silty Clay", " CONTACT GEOTECH ENGINEER - CHECK OCR PROFILE",IF(M964="Clayey Silt", "CONTACT GEOTECH ENGINEER - CHECK OCR PROFILE"," "))))</f>
        <v xml:space="preserve"> </v>
      </c>
      <c r="O964" s="168"/>
      <c r="AC964" s="192"/>
      <c r="AI964" s="215">
        <f t="shared" si="43"/>
        <v>0</v>
      </c>
      <c r="AJ964" s="215">
        <f t="shared" si="44"/>
        <v>0</v>
      </c>
    </row>
    <row r="965" spans="4:36" ht="20.25" thickTop="1" thickBot="1">
      <c r="D965" s="174" t="s">
        <v>95</v>
      </c>
      <c r="E965" s="176"/>
      <c r="F965" s="177"/>
      <c r="G965" s="177"/>
      <c r="H965" s="168"/>
      <c r="I965" s="168"/>
      <c r="J965" s="206"/>
      <c r="K965" s="168"/>
      <c r="L965" s="217">
        <f t="shared" si="42"/>
        <v>0</v>
      </c>
      <c r="M965" s="217" t="str">
        <f>IF(E965=0, " ", 'DMT-Calcs'!O955)</f>
        <v xml:space="preserve"> </v>
      </c>
      <c r="N965" s="206" t="str">
        <f>IF('DMT-Calcs'!AB955&gt;3," ",IF(M965="CLAY","CONTACT GEOTECH ENGINEER - CHECK OCR PROFILE",IF(M965="Silty Clay", " CONTACT GEOTECH ENGINEER - CHECK OCR PROFILE",IF(M965="Clayey Silt", "CONTACT GEOTECH ENGINEER - CHECK OCR PROFILE"," "))))</f>
        <v xml:space="preserve"> </v>
      </c>
      <c r="O965" s="168"/>
      <c r="AC965" s="192"/>
      <c r="AI965" s="215">
        <f t="shared" si="43"/>
        <v>0</v>
      </c>
      <c r="AJ965" s="215">
        <f t="shared" si="44"/>
        <v>0</v>
      </c>
    </row>
    <row r="966" spans="4:36" ht="20.25" thickTop="1" thickBot="1">
      <c r="D966" s="174" t="s">
        <v>95</v>
      </c>
      <c r="E966" s="176"/>
      <c r="F966" s="177"/>
      <c r="G966" s="177"/>
      <c r="H966" s="168"/>
      <c r="I966" s="168"/>
      <c r="J966" s="206"/>
      <c r="K966" s="168"/>
      <c r="L966" s="217">
        <f t="shared" si="42"/>
        <v>0</v>
      </c>
      <c r="M966" s="217" t="str">
        <f>IF(E966=0, " ", 'DMT-Calcs'!O956)</f>
        <v xml:space="preserve"> </v>
      </c>
      <c r="N966" s="206" t="str">
        <f>IF('DMT-Calcs'!AB956&gt;3," ",IF(M966="CLAY","CONTACT GEOTECH ENGINEER - CHECK OCR PROFILE",IF(M966="Silty Clay", " CONTACT GEOTECH ENGINEER - CHECK OCR PROFILE",IF(M966="Clayey Silt", "CONTACT GEOTECH ENGINEER - CHECK OCR PROFILE"," "))))</f>
        <v xml:space="preserve"> </v>
      </c>
      <c r="O966" s="168"/>
      <c r="AC966" s="192"/>
      <c r="AI966" s="215">
        <f t="shared" si="43"/>
        <v>0</v>
      </c>
      <c r="AJ966" s="215">
        <f t="shared" si="44"/>
        <v>0</v>
      </c>
    </row>
    <row r="967" spans="4:36" ht="20.25" thickTop="1" thickBot="1">
      <c r="D967" s="174" t="s">
        <v>95</v>
      </c>
      <c r="E967" s="176"/>
      <c r="F967" s="177"/>
      <c r="G967" s="177"/>
      <c r="H967" s="168"/>
      <c r="I967" s="168"/>
      <c r="J967" s="206"/>
      <c r="K967" s="168"/>
      <c r="L967" s="217">
        <f t="shared" si="42"/>
        <v>0</v>
      </c>
      <c r="M967" s="217" t="str">
        <f>IF(E967=0, " ", 'DMT-Calcs'!O957)</f>
        <v xml:space="preserve"> </v>
      </c>
      <c r="N967" s="206" t="str">
        <f>IF('DMT-Calcs'!AB957&gt;3," ",IF(M967="CLAY","CONTACT GEOTECH ENGINEER - CHECK OCR PROFILE",IF(M967="Silty Clay", " CONTACT GEOTECH ENGINEER - CHECK OCR PROFILE",IF(M967="Clayey Silt", "CONTACT GEOTECH ENGINEER - CHECK OCR PROFILE"," "))))</f>
        <v xml:space="preserve"> </v>
      </c>
      <c r="O967" s="168"/>
      <c r="AC967" s="192"/>
      <c r="AI967" s="215">
        <f t="shared" si="43"/>
        <v>0</v>
      </c>
      <c r="AJ967" s="215">
        <f t="shared" si="44"/>
        <v>0</v>
      </c>
    </row>
    <row r="968" spans="4:36" ht="20.25" thickTop="1" thickBot="1">
      <c r="D968" s="174" t="s">
        <v>95</v>
      </c>
      <c r="E968" s="176"/>
      <c r="F968" s="177"/>
      <c r="G968" s="177"/>
      <c r="H968" s="168"/>
      <c r="I968" s="168"/>
      <c r="J968" s="206"/>
      <c r="K968" s="168"/>
      <c r="L968" s="217">
        <f t="shared" si="42"/>
        <v>0</v>
      </c>
      <c r="M968" s="217" t="str">
        <f>IF(E968=0, " ", 'DMT-Calcs'!O958)</f>
        <v xml:space="preserve"> </v>
      </c>
      <c r="N968" s="206" t="str">
        <f>IF('DMT-Calcs'!AB958&gt;3," ",IF(M968="CLAY","CONTACT GEOTECH ENGINEER - CHECK OCR PROFILE",IF(M968="Silty Clay", " CONTACT GEOTECH ENGINEER - CHECK OCR PROFILE",IF(M968="Clayey Silt", "CONTACT GEOTECH ENGINEER - CHECK OCR PROFILE"," "))))</f>
        <v xml:space="preserve"> </v>
      </c>
      <c r="O968" s="168"/>
      <c r="AC968" s="192"/>
      <c r="AI968" s="215">
        <f t="shared" si="43"/>
        <v>0</v>
      </c>
      <c r="AJ968" s="215">
        <f t="shared" si="44"/>
        <v>0</v>
      </c>
    </row>
    <row r="969" spans="4:36" ht="20.25" thickTop="1" thickBot="1">
      <c r="D969" s="174" t="s">
        <v>95</v>
      </c>
      <c r="E969" s="176"/>
      <c r="F969" s="177"/>
      <c r="G969" s="177"/>
      <c r="H969" s="168"/>
      <c r="I969" s="168"/>
      <c r="J969" s="206"/>
      <c r="K969" s="168"/>
      <c r="L969" s="217">
        <f t="shared" si="42"/>
        <v>0</v>
      </c>
      <c r="M969" s="217" t="str">
        <f>IF(E969=0, " ", 'DMT-Calcs'!O959)</f>
        <v xml:space="preserve"> </v>
      </c>
      <c r="N969" s="206" t="str">
        <f>IF('DMT-Calcs'!AB959&gt;3," ",IF(M969="CLAY","CONTACT GEOTECH ENGINEER - CHECK OCR PROFILE",IF(M969="Silty Clay", " CONTACT GEOTECH ENGINEER - CHECK OCR PROFILE",IF(M969="Clayey Silt", "CONTACT GEOTECH ENGINEER - CHECK OCR PROFILE"," "))))</f>
        <v xml:space="preserve"> </v>
      </c>
      <c r="O969" s="168"/>
      <c r="AC969" s="192"/>
      <c r="AI969" s="215">
        <f t="shared" si="43"/>
        <v>0</v>
      </c>
      <c r="AJ969" s="215">
        <f t="shared" si="44"/>
        <v>0</v>
      </c>
    </row>
    <row r="970" spans="4:36" ht="20.25" thickTop="1" thickBot="1">
      <c r="D970" s="174" t="s">
        <v>95</v>
      </c>
      <c r="E970" s="176"/>
      <c r="F970" s="177"/>
      <c r="G970" s="177"/>
      <c r="H970" s="168"/>
      <c r="I970" s="168"/>
      <c r="J970" s="206"/>
      <c r="K970" s="168"/>
      <c r="L970" s="217">
        <f t="shared" si="42"/>
        <v>0</v>
      </c>
      <c r="M970" s="217" t="str">
        <f>IF(E970=0, " ", 'DMT-Calcs'!O960)</f>
        <v xml:space="preserve"> </v>
      </c>
      <c r="N970" s="206" t="str">
        <f>IF('DMT-Calcs'!AB960&gt;3," ",IF(M970="CLAY","CONTACT GEOTECH ENGINEER - CHECK OCR PROFILE",IF(M970="Silty Clay", " CONTACT GEOTECH ENGINEER - CHECK OCR PROFILE",IF(M970="Clayey Silt", "CONTACT GEOTECH ENGINEER - CHECK OCR PROFILE"," "))))</f>
        <v xml:space="preserve"> </v>
      </c>
      <c r="O970" s="168"/>
      <c r="AC970" s="192"/>
      <c r="AI970" s="215">
        <f t="shared" si="43"/>
        <v>0</v>
      </c>
      <c r="AJ970" s="215">
        <f t="shared" si="44"/>
        <v>0</v>
      </c>
    </row>
    <row r="971" spans="4:36" ht="20.25" thickTop="1" thickBot="1">
      <c r="D971" s="174" t="s">
        <v>95</v>
      </c>
      <c r="E971" s="176"/>
      <c r="F971" s="177"/>
      <c r="G971" s="177"/>
      <c r="H971" s="168"/>
      <c r="I971" s="168"/>
      <c r="J971" s="206"/>
      <c r="K971" s="168"/>
      <c r="L971" s="217">
        <f t="shared" si="42"/>
        <v>0</v>
      </c>
      <c r="M971" s="217" t="str">
        <f>IF(E971=0, " ", 'DMT-Calcs'!O961)</f>
        <v xml:space="preserve"> </v>
      </c>
      <c r="N971" s="206" t="str">
        <f>IF('DMT-Calcs'!AB961&gt;3," ",IF(M971="CLAY","CONTACT GEOTECH ENGINEER - CHECK OCR PROFILE",IF(M971="Silty Clay", " CONTACT GEOTECH ENGINEER - CHECK OCR PROFILE",IF(M971="Clayey Silt", "CONTACT GEOTECH ENGINEER - CHECK OCR PROFILE"," "))))</f>
        <v xml:space="preserve"> </v>
      </c>
      <c r="O971" s="168"/>
      <c r="AC971" s="192"/>
      <c r="AI971" s="215">
        <f t="shared" si="43"/>
        <v>0</v>
      </c>
      <c r="AJ971" s="215">
        <f t="shared" si="44"/>
        <v>0</v>
      </c>
    </row>
    <row r="972" spans="4:36" ht="20.25" thickTop="1" thickBot="1">
      <c r="D972" s="174" t="s">
        <v>95</v>
      </c>
      <c r="E972" s="176"/>
      <c r="F972" s="177"/>
      <c r="G972" s="177"/>
      <c r="H972" s="168"/>
      <c r="I972" s="168"/>
      <c r="J972" s="206"/>
      <c r="K972" s="168"/>
      <c r="L972" s="217">
        <f t="shared" si="42"/>
        <v>0</v>
      </c>
      <c r="M972" s="217" t="str">
        <f>IF(E972=0, " ", 'DMT-Calcs'!O962)</f>
        <v xml:space="preserve"> </v>
      </c>
      <c r="N972" s="206" t="str">
        <f>IF('DMT-Calcs'!AB962&gt;3," ",IF(M972="CLAY","CONTACT GEOTECH ENGINEER - CHECK OCR PROFILE",IF(M972="Silty Clay", " CONTACT GEOTECH ENGINEER - CHECK OCR PROFILE",IF(M972="Clayey Silt", "CONTACT GEOTECH ENGINEER - CHECK OCR PROFILE"," "))))</f>
        <v xml:space="preserve"> </v>
      </c>
      <c r="O972" s="168"/>
      <c r="AC972" s="192"/>
      <c r="AI972" s="215">
        <f t="shared" si="43"/>
        <v>0</v>
      </c>
      <c r="AJ972" s="215">
        <f t="shared" si="44"/>
        <v>0</v>
      </c>
    </row>
    <row r="973" spans="4:36" ht="20.25" thickTop="1" thickBot="1">
      <c r="D973" s="174" t="s">
        <v>95</v>
      </c>
      <c r="E973" s="176"/>
      <c r="F973" s="177"/>
      <c r="G973" s="177"/>
      <c r="H973" s="168"/>
      <c r="I973" s="168"/>
      <c r="J973" s="206"/>
      <c r="K973" s="168"/>
      <c r="L973" s="217">
        <f t="shared" si="42"/>
        <v>0</v>
      </c>
      <c r="M973" s="217" t="str">
        <f>IF(E973=0, " ", 'DMT-Calcs'!O963)</f>
        <v xml:space="preserve"> </v>
      </c>
      <c r="N973" s="206" t="str">
        <f>IF('DMT-Calcs'!AB963&gt;3," ",IF(M973="CLAY","CONTACT GEOTECH ENGINEER - CHECK OCR PROFILE",IF(M973="Silty Clay", " CONTACT GEOTECH ENGINEER - CHECK OCR PROFILE",IF(M973="Clayey Silt", "CONTACT GEOTECH ENGINEER - CHECK OCR PROFILE"," "))))</f>
        <v xml:space="preserve"> </v>
      </c>
      <c r="O973" s="168"/>
      <c r="AC973" s="192"/>
      <c r="AI973" s="215">
        <f t="shared" si="43"/>
        <v>0</v>
      </c>
      <c r="AJ973" s="215">
        <f t="shared" si="44"/>
        <v>0</v>
      </c>
    </row>
    <row r="974" spans="4:36" ht="20.25" thickTop="1" thickBot="1">
      <c r="D974" s="174" t="s">
        <v>95</v>
      </c>
      <c r="E974" s="176"/>
      <c r="F974" s="177"/>
      <c r="G974" s="177"/>
      <c r="H974" s="168"/>
      <c r="I974" s="168"/>
      <c r="J974" s="206"/>
      <c r="K974" s="168"/>
      <c r="L974" s="217">
        <f t="shared" si="42"/>
        <v>0</v>
      </c>
      <c r="M974" s="217" t="str">
        <f>IF(E974=0, " ", 'DMT-Calcs'!O964)</f>
        <v xml:space="preserve"> </v>
      </c>
      <c r="N974" s="206" t="str">
        <f>IF('DMT-Calcs'!AB964&gt;3," ",IF(M974="CLAY","CONTACT GEOTECH ENGINEER - CHECK OCR PROFILE",IF(M974="Silty Clay", " CONTACT GEOTECH ENGINEER - CHECK OCR PROFILE",IF(M974="Clayey Silt", "CONTACT GEOTECH ENGINEER - CHECK OCR PROFILE"," "))))</f>
        <v xml:space="preserve"> </v>
      </c>
      <c r="O974" s="168"/>
      <c r="AC974" s="192"/>
      <c r="AI974" s="215">
        <f t="shared" si="43"/>
        <v>0</v>
      </c>
      <c r="AJ974" s="215">
        <f t="shared" si="44"/>
        <v>0</v>
      </c>
    </row>
    <row r="975" spans="4:36" ht="20.25" thickTop="1" thickBot="1">
      <c r="D975" s="174" t="s">
        <v>95</v>
      </c>
      <c r="E975" s="176"/>
      <c r="F975" s="177"/>
      <c r="G975" s="177"/>
      <c r="H975" s="168"/>
      <c r="I975" s="168"/>
      <c r="J975" s="206"/>
      <c r="K975" s="168"/>
      <c r="L975" s="217">
        <f t="shared" si="42"/>
        <v>0</v>
      </c>
      <c r="M975" s="217" t="str">
        <f>IF(E975=0, " ", 'DMT-Calcs'!O965)</f>
        <v xml:space="preserve"> </v>
      </c>
      <c r="N975" s="206" t="str">
        <f>IF('DMT-Calcs'!AB965&gt;3," ",IF(M975="CLAY","CONTACT GEOTECH ENGINEER - CHECK OCR PROFILE",IF(M975="Silty Clay", " CONTACT GEOTECH ENGINEER - CHECK OCR PROFILE",IF(M975="Clayey Silt", "CONTACT GEOTECH ENGINEER - CHECK OCR PROFILE"," "))))</f>
        <v xml:space="preserve"> </v>
      </c>
      <c r="O975" s="168"/>
      <c r="AC975" s="192"/>
      <c r="AI975" s="215">
        <f t="shared" si="43"/>
        <v>0</v>
      </c>
      <c r="AJ975" s="215">
        <f t="shared" si="44"/>
        <v>0</v>
      </c>
    </row>
    <row r="976" spans="4:36" ht="20.25" thickTop="1" thickBot="1">
      <c r="D976" s="174" t="s">
        <v>95</v>
      </c>
      <c r="E976" s="176"/>
      <c r="F976" s="177"/>
      <c r="G976" s="177"/>
      <c r="H976" s="168"/>
      <c r="I976" s="168"/>
      <c r="J976" s="206"/>
      <c r="K976" s="168"/>
      <c r="L976" s="217">
        <f t="shared" si="42"/>
        <v>0</v>
      </c>
      <c r="M976" s="217" t="str">
        <f>IF(E976=0, " ", 'DMT-Calcs'!O966)</f>
        <v xml:space="preserve"> </v>
      </c>
      <c r="N976" s="206" t="str">
        <f>IF('DMT-Calcs'!AB966&gt;3," ",IF(M976="CLAY","CONTACT GEOTECH ENGINEER - CHECK OCR PROFILE",IF(M976="Silty Clay", " CONTACT GEOTECH ENGINEER - CHECK OCR PROFILE",IF(M976="Clayey Silt", "CONTACT GEOTECH ENGINEER - CHECK OCR PROFILE"," "))))</f>
        <v xml:space="preserve"> </v>
      </c>
      <c r="O976" s="168"/>
      <c r="AC976" s="192"/>
      <c r="AI976" s="215">
        <f t="shared" si="43"/>
        <v>0</v>
      </c>
      <c r="AJ976" s="215">
        <f t="shared" si="44"/>
        <v>0</v>
      </c>
    </row>
    <row r="977" spans="4:36" ht="20.25" thickTop="1" thickBot="1">
      <c r="D977" s="174" t="s">
        <v>95</v>
      </c>
      <c r="E977" s="176"/>
      <c r="F977" s="177"/>
      <c r="G977" s="177"/>
      <c r="H977" s="168"/>
      <c r="I977" s="168"/>
      <c r="J977" s="206"/>
      <c r="K977" s="168"/>
      <c r="L977" s="217">
        <f t="shared" si="42"/>
        <v>0</v>
      </c>
      <c r="M977" s="217" t="str">
        <f>IF(E977=0, " ", 'DMT-Calcs'!O967)</f>
        <v xml:space="preserve"> </v>
      </c>
      <c r="N977" s="206" t="str">
        <f>IF('DMT-Calcs'!AB967&gt;3," ",IF(M977="CLAY","CONTACT GEOTECH ENGINEER - CHECK OCR PROFILE",IF(M977="Silty Clay", " CONTACT GEOTECH ENGINEER - CHECK OCR PROFILE",IF(M977="Clayey Silt", "CONTACT GEOTECH ENGINEER - CHECK OCR PROFILE"," "))))</f>
        <v xml:space="preserve"> </v>
      </c>
      <c r="O977" s="168"/>
      <c r="AC977" s="192"/>
      <c r="AI977" s="215">
        <f t="shared" si="43"/>
        <v>0</v>
      </c>
      <c r="AJ977" s="215">
        <f t="shared" si="44"/>
        <v>0</v>
      </c>
    </row>
    <row r="978" spans="4:36" ht="20.25" thickTop="1" thickBot="1">
      <c r="D978" s="174" t="s">
        <v>95</v>
      </c>
      <c r="E978" s="176"/>
      <c r="F978" s="177"/>
      <c r="G978" s="177"/>
      <c r="H978" s="168"/>
      <c r="I978" s="168"/>
      <c r="J978" s="206"/>
      <c r="K978" s="168"/>
      <c r="L978" s="217">
        <f t="shared" si="42"/>
        <v>0</v>
      </c>
      <c r="M978" s="217" t="str">
        <f>IF(E978=0, " ", 'DMT-Calcs'!O968)</f>
        <v xml:space="preserve"> </v>
      </c>
      <c r="N978" s="206" t="str">
        <f>IF('DMT-Calcs'!AB968&gt;3," ",IF(M978="CLAY","CONTACT GEOTECH ENGINEER - CHECK OCR PROFILE",IF(M978="Silty Clay", " CONTACT GEOTECH ENGINEER - CHECK OCR PROFILE",IF(M978="Clayey Silt", "CONTACT GEOTECH ENGINEER - CHECK OCR PROFILE"," "))))</f>
        <v xml:space="preserve"> </v>
      </c>
      <c r="O978" s="168"/>
      <c r="AC978" s="192"/>
      <c r="AI978" s="215">
        <f t="shared" si="43"/>
        <v>0</v>
      </c>
      <c r="AJ978" s="215">
        <f t="shared" si="44"/>
        <v>0</v>
      </c>
    </row>
    <row r="979" spans="4:36" ht="20.25" thickTop="1" thickBot="1">
      <c r="D979" s="174" t="s">
        <v>95</v>
      </c>
      <c r="E979" s="176"/>
      <c r="F979" s="177"/>
      <c r="G979" s="177"/>
      <c r="H979" s="168"/>
      <c r="I979" s="168"/>
      <c r="J979" s="206"/>
      <c r="K979" s="168"/>
      <c r="L979" s="217">
        <f t="shared" si="42"/>
        <v>0</v>
      </c>
      <c r="M979" s="217" t="str">
        <f>IF(E979=0, " ", 'DMT-Calcs'!O969)</f>
        <v xml:space="preserve"> </v>
      </c>
      <c r="N979" s="206" t="str">
        <f>IF('DMT-Calcs'!AB969&gt;3," ",IF(M979="CLAY","CONTACT GEOTECH ENGINEER - CHECK OCR PROFILE",IF(M979="Silty Clay", " CONTACT GEOTECH ENGINEER - CHECK OCR PROFILE",IF(M979="Clayey Silt", "CONTACT GEOTECH ENGINEER - CHECK OCR PROFILE"," "))))</f>
        <v xml:space="preserve"> </v>
      </c>
      <c r="O979" s="168"/>
      <c r="AC979" s="192"/>
      <c r="AI979" s="215">
        <f t="shared" si="43"/>
        <v>0</v>
      </c>
      <c r="AJ979" s="215">
        <f t="shared" si="44"/>
        <v>0</v>
      </c>
    </row>
    <row r="980" spans="4:36" ht="20.25" thickTop="1" thickBot="1">
      <c r="D980" s="174" t="s">
        <v>95</v>
      </c>
      <c r="E980" s="176"/>
      <c r="F980" s="177"/>
      <c r="G980" s="177"/>
      <c r="H980" s="168"/>
      <c r="I980" s="168"/>
      <c r="J980" s="206"/>
      <c r="K980" s="168"/>
      <c r="L980" s="217">
        <f t="shared" si="42"/>
        <v>0</v>
      </c>
      <c r="M980" s="217" t="str">
        <f>IF(E980=0, " ", 'DMT-Calcs'!O970)</f>
        <v xml:space="preserve"> </v>
      </c>
      <c r="N980" s="206" t="str">
        <f>IF('DMT-Calcs'!AB970&gt;3," ",IF(M980="CLAY","CONTACT GEOTECH ENGINEER - CHECK OCR PROFILE",IF(M980="Silty Clay", " CONTACT GEOTECH ENGINEER - CHECK OCR PROFILE",IF(M980="Clayey Silt", "CONTACT GEOTECH ENGINEER - CHECK OCR PROFILE"," "))))</f>
        <v xml:space="preserve"> </v>
      </c>
      <c r="O980" s="168"/>
      <c r="AC980" s="192"/>
      <c r="AI980" s="215">
        <f t="shared" si="43"/>
        <v>0</v>
      </c>
      <c r="AJ980" s="215">
        <f t="shared" si="44"/>
        <v>0</v>
      </c>
    </row>
    <row r="981" spans="4:36" ht="20.25" thickTop="1" thickBot="1">
      <c r="D981" s="174" t="s">
        <v>95</v>
      </c>
      <c r="E981" s="176"/>
      <c r="F981" s="177"/>
      <c r="G981" s="177"/>
      <c r="H981" s="168"/>
      <c r="I981" s="168"/>
      <c r="J981" s="206"/>
      <c r="K981" s="168"/>
      <c r="L981" s="217">
        <f t="shared" si="42"/>
        <v>0</v>
      </c>
      <c r="M981" s="217" t="str">
        <f>IF(E981=0, " ", 'DMT-Calcs'!O971)</f>
        <v xml:space="preserve"> </v>
      </c>
      <c r="N981" s="206" t="str">
        <f>IF('DMT-Calcs'!AB971&gt;3," ",IF(M981="CLAY","CONTACT GEOTECH ENGINEER - CHECK OCR PROFILE",IF(M981="Silty Clay", " CONTACT GEOTECH ENGINEER - CHECK OCR PROFILE",IF(M981="Clayey Silt", "CONTACT GEOTECH ENGINEER - CHECK OCR PROFILE"," "))))</f>
        <v xml:space="preserve"> </v>
      </c>
      <c r="O981" s="168"/>
      <c r="AC981" s="192"/>
      <c r="AI981" s="215">
        <f t="shared" si="43"/>
        <v>0</v>
      </c>
      <c r="AJ981" s="215">
        <f t="shared" si="44"/>
        <v>0</v>
      </c>
    </row>
    <row r="982" spans="4:36" ht="20.25" thickTop="1" thickBot="1">
      <c r="D982" s="174" t="s">
        <v>95</v>
      </c>
      <c r="E982" s="176"/>
      <c r="F982" s="177"/>
      <c r="G982" s="177"/>
      <c r="H982" s="168"/>
      <c r="I982" s="168"/>
      <c r="J982" s="206"/>
      <c r="K982" s="168"/>
      <c r="L982" s="217">
        <f t="shared" si="42"/>
        <v>0</v>
      </c>
      <c r="M982" s="217" t="str">
        <f>IF(E982=0, " ", 'DMT-Calcs'!O972)</f>
        <v xml:space="preserve"> </v>
      </c>
      <c r="N982" s="206" t="str">
        <f>IF('DMT-Calcs'!AB972&gt;3," ",IF(M982="CLAY","CONTACT GEOTECH ENGINEER - CHECK OCR PROFILE",IF(M982="Silty Clay", " CONTACT GEOTECH ENGINEER - CHECK OCR PROFILE",IF(M982="Clayey Silt", "CONTACT GEOTECH ENGINEER - CHECK OCR PROFILE"," "))))</f>
        <v xml:space="preserve"> </v>
      </c>
      <c r="O982" s="168"/>
      <c r="AC982" s="192"/>
      <c r="AI982" s="215">
        <f t="shared" si="43"/>
        <v>0</v>
      </c>
      <c r="AJ982" s="215">
        <f t="shared" si="44"/>
        <v>0</v>
      </c>
    </row>
    <row r="983" spans="4:36" ht="20.25" thickTop="1" thickBot="1">
      <c r="D983" s="174" t="s">
        <v>95</v>
      </c>
      <c r="E983" s="176"/>
      <c r="F983" s="177"/>
      <c r="G983" s="177"/>
      <c r="H983" s="168"/>
      <c r="I983" s="168"/>
      <c r="J983" s="206"/>
      <c r="K983" s="168"/>
      <c r="L983" s="217">
        <f t="shared" si="42"/>
        <v>0</v>
      </c>
      <c r="M983" s="217" t="str">
        <f>IF(E983=0, " ", 'DMT-Calcs'!O973)</f>
        <v xml:space="preserve"> </v>
      </c>
      <c r="N983" s="206" t="str">
        <f>IF('DMT-Calcs'!AB973&gt;3," ",IF(M983="CLAY","CONTACT GEOTECH ENGINEER - CHECK OCR PROFILE",IF(M983="Silty Clay", " CONTACT GEOTECH ENGINEER - CHECK OCR PROFILE",IF(M983="Clayey Silt", "CONTACT GEOTECH ENGINEER - CHECK OCR PROFILE"," "))))</f>
        <v xml:space="preserve"> </v>
      </c>
      <c r="O983" s="168"/>
      <c r="AC983" s="192"/>
      <c r="AI983" s="215">
        <f t="shared" si="43"/>
        <v>0</v>
      </c>
      <c r="AJ983" s="215">
        <f t="shared" si="44"/>
        <v>0</v>
      </c>
    </row>
    <row r="984" spans="4:36" ht="20.25" thickTop="1" thickBot="1">
      <c r="D984" s="174" t="s">
        <v>95</v>
      </c>
      <c r="E984" s="176"/>
      <c r="F984" s="177"/>
      <c r="G984" s="177"/>
      <c r="H984" s="168"/>
      <c r="I984" s="168"/>
      <c r="J984" s="206"/>
      <c r="K984" s="168"/>
      <c r="L984" s="217">
        <f t="shared" si="42"/>
        <v>0</v>
      </c>
      <c r="M984" s="217" t="str">
        <f>IF(E984=0, " ", 'DMT-Calcs'!O974)</f>
        <v xml:space="preserve"> </v>
      </c>
      <c r="N984" s="206" t="str">
        <f>IF('DMT-Calcs'!AB974&gt;3," ",IF(M984="CLAY","CONTACT GEOTECH ENGINEER - CHECK OCR PROFILE",IF(M984="Silty Clay", " CONTACT GEOTECH ENGINEER - CHECK OCR PROFILE",IF(M984="Clayey Silt", "CONTACT GEOTECH ENGINEER - CHECK OCR PROFILE"," "))))</f>
        <v xml:space="preserve"> </v>
      </c>
      <c r="O984" s="168"/>
      <c r="AC984" s="192"/>
      <c r="AI984" s="215">
        <f t="shared" si="43"/>
        <v>0</v>
      </c>
      <c r="AJ984" s="215">
        <f t="shared" si="44"/>
        <v>0</v>
      </c>
    </row>
    <row r="985" spans="4:36" ht="20.25" thickTop="1" thickBot="1">
      <c r="D985" s="174" t="s">
        <v>95</v>
      </c>
      <c r="E985" s="176"/>
      <c r="F985" s="177"/>
      <c r="G985" s="177"/>
      <c r="H985" s="168"/>
      <c r="I985" s="168"/>
      <c r="J985" s="206"/>
      <c r="K985" s="168"/>
      <c r="L985" s="217">
        <f t="shared" si="42"/>
        <v>0</v>
      </c>
      <c r="M985" s="217" t="str">
        <f>IF(E985=0, " ", 'DMT-Calcs'!O975)</f>
        <v xml:space="preserve"> </v>
      </c>
      <c r="N985" s="206" t="str">
        <f>IF('DMT-Calcs'!AB975&gt;3," ",IF(M985="CLAY","CONTACT GEOTECH ENGINEER - CHECK OCR PROFILE",IF(M985="Silty Clay", " CONTACT GEOTECH ENGINEER - CHECK OCR PROFILE",IF(M985="Clayey Silt", "CONTACT GEOTECH ENGINEER - CHECK OCR PROFILE"," "))))</f>
        <v xml:space="preserve"> </v>
      </c>
      <c r="O985" s="168"/>
      <c r="AC985" s="192"/>
      <c r="AI985" s="215">
        <f t="shared" si="43"/>
        <v>0</v>
      </c>
      <c r="AJ985" s="215">
        <f t="shared" si="44"/>
        <v>0</v>
      </c>
    </row>
    <row r="986" spans="4:36" ht="20.25" thickTop="1" thickBot="1">
      <c r="D986" s="174" t="s">
        <v>95</v>
      </c>
      <c r="E986" s="176"/>
      <c r="F986" s="177"/>
      <c r="G986" s="177"/>
      <c r="H986" s="168"/>
      <c r="I986" s="168"/>
      <c r="J986" s="206"/>
      <c r="K986" s="168"/>
      <c r="L986" s="217">
        <f t="shared" si="42"/>
        <v>0</v>
      </c>
      <c r="M986" s="217" t="str">
        <f>IF(E986=0, " ", 'DMT-Calcs'!O976)</f>
        <v xml:space="preserve"> </v>
      </c>
      <c r="N986" s="206" t="str">
        <f>IF('DMT-Calcs'!AB976&gt;3," ",IF(M986="CLAY","CONTACT GEOTECH ENGINEER - CHECK OCR PROFILE",IF(M986="Silty Clay", " CONTACT GEOTECH ENGINEER - CHECK OCR PROFILE",IF(M986="Clayey Silt", "CONTACT GEOTECH ENGINEER - CHECK OCR PROFILE"," "))))</f>
        <v xml:space="preserve"> </v>
      </c>
      <c r="O986" s="168"/>
      <c r="AC986" s="192"/>
      <c r="AI986" s="215">
        <f t="shared" si="43"/>
        <v>0</v>
      </c>
      <c r="AJ986" s="215">
        <f t="shared" si="44"/>
        <v>0</v>
      </c>
    </row>
    <row r="987" spans="4:36" ht="20.25" thickTop="1" thickBot="1">
      <c r="D987" s="174" t="s">
        <v>95</v>
      </c>
      <c r="E987" s="176"/>
      <c r="F987" s="177"/>
      <c r="G987" s="177"/>
      <c r="H987" s="168"/>
      <c r="I987" s="168"/>
      <c r="J987" s="206"/>
      <c r="K987" s="168"/>
      <c r="L987" s="217">
        <f t="shared" ref="L987:L1006" si="45">E987</f>
        <v>0</v>
      </c>
      <c r="M987" s="217" t="str">
        <f>IF(E987=0, " ", 'DMT-Calcs'!O977)</f>
        <v xml:space="preserve"> </v>
      </c>
      <c r="N987" s="206" t="str">
        <f>IF('DMT-Calcs'!AB977&gt;3," ",IF(M987="CLAY","CONTACT GEOTECH ENGINEER - CHECK OCR PROFILE",IF(M987="Silty Clay", " CONTACT GEOTECH ENGINEER - CHECK OCR PROFILE",IF(M987="Clayey Silt", "CONTACT GEOTECH ENGINEER - CHECK OCR PROFILE"," "))))</f>
        <v xml:space="preserve"> </v>
      </c>
      <c r="O987" s="168"/>
      <c r="AC987" s="192"/>
      <c r="AI987" s="215">
        <f t="shared" si="43"/>
        <v>0</v>
      </c>
      <c r="AJ987" s="215">
        <f t="shared" si="44"/>
        <v>0</v>
      </c>
    </row>
    <row r="988" spans="4:36" ht="20.25" thickTop="1" thickBot="1">
      <c r="D988" s="174" t="s">
        <v>95</v>
      </c>
      <c r="E988" s="176"/>
      <c r="F988" s="177"/>
      <c r="G988" s="177"/>
      <c r="H988" s="168"/>
      <c r="I988" s="168"/>
      <c r="J988" s="206"/>
      <c r="K988" s="168"/>
      <c r="L988" s="217">
        <f t="shared" si="45"/>
        <v>0</v>
      </c>
      <c r="M988" s="217" t="str">
        <f>IF(E988=0, " ", 'DMT-Calcs'!O978)</f>
        <v xml:space="preserve"> </v>
      </c>
      <c r="N988" s="206" t="str">
        <f>IF('DMT-Calcs'!AB978&gt;3," ",IF(M988="CLAY","CONTACT GEOTECH ENGINEER - CHECK OCR PROFILE",IF(M988="Silty Clay", " CONTACT GEOTECH ENGINEER - CHECK OCR PROFILE",IF(M988="Clayey Silt", "CONTACT GEOTECH ENGINEER - CHECK OCR PROFILE"," "))))</f>
        <v xml:space="preserve"> </v>
      </c>
      <c r="O988" s="168"/>
      <c r="AC988" s="192"/>
      <c r="AI988" s="215">
        <f t="shared" ref="AI988:AI1006" si="46">IF(M988="clayey silt",1,IF(M988="silt",1,IF(M988="Clay",1,IF(M988="Silty Clay",1,0))))</f>
        <v>0</v>
      </c>
      <c r="AJ988" s="215">
        <f t="shared" ref="AJ988:AJ1006" si="47">IF(E988&gt;0,1,0)</f>
        <v>0</v>
      </c>
    </row>
    <row r="989" spans="4:36" ht="20.25" thickTop="1" thickBot="1">
      <c r="D989" s="174" t="s">
        <v>95</v>
      </c>
      <c r="E989" s="176"/>
      <c r="F989" s="177"/>
      <c r="G989" s="177"/>
      <c r="H989" s="168"/>
      <c r="I989" s="168"/>
      <c r="J989" s="206"/>
      <c r="K989" s="168"/>
      <c r="L989" s="217">
        <f t="shared" si="45"/>
        <v>0</v>
      </c>
      <c r="M989" s="217" t="str">
        <f>IF(E989=0, " ", 'DMT-Calcs'!O979)</f>
        <v xml:space="preserve"> </v>
      </c>
      <c r="N989" s="206" t="str">
        <f>IF('DMT-Calcs'!AB979&gt;3," ",IF(M989="CLAY","CONTACT GEOTECH ENGINEER - CHECK OCR PROFILE",IF(M989="Silty Clay", " CONTACT GEOTECH ENGINEER - CHECK OCR PROFILE",IF(M989="Clayey Silt", "CONTACT GEOTECH ENGINEER - CHECK OCR PROFILE"," "))))</f>
        <v xml:space="preserve"> </v>
      </c>
      <c r="O989" s="168"/>
      <c r="AC989" s="192"/>
      <c r="AI989" s="215">
        <f t="shared" si="46"/>
        <v>0</v>
      </c>
      <c r="AJ989" s="215">
        <f t="shared" si="47"/>
        <v>0</v>
      </c>
    </row>
    <row r="990" spans="4:36" ht="20.25" thickTop="1" thickBot="1">
      <c r="D990" s="174" t="s">
        <v>95</v>
      </c>
      <c r="E990" s="176"/>
      <c r="F990" s="177"/>
      <c r="G990" s="177"/>
      <c r="H990" s="168"/>
      <c r="I990" s="168"/>
      <c r="J990" s="206"/>
      <c r="K990" s="168"/>
      <c r="L990" s="217">
        <f t="shared" si="45"/>
        <v>0</v>
      </c>
      <c r="M990" s="217" t="str">
        <f>IF(E990=0, " ", 'DMT-Calcs'!O980)</f>
        <v xml:space="preserve"> </v>
      </c>
      <c r="N990" s="206" t="str">
        <f>IF('DMT-Calcs'!AB980&gt;3," ",IF(M990="CLAY","CONTACT GEOTECH ENGINEER - CHECK OCR PROFILE",IF(M990="Silty Clay", " CONTACT GEOTECH ENGINEER - CHECK OCR PROFILE",IF(M990="Clayey Silt", "CONTACT GEOTECH ENGINEER - CHECK OCR PROFILE"," "))))</f>
        <v xml:space="preserve"> </v>
      </c>
      <c r="O990" s="168"/>
      <c r="AC990" s="192"/>
      <c r="AI990" s="215">
        <f t="shared" si="46"/>
        <v>0</v>
      </c>
      <c r="AJ990" s="215">
        <f t="shared" si="47"/>
        <v>0</v>
      </c>
    </row>
    <row r="991" spans="4:36" ht="20.25" thickTop="1" thickBot="1">
      <c r="D991" s="174" t="s">
        <v>95</v>
      </c>
      <c r="E991" s="176"/>
      <c r="F991" s="177"/>
      <c r="G991" s="177"/>
      <c r="H991" s="168"/>
      <c r="I991" s="168"/>
      <c r="J991" s="206"/>
      <c r="K991" s="168"/>
      <c r="L991" s="217">
        <f t="shared" si="45"/>
        <v>0</v>
      </c>
      <c r="M991" s="217" t="str">
        <f>IF(E991=0, " ", 'DMT-Calcs'!O981)</f>
        <v xml:space="preserve"> </v>
      </c>
      <c r="N991" s="206" t="str">
        <f>IF('DMT-Calcs'!AB981&gt;3," ",IF(M991="CLAY","CONTACT GEOTECH ENGINEER - CHECK OCR PROFILE",IF(M991="Silty Clay", " CONTACT GEOTECH ENGINEER - CHECK OCR PROFILE",IF(M991="Clayey Silt", "CONTACT GEOTECH ENGINEER - CHECK OCR PROFILE"," "))))</f>
        <v xml:space="preserve"> </v>
      </c>
      <c r="O991" s="168"/>
      <c r="AC991" s="192"/>
      <c r="AI991" s="215">
        <f t="shared" si="46"/>
        <v>0</v>
      </c>
      <c r="AJ991" s="215">
        <f t="shared" si="47"/>
        <v>0</v>
      </c>
    </row>
    <row r="992" spans="4:36" ht="20.25" thickTop="1" thickBot="1">
      <c r="D992" s="174" t="s">
        <v>95</v>
      </c>
      <c r="E992" s="176"/>
      <c r="F992" s="177"/>
      <c r="G992" s="177"/>
      <c r="H992" s="168"/>
      <c r="I992" s="168"/>
      <c r="J992" s="206"/>
      <c r="K992" s="168"/>
      <c r="L992" s="217">
        <f t="shared" si="45"/>
        <v>0</v>
      </c>
      <c r="M992" s="217" t="str">
        <f>IF(E992=0, " ", 'DMT-Calcs'!O982)</f>
        <v xml:space="preserve"> </v>
      </c>
      <c r="N992" s="206" t="str">
        <f>IF('DMT-Calcs'!AB982&gt;3," ",IF(M992="CLAY","CONTACT GEOTECH ENGINEER - CHECK OCR PROFILE",IF(M992="Silty Clay", " CONTACT GEOTECH ENGINEER - CHECK OCR PROFILE",IF(M992="Clayey Silt", "CONTACT GEOTECH ENGINEER - CHECK OCR PROFILE"," "))))</f>
        <v xml:space="preserve"> </v>
      </c>
      <c r="O992" s="168"/>
      <c r="AC992" s="192"/>
      <c r="AI992" s="215">
        <f t="shared" si="46"/>
        <v>0</v>
      </c>
      <c r="AJ992" s="215">
        <f t="shared" si="47"/>
        <v>0</v>
      </c>
    </row>
    <row r="993" spans="4:36" ht="20.25" thickTop="1" thickBot="1">
      <c r="D993" s="174" t="s">
        <v>95</v>
      </c>
      <c r="E993" s="176"/>
      <c r="F993" s="177"/>
      <c r="G993" s="177"/>
      <c r="H993" s="168"/>
      <c r="I993" s="168"/>
      <c r="J993" s="206"/>
      <c r="K993" s="168"/>
      <c r="L993" s="217">
        <f t="shared" si="45"/>
        <v>0</v>
      </c>
      <c r="M993" s="217" t="str">
        <f>IF(E993=0, " ", 'DMT-Calcs'!O983)</f>
        <v xml:space="preserve"> </v>
      </c>
      <c r="N993" s="206" t="str">
        <f>IF('DMT-Calcs'!AB983&gt;3," ",IF(M993="CLAY","CONTACT GEOTECH ENGINEER - CHECK OCR PROFILE",IF(M993="Silty Clay", " CONTACT GEOTECH ENGINEER - CHECK OCR PROFILE",IF(M993="Clayey Silt", "CONTACT GEOTECH ENGINEER - CHECK OCR PROFILE"," "))))</f>
        <v xml:space="preserve"> </v>
      </c>
      <c r="O993" s="168"/>
      <c r="AC993" s="192"/>
      <c r="AI993" s="215">
        <f t="shared" si="46"/>
        <v>0</v>
      </c>
      <c r="AJ993" s="215">
        <f t="shared" si="47"/>
        <v>0</v>
      </c>
    </row>
    <row r="994" spans="4:36" ht="20.25" thickTop="1" thickBot="1">
      <c r="D994" s="174" t="s">
        <v>95</v>
      </c>
      <c r="E994" s="176"/>
      <c r="F994" s="177"/>
      <c r="G994" s="177"/>
      <c r="H994" s="168"/>
      <c r="I994" s="168"/>
      <c r="J994" s="206"/>
      <c r="K994" s="168"/>
      <c r="L994" s="217">
        <f t="shared" si="45"/>
        <v>0</v>
      </c>
      <c r="M994" s="217" t="str">
        <f>IF(E994=0, " ", 'DMT-Calcs'!O984)</f>
        <v xml:space="preserve"> </v>
      </c>
      <c r="N994" s="206" t="str">
        <f>IF('DMT-Calcs'!AB984&gt;3," ",IF(M994="CLAY","CONTACT GEOTECH ENGINEER - CHECK OCR PROFILE",IF(M994="Silty Clay", " CONTACT GEOTECH ENGINEER - CHECK OCR PROFILE",IF(M994="Clayey Silt", "CONTACT GEOTECH ENGINEER - CHECK OCR PROFILE"," "))))</f>
        <v xml:space="preserve"> </v>
      </c>
      <c r="O994" s="168"/>
      <c r="AC994" s="192"/>
      <c r="AI994" s="215">
        <f t="shared" si="46"/>
        <v>0</v>
      </c>
      <c r="AJ994" s="215">
        <f t="shared" si="47"/>
        <v>0</v>
      </c>
    </row>
    <row r="995" spans="4:36" ht="20.25" thickTop="1" thickBot="1">
      <c r="D995" s="174" t="s">
        <v>95</v>
      </c>
      <c r="E995" s="176"/>
      <c r="F995" s="177"/>
      <c r="G995" s="177"/>
      <c r="H995" s="168"/>
      <c r="I995" s="168"/>
      <c r="J995" s="206"/>
      <c r="K995" s="168"/>
      <c r="L995" s="217">
        <f t="shared" si="45"/>
        <v>0</v>
      </c>
      <c r="M995" s="217" t="str">
        <f>IF(E995=0, " ", 'DMT-Calcs'!O985)</f>
        <v xml:space="preserve"> </v>
      </c>
      <c r="N995" s="206" t="str">
        <f>IF('DMT-Calcs'!AB985&gt;3," ",IF(M995="CLAY","CONTACT GEOTECH ENGINEER - CHECK OCR PROFILE",IF(M995="Silty Clay", " CONTACT GEOTECH ENGINEER - CHECK OCR PROFILE",IF(M995="Clayey Silt", "CONTACT GEOTECH ENGINEER - CHECK OCR PROFILE"," "))))</f>
        <v xml:space="preserve"> </v>
      </c>
      <c r="O995" s="168"/>
      <c r="AC995" s="192"/>
      <c r="AI995" s="215">
        <f t="shared" si="46"/>
        <v>0</v>
      </c>
      <c r="AJ995" s="215">
        <f t="shared" si="47"/>
        <v>0</v>
      </c>
    </row>
    <row r="996" spans="4:36" ht="20.25" thickTop="1" thickBot="1">
      <c r="D996" s="174" t="s">
        <v>95</v>
      </c>
      <c r="E996" s="176"/>
      <c r="F996" s="177"/>
      <c r="G996" s="177"/>
      <c r="H996" s="168"/>
      <c r="I996" s="168"/>
      <c r="J996" s="206"/>
      <c r="K996" s="168"/>
      <c r="L996" s="217">
        <f t="shared" si="45"/>
        <v>0</v>
      </c>
      <c r="M996" s="217" t="str">
        <f>IF(E996=0, " ", 'DMT-Calcs'!O986)</f>
        <v xml:space="preserve"> </v>
      </c>
      <c r="N996" s="206" t="str">
        <f>IF('DMT-Calcs'!AB986&gt;3," ",IF(M996="CLAY","CONTACT GEOTECH ENGINEER - CHECK OCR PROFILE",IF(M996="Silty Clay", " CONTACT GEOTECH ENGINEER - CHECK OCR PROFILE",IF(M996="Clayey Silt", "CONTACT GEOTECH ENGINEER - CHECK OCR PROFILE"," "))))</f>
        <v xml:space="preserve"> </v>
      </c>
      <c r="O996" s="168"/>
      <c r="AC996" s="192"/>
      <c r="AI996" s="215">
        <f t="shared" si="46"/>
        <v>0</v>
      </c>
      <c r="AJ996" s="215">
        <f t="shared" si="47"/>
        <v>0</v>
      </c>
    </row>
    <row r="997" spans="4:36" ht="20.25" thickTop="1" thickBot="1">
      <c r="D997" s="174" t="s">
        <v>95</v>
      </c>
      <c r="E997" s="176"/>
      <c r="F997" s="177"/>
      <c r="G997" s="177"/>
      <c r="H997" s="168"/>
      <c r="I997" s="168"/>
      <c r="J997" s="206"/>
      <c r="K997" s="168"/>
      <c r="L997" s="217">
        <f t="shared" si="45"/>
        <v>0</v>
      </c>
      <c r="M997" s="217" t="str">
        <f>IF(E997=0, " ", 'DMT-Calcs'!O987)</f>
        <v xml:space="preserve"> </v>
      </c>
      <c r="N997" s="206" t="str">
        <f>IF('DMT-Calcs'!AB987&gt;3," ",IF(M997="CLAY","CONTACT GEOTECH ENGINEER - CHECK OCR PROFILE",IF(M997="Silty Clay", " CONTACT GEOTECH ENGINEER - CHECK OCR PROFILE",IF(M997="Clayey Silt", "CONTACT GEOTECH ENGINEER - CHECK OCR PROFILE"," "))))</f>
        <v xml:space="preserve"> </v>
      </c>
      <c r="O997" s="168"/>
      <c r="AC997" s="192"/>
      <c r="AI997" s="215">
        <f t="shared" si="46"/>
        <v>0</v>
      </c>
      <c r="AJ997" s="215">
        <f t="shared" si="47"/>
        <v>0</v>
      </c>
    </row>
    <row r="998" spans="4:36" ht="20.25" thickTop="1" thickBot="1">
      <c r="D998" s="174" t="s">
        <v>95</v>
      </c>
      <c r="E998" s="176"/>
      <c r="F998" s="177"/>
      <c r="G998" s="177"/>
      <c r="H998" s="168"/>
      <c r="I998" s="168"/>
      <c r="J998" s="206"/>
      <c r="K998" s="168"/>
      <c r="L998" s="217">
        <f t="shared" si="45"/>
        <v>0</v>
      </c>
      <c r="M998" s="217" t="str">
        <f>IF(E998=0, " ", 'DMT-Calcs'!O988)</f>
        <v xml:space="preserve"> </v>
      </c>
      <c r="N998" s="206" t="str">
        <f>IF('DMT-Calcs'!AB988&gt;3," ",IF(M998="CLAY","CONTACT GEOTECH ENGINEER - CHECK OCR PROFILE",IF(M998="Silty Clay", " CONTACT GEOTECH ENGINEER - CHECK OCR PROFILE",IF(M998="Clayey Silt", "CONTACT GEOTECH ENGINEER - CHECK OCR PROFILE"," "))))</f>
        <v xml:space="preserve"> </v>
      </c>
      <c r="O998" s="168"/>
      <c r="AC998" s="192"/>
      <c r="AI998" s="215">
        <f t="shared" si="46"/>
        <v>0</v>
      </c>
      <c r="AJ998" s="215">
        <f t="shared" si="47"/>
        <v>0</v>
      </c>
    </row>
    <row r="999" spans="4:36" ht="20.25" thickTop="1" thickBot="1">
      <c r="D999" s="174" t="s">
        <v>95</v>
      </c>
      <c r="E999" s="176"/>
      <c r="F999" s="177"/>
      <c r="G999" s="177"/>
      <c r="H999" s="168"/>
      <c r="I999" s="168"/>
      <c r="J999" s="206"/>
      <c r="K999" s="168"/>
      <c r="L999" s="217">
        <f t="shared" si="45"/>
        <v>0</v>
      </c>
      <c r="M999" s="217" t="str">
        <f>IF(E999=0, " ", 'DMT-Calcs'!O989)</f>
        <v xml:space="preserve"> </v>
      </c>
      <c r="N999" s="206" t="str">
        <f>IF('DMT-Calcs'!AB989&gt;3," ",IF(M999="CLAY","CONTACT GEOTECH ENGINEER - CHECK OCR PROFILE",IF(M999="Silty Clay", " CONTACT GEOTECH ENGINEER - CHECK OCR PROFILE",IF(M999="Clayey Silt", "CONTACT GEOTECH ENGINEER - CHECK OCR PROFILE"," "))))</f>
        <v xml:space="preserve"> </v>
      </c>
      <c r="O999" s="168"/>
      <c r="AC999" s="192"/>
      <c r="AI999" s="215">
        <f t="shared" si="46"/>
        <v>0</v>
      </c>
      <c r="AJ999" s="215">
        <f t="shared" si="47"/>
        <v>0</v>
      </c>
    </row>
    <row r="1000" spans="4:36" ht="20.25" thickTop="1" thickBot="1">
      <c r="D1000" s="174" t="s">
        <v>95</v>
      </c>
      <c r="E1000" s="176"/>
      <c r="F1000" s="177"/>
      <c r="G1000" s="177"/>
      <c r="H1000" s="168"/>
      <c r="I1000" s="168"/>
      <c r="J1000" s="206"/>
      <c r="K1000" s="168"/>
      <c r="L1000" s="217">
        <f t="shared" si="45"/>
        <v>0</v>
      </c>
      <c r="M1000" s="217" t="str">
        <f>IF(E1000=0, " ", 'DMT-Calcs'!O990)</f>
        <v xml:space="preserve"> </v>
      </c>
      <c r="N1000" s="206" t="str">
        <f>IF('DMT-Calcs'!AB990&gt;3," ",IF(M1000="CLAY","CONTACT GEOTECH ENGINEER - CHECK OCR PROFILE",IF(M1000="Silty Clay", " CONTACT GEOTECH ENGINEER - CHECK OCR PROFILE",IF(M1000="Clayey Silt", "CONTACT GEOTECH ENGINEER - CHECK OCR PROFILE"," "))))</f>
        <v xml:space="preserve"> </v>
      </c>
      <c r="O1000" s="168"/>
      <c r="AC1000" s="192"/>
      <c r="AI1000" s="215">
        <f t="shared" si="46"/>
        <v>0</v>
      </c>
      <c r="AJ1000" s="215">
        <f t="shared" si="47"/>
        <v>0</v>
      </c>
    </row>
    <row r="1001" spans="4:36" ht="20.25" thickTop="1" thickBot="1">
      <c r="D1001" s="174" t="s">
        <v>95</v>
      </c>
      <c r="E1001" s="176"/>
      <c r="F1001" s="177"/>
      <c r="G1001" s="177"/>
      <c r="H1001" s="168"/>
      <c r="I1001" s="168"/>
      <c r="J1001" s="206"/>
      <c r="K1001" s="168"/>
      <c r="L1001" s="217">
        <f t="shared" si="45"/>
        <v>0</v>
      </c>
      <c r="M1001" s="217" t="str">
        <f>IF(E1001=0, " ", 'DMT-Calcs'!O991)</f>
        <v xml:space="preserve"> </v>
      </c>
      <c r="N1001" s="206" t="str">
        <f>IF('DMT-Calcs'!AB991&gt;3," ",IF(M1001="CLAY","CONTACT GEOTECH ENGINEER - CHECK OCR PROFILE",IF(M1001="Silty Clay", " CONTACT GEOTECH ENGINEER - CHECK OCR PROFILE",IF(M1001="Clayey Silt", "CONTACT GEOTECH ENGINEER - CHECK OCR PROFILE"," "))))</f>
        <v xml:space="preserve"> </v>
      </c>
      <c r="O1001" s="168"/>
      <c r="AC1001" s="192"/>
      <c r="AI1001" s="215">
        <f t="shared" si="46"/>
        <v>0</v>
      </c>
      <c r="AJ1001" s="215">
        <f t="shared" si="47"/>
        <v>0</v>
      </c>
    </row>
    <row r="1002" spans="4:36" ht="20.25" thickTop="1" thickBot="1">
      <c r="D1002" s="174" t="s">
        <v>95</v>
      </c>
      <c r="E1002" s="176"/>
      <c r="F1002" s="177"/>
      <c r="G1002" s="177"/>
      <c r="H1002" s="168"/>
      <c r="I1002" s="168"/>
      <c r="J1002" s="206"/>
      <c r="K1002" s="168"/>
      <c r="L1002" s="217">
        <f t="shared" si="45"/>
        <v>0</v>
      </c>
      <c r="M1002" s="217" t="str">
        <f>IF(E1002=0, " ", 'DMT-Calcs'!O992)</f>
        <v xml:space="preserve"> </v>
      </c>
      <c r="N1002" s="206" t="str">
        <f>IF('DMT-Calcs'!AB992&gt;3," ",IF(M1002="CLAY","CONTACT GEOTECH ENGINEER - CHECK OCR PROFILE",IF(M1002="Silty Clay", " CONTACT GEOTECH ENGINEER - CHECK OCR PROFILE",IF(M1002="Clayey Silt", "CONTACT GEOTECH ENGINEER - CHECK OCR PROFILE"," "))))</f>
        <v xml:space="preserve"> </v>
      </c>
      <c r="O1002" s="168"/>
      <c r="AC1002" s="192"/>
      <c r="AI1002" s="215">
        <f t="shared" si="46"/>
        <v>0</v>
      </c>
      <c r="AJ1002" s="215">
        <f t="shared" si="47"/>
        <v>0</v>
      </c>
    </row>
    <row r="1003" spans="4:36" ht="20.25" thickTop="1" thickBot="1">
      <c r="D1003" s="174" t="s">
        <v>95</v>
      </c>
      <c r="E1003" s="176"/>
      <c r="F1003" s="177"/>
      <c r="G1003" s="177"/>
      <c r="H1003" s="168"/>
      <c r="I1003" s="168"/>
      <c r="J1003" s="206"/>
      <c r="K1003" s="168"/>
      <c r="L1003" s="217">
        <f t="shared" si="45"/>
        <v>0</v>
      </c>
      <c r="M1003" s="217" t="str">
        <f>IF(E1003=0, " ", 'DMT-Calcs'!O993)</f>
        <v xml:space="preserve"> </v>
      </c>
      <c r="N1003" s="206" t="str">
        <f>IF('DMT-Calcs'!AB993&gt;3," ",IF(M1003="CLAY","CONTACT GEOTECH ENGINEER - CHECK OCR PROFILE",IF(M1003="Silty Clay", " CONTACT GEOTECH ENGINEER - CHECK OCR PROFILE",IF(M1003="Clayey Silt", "CONTACT GEOTECH ENGINEER - CHECK OCR PROFILE"," "))))</f>
        <v xml:space="preserve"> </v>
      </c>
      <c r="O1003" s="168"/>
      <c r="AC1003" s="192"/>
      <c r="AI1003" s="215">
        <f t="shared" si="46"/>
        <v>0</v>
      </c>
      <c r="AJ1003" s="215">
        <f t="shared" si="47"/>
        <v>0</v>
      </c>
    </row>
    <row r="1004" spans="4:36" ht="20.25" thickTop="1" thickBot="1">
      <c r="D1004" s="174" t="s">
        <v>95</v>
      </c>
      <c r="E1004" s="176"/>
      <c r="F1004" s="177"/>
      <c r="G1004" s="177"/>
      <c r="H1004" s="168"/>
      <c r="I1004" s="168"/>
      <c r="J1004" s="206"/>
      <c r="K1004" s="168"/>
      <c r="L1004" s="217">
        <f t="shared" si="45"/>
        <v>0</v>
      </c>
      <c r="M1004" s="217" t="str">
        <f>IF(E1004=0, " ", 'DMT-Calcs'!O994)</f>
        <v xml:space="preserve"> </v>
      </c>
      <c r="N1004" s="206" t="str">
        <f>IF('DMT-Calcs'!AB994&gt;3," ",IF(M1004="CLAY","CONTACT GEOTECH ENGINEER - CHECK OCR PROFILE",IF(M1004="Silty Clay", " CONTACT GEOTECH ENGINEER - CHECK OCR PROFILE",IF(M1004="Clayey Silt", "CONTACT GEOTECH ENGINEER - CHECK OCR PROFILE"," "))))</f>
        <v xml:space="preserve"> </v>
      </c>
      <c r="O1004" s="168"/>
      <c r="AC1004" s="192"/>
      <c r="AI1004" s="215">
        <f t="shared" si="46"/>
        <v>0</v>
      </c>
      <c r="AJ1004" s="215">
        <f t="shared" si="47"/>
        <v>0</v>
      </c>
    </row>
    <row r="1005" spans="4:36" ht="20.25" thickTop="1" thickBot="1">
      <c r="D1005" s="174" t="s">
        <v>95</v>
      </c>
      <c r="E1005" s="176"/>
      <c r="F1005" s="177"/>
      <c r="G1005" s="177"/>
      <c r="H1005" s="168"/>
      <c r="I1005" s="168"/>
      <c r="J1005" s="206"/>
      <c r="K1005" s="168"/>
      <c r="L1005" s="217">
        <f t="shared" si="45"/>
        <v>0</v>
      </c>
      <c r="M1005" s="217" t="str">
        <f>IF(E1005=0, " ", 'DMT-Calcs'!O995)</f>
        <v xml:space="preserve"> </v>
      </c>
      <c r="N1005" s="206" t="str">
        <f>IF('DMT-Calcs'!AB995&gt;3," ",IF(M1005="CLAY","CONTACT GEOTECH ENGINEER - CHECK OCR PROFILE",IF(M1005="Silty Clay", " CONTACT GEOTECH ENGINEER - CHECK OCR PROFILE",IF(M1005="Clayey Silt", "CONTACT GEOTECH ENGINEER - CHECK OCR PROFILE"," "))))</f>
        <v xml:space="preserve"> </v>
      </c>
      <c r="O1005" s="168"/>
      <c r="AC1005" s="192"/>
      <c r="AI1005" s="215">
        <f t="shared" si="46"/>
        <v>0</v>
      </c>
      <c r="AJ1005" s="215">
        <f t="shared" si="47"/>
        <v>0</v>
      </c>
    </row>
    <row r="1006" spans="4:36" ht="20.25" thickTop="1" thickBot="1">
      <c r="D1006" s="174" t="s">
        <v>95</v>
      </c>
      <c r="E1006" s="176"/>
      <c r="F1006" s="177"/>
      <c r="G1006" s="177"/>
      <c r="H1006" s="168"/>
      <c r="I1006" s="168"/>
      <c r="J1006" s="206"/>
      <c r="K1006" s="168"/>
      <c r="L1006" s="217">
        <f t="shared" si="45"/>
        <v>0</v>
      </c>
      <c r="M1006" s="217" t="str">
        <f>IF(E1006=0, " ", 'DMT-Calcs'!O996)</f>
        <v xml:space="preserve"> </v>
      </c>
      <c r="N1006" s="206" t="str">
        <f>IF('DMT-Calcs'!AB996&gt;3," ",IF(M1006="CLAY","CONTACT GEOTECH ENGINEER - CHECK OCR PROFILE",IF(M1006="Silty Clay", " CONTACT GEOTECH ENGINEER - CHECK OCR PROFILE",IF(M1006="Clayey Silt", "CONTACT GEOTECH ENGINEER - CHECK OCR PROFILE"," "))))</f>
        <v xml:space="preserve"> </v>
      </c>
      <c r="O1006" s="168"/>
      <c r="AC1006" s="192"/>
      <c r="AI1006" s="215">
        <f t="shared" si="46"/>
        <v>0</v>
      </c>
      <c r="AJ1006" s="215">
        <f t="shared" si="47"/>
        <v>0</v>
      </c>
    </row>
    <row r="1007" spans="4:36" ht="16.5" thickTop="1">
      <c r="J1007" s="201"/>
      <c r="K1007" s="193"/>
      <c r="AC1007" s="192"/>
      <c r="AI1007" s="215"/>
    </row>
    <row r="1008" spans="4:36">
      <c r="J1008" s="201"/>
      <c r="K1008" s="193"/>
      <c r="AI1008" s="215"/>
    </row>
    <row r="1009" spans="35:35">
      <c r="AI1009" s="215"/>
    </row>
    <row r="1010" spans="35:35">
      <c r="AI1010" s="215"/>
    </row>
    <row r="1011" spans="35:35">
      <c r="AI1011" s="215"/>
    </row>
    <row r="1012" spans="35:35">
      <c r="AI1012" s="215"/>
    </row>
    <row r="1013" spans="35:35">
      <c r="AI1013" s="215"/>
    </row>
    <row r="1014" spans="35:35">
      <c r="AI1014" s="215"/>
    </row>
    <row r="1015" spans="35:35">
      <c r="AI1015" s="215"/>
    </row>
    <row r="1016" spans="35:35">
      <c r="AI1016" s="215"/>
    </row>
    <row r="1017" spans="35:35">
      <c r="AI1017" s="215"/>
    </row>
    <row r="1018" spans="35:35">
      <c r="AI1018" s="215"/>
    </row>
    <row r="1019" spans="35:35">
      <c r="AI1019" s="215"/>
    </row>
    <row r="1020" spans="35:35">
      <c r="AI1020" s="215"/>
    </row>
    <row r="1021" spans="35:35">
      <c r="AI1021" s="215"/>
    </row>
    <row r="1022" spans="35:35">
      <c r="AI1022" s="215"/>
    </row>
    <row r="1023" spans="35:35">
      <c r="AI1023" s="215"/>
    </row>
    <row r="1024" spans="35:35">
      <c r="AI1024" s="215"/>
    </row>
    <row r="1025" spans="35:35">
      <c r="AI1025" s="215"/>
    </row>
    <row r="1026" spans="35:35">
      <c r="AI1026" s="215"/>
    </row>
    <row r="1027" spans="35:35">
      <c r="AI1027" s="215"/>
    </row>
    <row r="1028" spans="35:35">
      <c r="AI1028" s="215"/>
    </row>
    <row r="1029" spans="35:35">
      <c r="AI1029" s="215"/>
    </row>
    <row r="1030" spans="35:35">
      <c r="AI1030" s="215"/>
    </row>
    <row r="1031" spans="35:35">
      <c r="AI1031" s="215"/>
    </row>
    <row r="1032" spans="35:35">
      <c r="AI1032" s="215"/>
    </row>
    <row r="1033" spans="35:35">
      <c r="AI1033" s="215"/>
    </row>
    <row r="1034" spans="35:35">
      <c r="AI1034" s="215"/>
    </row>
    <row r="1035" spans="35:35">
      <c r="AI1035" s="215"/>
    </row>
    <row r="1036" spans="35:35">
      <c r="AI1036" s="215"/>
    </row>
    <row r="1037" spans="35:35">
      <c r="AI1037" s="215"/>
    </row>
    <row r="1038" spans="35:35">
      <c r="AI1038" s="215"/>
    </row>
    <row r="1039" spans="35:35">
      <c r="AI1039" s="215"/>
    </row>
    <row r="1040" spans="35:35">
      <c r="AI1040" s="215"/>
    </row>
    <row r="1041" spans="35:35">
      <c r="AI1041" s="215"/>
    </row>
    <row r="1042" spans="35:35">
      <c r="AI1042" s="215"/>
    </row>
    <row r="1043" spans="35:35">
      <c r="AI1043" s="215"/>
    </row>
    <row r="1044" spans="35:35">
      <c r="AI1044" s="215"/>
    </row>
    <row r="1045" spans="35:35">
      <c r="AI1045" s="215"/>
    </row>
    <row r="1046" spans="35:35">
      <c r="AI1046" s="215"/>
    </row>
    <row r="1047" spans="35:35">
      <c r="AI1047" s="215"/>
    </row>
    <row r="1048" spans="35:35">
      <c r="AI1048" s="215"/>
    </row>
    <row r="1049" spans="35:35">
      <c r="AI1049" s="215"/>
    </row>
    <row r="1050" spans="35:35">
      <c r="AI1050" s="215"/>
    </row>
    <row r="1051" spans="35:35">
      <c r="AI1051" s="215"/>
    </row>
    <row r="1052" spans="35:35">
      <c r="AI1052" s="215"/>
    </row>
    <row r="1053" spans="35:35">
      <c r="AI1053" s="215"/>
    </row>
    <row r="1054" spans="35:35">
      <c r="AI1054" s="215"/>
    </row>
    <row r="1055" spans="35:35">
      <c r="AI1055" s="215"/>
    </row>
    <row r="1056" spans="35:35">
      <c r="AI1056" s="215"/>
    </row>
    <row r="1057" spans="35:35">
      <c r="AI1057" s="215"/>
    </row>
    <row r="1058" spans="35:35">
      <c r="AI1058" s="215"/>
    </row>
    <row r="1059" spans="35:35">
      <c r="AI1059" s="215"/>
    </row>
    <row r="1060" spans="35:35">
      <c r="AI1060" s="215"/>
    </row>
    <row r="1061" spans="35:35">
      <c r="AI1061" s="215"/>
    </row>
    <row r="1062" spans="35:35">
      <c r="AI1062" s="215"/>
    </row>
    <row r="1063" spans="35:35">
      <c r="AI1063" s="215"/>
    </row>
    <row r="1064" spans="35:35">
      <c r="AI1064" s="215"/>
    </row>
    <row r="1065" spans="35:35">
      <c r="AI1065" s="215"/>
    </row>
    <row r="1066" spans="35:35">
      <c r="AI1066" s="215"/>
    </row>
    <row r="1067" spans="35:35">
      <c r="AI1067" s="215"/>
    </row>
    <row r="1068" spans="35:35">
      <c r="AI1068" s="215"/>
    </row>
    <row r="1069" spans="35:35">
      <c r="AI1069" s="215"/>
    </row>
    <row r="1070" spans="35:35">
      <c r="AI1070" s="215"/>
    </row>
    <row r="1071" spans="35:35">
      <c r="AI1071" s="215"/>
    </row>
    <row r="1072" spans="35:35">
      <c r="AI1072" s="215"/>
    </row>
    <row r="1073" spans="35:35">
      <c r="AI1073" s="215"/>
    </row>
    <row r="1074" spans="35:35">
      <c r="AI1074" s="215"/>
    </row>
    <row r="1075" spans="35:35">
      <c r="AI1075" s="215"/>
    </row>
    <row r="1076" spans="35:35">
      <c r="AI1076" s="215"/>
    </row>
    <row r="1077" spans="35:35">
      <c r="AI1077" s="215"/>
    </row>
    <row r="1078" spans="35:35">
      <c r="AI1078" s="215"/>
    </row>
    <row r="1079" spans="35:35">
      <c r="AI1079" s="215"/>
    </row>
    <row r="1080" spans="35:35">
      <c r="AI1080" s="215"/>
    </row>
    <row r="1081" spans="35:35">
      <c r="AI1081" s="215"/>
    </row>
    <row r="1082" spans="35:35">
      <c r="AI1082" s="215"/>
    </row>
    <row r="1083" spans="35:35">
      <c r="AI1083" s="215"/>
    </row>
    <row r="1084" spans="35:35">
      <c r="AI1084" s="215"/>
    </row>
    <row r="1085" spans="35:35">
      <c r="AI1085" s="215"/>
    </row>
    <row r="1086" spans="35:35">
      <c r="AI1086" s="215"/>
    </row>
    <row r="1087" spans="35:35">
      <c r="AI1087" s="215"/>
    </row>
    <row r="1088" spans="35:35">
      <c r="AI1088" s="215"/>
    </row>
    <row r="1089" spans="35:35">
      <c r="AI1089" s="215"/>
    </row>
    <row r="1090" spans="35:35">
      <c r="AI1090" s="215"/>
    </row>
    <row r="1091" spans="35:35">
      <c r="AI1091" s="215"/>
    </row>
    <row r="1092" spans="35:35">
      <c r="AI1092" s="215"/>
    </row>
    <row r="1093" spans="35:35">
      <c r="AI1093" s="215"/>
    </row>
    <row r="1094" spans="35:35">
      <c r="AI1094" s="215"/>
    </row>
    <row r="1095" spans="35:35">
      <c r="AI1095" s="215"/>
    </row>
    <row r="1096" spans="35:35">
      <c r="AI1096" s="215"/>
    </row>
    <row r="1097" spans="35:35">
      <c r="AI1097" s="215"/>
    </row>
    <row r="1098" spans="35:35">
      <c r="AI1098" s="215"/>
    </row>
    <row r="1099" spans="35:35">
      <c r="AI1099" s="215"/>
    </row>
    <row r="1100" spans="35:35">
      <c r="AI1100" s="215"/>
    </row>
    <row r="1101" spans="35:35">
      <c r="AI1101" s="215"/>
    </row>
    <row r="1102" spans="35:35">
      <c r="AI1102" s="215"/>
    </row>
    <row r="1103" spans="35:35">
      <c r="AI1103" s="215"/>
    </row>
    <row r="1104" spans="35:35">
      <c r="AI1104" s="215"/>
    </row>
    <row r="1105" spans="35:35">
      <c r="AI1105" s="215"/>
    </row>
    <row r="1106" spans="35:35">
      <c r="AI1106" s="215"/>
    </row>
    <row r="1107" spans="35:35">
      <c r="AI1107" s="215"/>
    </row>
    <row r="1108" spans="35:35">
      <c r="AI1108" s="215"/>
    </row>
    <row r="1109" spans="35:35">
      <c r="AI1109" s="215"/>
    </row>
    <row r="1110" spans="35:35">
      <c r="AI1110" s="215"/>
    </row>
  </sheetData>
  <sheetProtection algorithmName="SHA-512" hashValue="5ag0QR1iSuxu3kGNYOlgyVujmtIs41qgNwu/SJt1o+Xnm/DCkenCaiBTUheeDV0FvQjo+dcVMVM1hMrKmqmcLA==" saltValue="5xjozXPzjo794WPlsbK/5g==" spinCount="100000" sheet="1" objects="1" scenarios="1"/>
  <scenarios current="0" show="0">
    <scenario name="CLAYS / PRGANICS" locked="1" count="13" user="shehab agaiby" comment="Created by shehab agaiby on 3/16/2016">
      <inputCells r="M27" val="SP"/>
      <inputCells r="M28" val="SP"/>
      <inputCells r="M29" val="SP"/>
      <inputCells r="M30" val="SP"/>
      <inputCells r="M31" val="SP"/>
      <inputCells r="M32" val="SP-SM"/>
      <inputCells r="M33" val="SP-SM"/>
      <inputCells r="M34" val="SP-SM"/>
      <inputCells r="M35" val="SP-SM"/>
      <inputCells r="M36" val="SP-SC"/>
      <inputCells r="M37" val="CH"/>
      <inputCells r="M38" val="CH"/>
      <inputCells r="M39" val="CH"/>
    </scenario>
  </scenarios>
  <dataConsolidate/>
  <mergeCells count="5">
    <mergeCell ref="A11:E13"/>
    <mergeCell ref="A20:B21"/>
    <mergeCell ref="F24:G24"/>
    <mergeCell ref="J13:K13"/>
    <mergeCell ref="J12:K12"/>
  </mergeCells>
  <conditionalFormatting sqref="M27:M1006">
    <cfRule type="endsWith" dxfId="1" priority="1" operator="endsWith" text="silt">
      <formula>RIGHT(M27,LEN("silt"))="silt"</formula>
    </cfRule>
    <cfRule type="containsText" dxfId="0" priority="3" operator="containsText" text="CLAY">
      <formula>NOT(ISERROR(SEARCH("CLAY",M27)))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181"/>
  </sheetPr>
  <dimension ref="B1:AJ1193"/>
  <sheetViews>
    <sheetView zoomScale="73" zoomScaleNormal="73" workbookViewId="0">
      <selection activeCell="O13" sqref="O13"/>
    </sheetView>
  </sheetViews>
  <sheetFormatPr defaultRowHeight="15"/>
  <cols>
    <col min="1" max="1" width="3.140625" customWidth="1"/>
    <col min="3" max="3" width="12.28515625" customWidth="1"/>
    <col min="4" max="4" width="12.7109375" customWidth="1"/>
    <col min="5" max="5" width="13" customWidth="1"/>
    <col min="6" max="6" width="13.42578125" customWidth="1"/>
    <col min="7" max="7" width="13.28515625" bestFit="1" customWidth="1"/>
    <col min="8" max="8" width="11" bestFit="1" customWidth="1"/>
    <col min="9" max="9" width="10.42578125" bestFit="1" customWidth="1"/>
    <col min="10" max="10" width="12.28515625" bestFit="1" customWidth="1"/>
    <col min="11" max="11" width="12.28515625" customWidth="1"/>
    <col min="12" max="12" width="12" bestFit="1" customWidth="1"/>
    <col min="13" max="13" width="11.5703125" bestFit="1" customWidth="1"/>
    <col min="14" max="14" width="12.7109375" bestFit="1" customWidth="1"/>
    <col min="15" max="15" width="22.42578125" customWidth="1"/>
    <col min="16" max="16" width="12" bestFit="1" customWidth="1"/>
    <col min="17" max="17" width="9.5703125" customWidth="1"/>
    <col min="18" max="18" width="13.140625" bestFit="1" customWidth="1"/>
    <col min="19" max="20" width="11.7109375" bestFit="1" customWidth="1"/>
    <col min="21" max="21" width="11.7109375" customWidth="1"/>
    <col min="22" max="23" width="11.7109375" style="122" customWidth="1"/>
    <col min="24" max="24" width="9.5703125" customWidth="1"/>
    <col min="25" max="25" width="13.28515625" bestFit="1" customWidth="1"/>
    <col min="26" max="26" width="13.28515625" style="122" customWidth="1"/>
    <col min="27" max="29" width="13.28515625" customWidth="1"/>
    <col min="30" max="31" width="11.28515625" customWidth="1"/>
    <col min="32" max="32" width="13.28515625" bestFit="1" customWidth="1"/>
    <col min="38" max="38" width="10.28515625" bestFit="1" customWidth="1"/>
    <col min="39" max="39" width="31.28515625" bestFit="1" customWidth="1"/>
    <col min="42" max="42" width="8.28515625" bestFit="1" customWidth="1"/>
    <col min="43" max="43" width="20.28515625" customWidth="1"/>
    <col min="44" max="44" width="32.85546875" bestFit="1" customWidth="1"/>
  </cols>
  <sheetData>
    <row r="1" spans="2:36" ht="15.75" thickBot="1"/>
    <row r="2" spans="2:36" ht="19.5" thickBot="1">
      <c r="B2" s="243" t="str">
        <f>'Input Data'!B2</f>
        <v>Flat Plate Dilatometer Test Data</v>
      </c>
      <c r="C2" s="244"/>
      <c r="D2" s="245"/>
      <c r="E2" s="246"/>
      <c r="M2" s="46"/>
      <c r="N2" s="46"/>
      <c r="O2" s="46"/>
      <c r="P2" s="46"/>
      <c r="Q2" s="46"/>
      <c r="R2" s="46"/>
      <c r="S2" s="46"/>
    </row>
    <row r="3" spans="2:36" ht="19.5" thickBot="1">
      <c r="B3" s="103" t="s">
        <v>92</v>
      </c>
      <c r="C3" s="51"/>
      <c r="D3" s="248">
        <f>'Input Data'!D3</f>
        <v>0</v>
      </c>
      <c r="E3" s="249"/>
      <c r="M3" s="231"/>
      <c r="N3" s="231"/>
      <c r="O3" s="114" t="s">
        <v>87</v>
      </c>
      <c r="P3" s="238" t="s">
        <v>84</v>
      </c>
      <c r="Q3" s="239"/>
      <c r="R3" s="238" t="s">
        <v>75</v>
      </c>
      <c r="S3" s="239"/>
    </row>
    <row r="4" spans="2:36" ht="19.5" thickBot="1">
      <c r="B4" s="48" t="s">
        <v>93</v>
      </c>
      <c r="C4" s="49"/>
      <c r="D4" s="248">
        <f>'Input Data'!D4</f>
        <v>0</v>
      </c>
      <c r="E4" s="249"/>
      <c r="M4" s="232" t="s">
        <v>55</v>
      </c>
      <c r="N4" s="233"/>
      <c r="O4" s="52" t="s">
        <v>56</v>
      </c>
      <c r="P4" s="73" t="e">
        <f>AVERAGE(K17:K1193)</f>
        <v>#DIV/0!</v>
      </c>
      <c r="Q4" s="74" t="s">
        <v>34</v>
      </c>
      <c r="R4" s="75" t="e">
        <f>P4*6.3659/1000</f>
        <v>#DIV/0!</v>
      </c>
      <c r="S4" s="74" t="s">
        <v>36</v>
      </c>
    </row>
    <row r="5" spans="2:36" ht="19.5" thickBot="1">
      <c r="B5" s="48" t="s">
        <v>88</v>
      </c>
      <c r="C5" s="49"/>
      <c r="D5" s="248">
        <f>'Input Data'!D5</f>
        <v>0</v>
      </c>
      <c r="E5" s="249"/>
      <c r="M5" s="234"/>
      <c r="N5" s="235"/>
      <c r="O5" s="53" t="s">
        <v>57</v>
      </c>
      <c r="P5" s="76" t="e">
        <f>AVERAGE(X17:X1193)</f>
        <v>#DIV/0!</v>
      </c>
      <c r="Q5" s="77" t="s">
        <v>58</v>
      </c>
      <c r="R5" s="76" t="e">
        <f>P5</f>
        <v>#DIV/0!</v>
      </c>
      <c r="S5" s="74" t="s">
        <v>58</v>
      </c>
    </row>
    <row r="6" spans="2:36" ht="19.5" thickBot="1">
      <c r="B6" s="86" t="s">
        <v>89</v>
      </c>
      <c r="C6" s="123"/>
      <c r="D6" s="248">
        <f>'Input Data'!D6</f>
        <v>0</v>
      </c>
      <c r="E6" s="249"/>
      <c r="M6" s="236"/>
      <c r="N6" s="237"/>
      <c r="O6" s="112" t="s">
        <v>44</v>
      </c>
      <c r="P6" s="78" t="e">
        <f>AVERAGE(S17:S1193)</f>
        <v>#DIV/0!</v>
      </c>
      <c r="Q6" s="79" t="s">
        <v>119</v>
      </c>
      <c r="R6" s="78" t="e">
        <f>0.020885434273*P6</f>
        <v>#DIV/0!</v>
      </c>
      <c r="S6" s="80" t="s">
        <v>45</v>
      </c>
      <c r="AJ6" s="17"/>
    </row>
    <row r="7" spans="2:36" ht="19.5" thickBot="1">
      <c r="B7" s="50" t="s">
        <v>90</v>
      </c>
      <c r="C7" s="51"/>
      <c r="D7" s="248">
        <f>'Input Data'!D7</f>
        <v>0</v>
      </c>
      <c r="E7" s="249"/>
      <c r="AJ7" s="45"/>
    </row>
    <row r="8" spans="2:36" s="36" customFormat="1" ht="18.75">
      <c r="D8" s="247" t="str">
        <f>'Input Data'!C8</f>
        <v>DMT procedures per ASTM D 6635</v>
      </c>
      <c r="E8" s="247"/>
      <c r="F8" s="24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Y8" s="37"/>
      <c r="Z8" s="37"/>
      <c r="AA8" s="37"/>
      <c r="AB8" s="37"/>
      <c r="AC8" s="37"/>
      <c r="AD8" s="37"/>
      <c r="AE8" s="37"/>
      <c r="AF8" s="37"/>
      <c r="AJ8" s="45"/>
    </row>
    <row r="9" spans="2:36" s="36" customFormat="1" ht="18.75">
      <c r="D9" s="82" t="s">
        <v>127</v>
      </c>
      <c r="E9" s="83">
        <f>'Input Data'!F16</f>
        <v>0</v>
      </c>
      <c r="F9" s="84" t="s">
        <v>123</v>
      </c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Y9" s="37"/>
      <c r="Z9" s="37"/>
      <c r="AA9" s="37"/>
      <c r="AB9" s="37"/>
      <c r="AC9" s="37"/>
      <c r="AD9" s="37"/>
      <c r="AE9" s="37"/>
      <c r="AF9" s="37"/>
      <c r="AJ9" s="45"/>
    </row>
    <row r="10" spans="2:36" s="36" customFormat="1" ht="18.75">
      <c r="D10" s="82" t="s">
        <v>128</v>
      </c>
      <c r="E10" s="83">
        <f>'Input Data'!F17</f>
        <v>0</v>
      </c>
      <c r="F10" s="84" t="s">
        <v>123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Y10" s="37"/>
      <c r="Z10" s="37"/>
      <c r="AA10" s="37"/>
      <c r="AB10" s="37"/>
      <c r="AC10" s="37"/>
      <c r="AD10" s="37"/>
      <c r="AE10" s="37"/>
      <c r="AF10" s="37"/>
      <c r="AJ10" s="45"/>
    </row>
    <row r="11" spans="2:36" ht="18.75">
      <c r="D11" s="82" t="s">
        <v>91</v>
      </c>
      <c r="E11" s="83">
        <f>('Input Data'!F18)/3.28084</f>
        <v>0</v>
      </c>
      <c r="F11" s="84" t="s">
        <v>33</v>
      </c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</row>
    <row r="12" spans="2:36" ht="18.75">
      <c r="D12" s="82"/>
      <c r="E12" s="84"/>
      <c r="F12" s="84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</row>
    <row r="13" spans="2:36" ht="15.75" thickBot="1">
      <c r="AA13" s="109"/>
      <c r="AB13" s="109"/>
    </row>
    <row r="14" spans="2:36" ht="15.75" thickBot="1">
      <c r="E14" s="240" t="s">
        <v>122</v>
      </c>
      <c r="F14" s="241"/>
      <c r="G14" s="107"/>
      <c r="H14" s="242" t="s">
        <v>129</v>
      </c>
      <c r="I14" s="242"/>
      <c r="J14" s="107"/>
      <c r="K14" s="107" t="s">
        <v>118</v>
      </c>
      <c r="L14" s="107"/>
      <c r="M14" s="107"/>
      <c r="N14" s="107"/>
      <c r="O14" s="107"/>
      <c r="S14" s="107" t="s">
        <v>118</v>
      </c>
      <c r="X14" s="107" t="s">
        <v>118</v>
      </c>
      <c r="Y14" s="107" t="s">
        <v>167</v>
      </c>
      <c r="Z14" s="107" t="s">
        <v>168</v>
      </c>
      <c r="AA14" s="110"/>
      <c r="AB14" s="110"/>
    </row>
    <row r="15" spans="2:36" ht="18.75" thickBot="1">
      <c r="D15" s="39" t="s">
        <v>71</v>
      </c>
      <c r="E15" s="47" t="s">
        <v>126</v>
      </c>
      <c r="F15" s="47" t="s">
        <v>125</v>
      </c>
      <c r="G15" s="39" t="s">
        <v>48</v>
      </c>
      <c r="H15" s="47" t="s">
        <v>130</v>
      </c>
      <c r="I15" s="47" t="s">
        <v>131</v>
      </c>
      <c r="J15" s="47" t="s">
        <v>116</v>
      </c>
      <c r="K15" s="47" t="s">
        <v>116</v>
      </c>
      <c r="L15" s="47" t="s">
        <v>49</v>
      </c>
      <c r="M15" s="111" t="s">
        <v>50</v>
      </c>
      <c r="N15" s="111" t="s">
        <v>51</v>
      </c>
      <c r="O15" s="40" t="s">
        <v>136</v>
      </c>
      <c r="P15" s="40" t="s">
        <v>132</v>
      </c>
      <c r="Q15" s="40" t="s">
        <v>134</v>
      </c>
      <c r="R15" s="40" t="s">
        <v>135</v>
      </c>
      <c r="S15" s="40" t="s">
        <v>132</v>
      </c>
      <c r="T15" s="40" t="s">
        <v>133</v>
      </c>
      <c r="U15" s="40" t="s">
        <v>137</v>
      </c>
      <c r="V15" s="40" t="s">
        <v>169</v>
      </c>
      <c r="W15" s="40" t="s">
        <v>170</v>
      </c>
      <c r="X15" s="47" t="s">
        <v>117</v>
      </c>
      <c r="Y15" s="47" t="s">
        <v>117</v>
      </c>
      <c r="Z15" s="47" t="s">
        <v>117</v>
      </c>
      <c r="AA15" s="117" t="s">
        <v>144</v>
      </c>
      <c r="AB15" s="118" t="s">
        <v>145</v>
      </c>
    </row>
    <row r="16" spans="2:36" ht="15" customHeight="1">
      <c r="D16" s="41">
        <f>'Input Data'!E26</f>
        <v>0</v>
      </c>
      <c r="E16" s="42"/>
      <c r="F16" s="42"/>
      <c r="G16" s="41">
        <f>('Input Data'!E26)/3.28084</f>
        <v>0</v>
      </c>
      <c r="H16" s="42"/>
      <c r="I16" s="42"/>
      <c r="J16" s="42"/>
      <c r="K16" s="42"/>
      <c r="L16" s="42"/>
      <c r="M16" s="42"/>
      <c r="N16" s="44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119"/>
      <c r="AB16" s="119"/>
    </row>
    <row r="17" spans="4:29">
      <c r="D17" s="41">
        <f>'Input Data'!E27</f>
        <v>0</v>
      </c>
      <c r="E17" s="43">
        <f>'Input Data'!F27</f>
        <v>0</v>
      </c>
      <c r="F17" s="43">
        <f>'Input Data'!G27</f>
        <v>0</v>
      </c>
      <c r="G17" s="41">
        <f>('Input Data'!E27)/3.28084</f>
        <v>0</v>
      </c>
      <c r="H17" s="41">
        <f>IF(G17=0,-99,100*((1.05*(E17+$E$9))-(0.05*(F17-$E$10))))</f>
        <v>-99</v>
      </c>
      <c r="I17" s="41">
        <f>IF(G17=0,-99,100*(F17-$E$10))</f>
        <v>-99</v>
      </c>
      <c r="J17" s="41">
        <f>IF(D17=0,-99,1.12*9.81*(Q17)^0.1*R17^-0.05)</f>
        <v>-99</v>
      </c>
      <c r="K17" s="81" t="str">
        <f>IF(D17&lt;'Input Data'!$U$4," ",1.12*9.81*((Q17)^0.1)*(R17)^-0.05)</f>
        <v xml:space="preserve"> </v>
      </c>
      <c r="L17" s="108">
        <f t="shared" ref="L17:L80" si="0">L16+J17*(G17-G16)</f>
        <v>0</v>
      </c>
      <c r="M17" s="41">
        <f t="shared" ref="M17:M80" si="1">IF(G17&lt;$E$11,0,9.8*(G17-$E$11))</f>
        <v>0</v>
      </c>
      <c r="N17" s="108">
        <f t="shared" ref="N17:N80" si="2">L17-M17</f>
        <v>0</v>
      </c>
      <c r="O17" s="41" t="str">
        <f t="shared" ref="O17:O80" si="3">IF(R17&lt;0.35,"Clay",IF(R17&lt;0.6,"Silty Clay",IF(R17&lt;0.9,"Clayey Silt",IF(R17&lt;1.2,"Silt",IF(R17&lt;1.8,"Sandy Silt", IF(R17&lt;3.3,"Silty Sand", "Sand"))))))</f>
        <v>Clay</v>
      </c>
      <c r="P17" s="41">
        <f t="shared" ref="P17:P80" si="4">IF(I17=0, -99, 34.7*(I17-H17))</f>
        <v>0</v>
      </c>
      <c r="Q17" s="41">
        <f>+P17/101.325</f>
        <v>0</v>
      </c>
      <c r="R17" s="41">
        <f>IF(G17=0,-99,(I17-H17)/(H17-M17))</f>
        <v>-99</v>
      </c>
      <c r="S17" s="81" t="str">
        <f>IF(D17&lt;'Input Data'!$U$4," ",34.7*(I17-H17))</f>
        <v xml:space="preserve"> </v>
      </c>
      <c r="T17" s="43">
        <f>IF(G17=0,-99,P17/100)</f>
        <v>-99</v>
      </c>
      <c r="U17" s="43" t="e">
        <f>(H17-M17)/N17</f>
        <v>#DIV/0!</v>
      </c>
      <c r="V17" s="43" t="e">
        <f>((2.928*I17)-(1.928*(H17-M17)))/N17</f>
        <v>#DIV/0!</v>
      </c>
      <c r="W17" s="43">
        <f>(H17-M17)/(((2.928*I17)-(1.928*(H17-M17))))</f>
        <v>0.99999999999999967</v>
      </c>
      <c r="X17" s="108" t="str">
        <f>IF(D17&lt;'Input Data'!$U$4," ",IF(R17&lt;1,28,IF(Y17&gt;43,43,Y17)))</f>
        <v xml:space="preserve"> </v>
      </c>
      <c r="Y17" s="108" t="e">
        <f>IF(H17=0,-99,20+(1/(0.04+(0.06/U17))))</f>
        <v>#DIV/0!</v>
      </c>
      <c r="Z17" s="108" t="e">
        <f>IF(H17=0,-99,29.5*(W17^0.121)*(0.256+(0.336*W17)+LOG10(V17)))</f>
        <v>#DIV/0!</v>
      </c>
      <c r="AA17" s="120">
        <f>IF(G17=0,-99,0.5*(H17-M17))</f>
        <v>-99</v>
      </c>
      <c r="AB17" s="121">
        <f>IF(D17=0,-99,AA17/N17)</f>
        <v>-99</v>
      </c>
      <c r="AC17" s="38"/>
    </row>
    <row r="18" spans="4:29">
      <c r="D18" s="41">
        <f>'Input Data'!E28</f>
        <v>0</v>
      </c>
      <c r="E18" s="43">
        <f>'Input Data'!F28</f>
        <v>0</v>
      </c>
      <c r="F18" s="43">
        <f>'Input Data'!G28</f>
        <v>0</v>
      </c>
      <c r="G18" s="41">
        <f>('Input Data'!E28)/3.28084</f>
        <v>0</v>
      </c>
      <c r="H18" s="41">
        <f t="shared" ref="H18:H81" si="5">IF(G18=0,-99,100*((1.05*(E18+$E$9))-(0.05*(F18-$E$10))))</f>
        <v>-99</v>
      </c>
      <c r="I18" s="41">
        <f t="shared" ref="I18:I81" si="6">IF(G18=0,-99,100*(F18-$E$10))</f>
        <v>-99</v>
      </c>
      <c r="J18" s="41">
        <f t="shared" ref="J18:J81" si="7">IF(D18=0,-99,1.12*9.81*(Q18)^0.1*R18^-0.05)</f>
        <v>-99</v>
      </c>
      <c r="K18" s="115" t="str">
        <f>IF(D18&lt;'Input Data'!$U$4," ",1.12*9.81*((Q18)^0.1)*(R18)^-0.05)</f>
        <v xml:space="preserve"> </v>
      </c>
      <c r="L18" s="108">
        <f t="shared" si="0"/>
        <v>0</v>
      </c>
      <c r="M18" s="41">
        <f t="shared" si="1"/>
        <v>0</v>
      </c>
      <c r="N18" s="108">
        <f t="shared" si="2"/>
        <v>0</v>
      </c>
      <c r="O18" s="41" t="str">
        <f t="shared" si="3"/>
        <v>Clay</v>
      </c>
      <c r="P18" s="41">
        <f t="shared" si="4"/>
        <v>0</v>
      </c>
      <c r="Q18" s="41">
        <f t="shared" ref="Q18:Q81" si="8">+P18/101.325</f>
        <v>0</v>
      </c>
      <c r="R18" s="41">
        <f t="shared" ref="R18:R81" si="9">IF(G18=0,-99,(I18-H18)/(H18-M18))</f>
        <v>-99</v>
      </c>
      <c r="S18" s="115" t="str">
        <f>IF(D18&lt;'Input Data'!$U$4," ",34.7*(I18-H18))</f>
        <v xml:space="preserve"> </v>
      </c>
      <c r="T18" s="43">
        <f t="shared" ref="T18:T81" si="10">IF(G18=0,-99,P18/100)</f>
        <v>-99</v>
      </c>
      <c r="U18" s="43" t="e">
        <f t="shared" ref="U18:U81" si="11">(H18-M18)/N18</f>
        <v>#DIV/0!</v>
      </c>
      <c r="V18" s="43" t="e">
        <f t="shared" ref="V18:V81" si="12">((2.928*I18)-(1.928*(H18-M18)))/N18</f>
        <v>#DIV/0!</v>
      </c>
      <c r="W18" s="43">
        <f t="shared" ref="W18:W81" si="13">(H18-M18)/(((2.928*I18)-(1.928*(H18-M18))))</f>
        <v>0.99999999999999967</v>
      </c>
      <c r="X18" s="108" t="str">
        <f>IF(D18&lt;'Input Data'!$U$4," ",IF(R18&lt;1,28,IF(Y18&gt;43,43,Y18)))</f>
        <v xml:space="preserve"> </v>
      </c>
      <c r="Y18" s="108" t="e">
        <f t="shared" ref="Y18:Y81" si="14">IF(H18=0,-99,20+(1/(0.04+(0.06/U18))))</f>
        <v>#DIV/0!</v>
      </c>
      <c r="Z18" s="108" t="e">
        <f t="shared" ref="Z18:Z81" si="15">IF(H18=0,-99,29.5*(W18^0.121)*(0.256+(0.336*W18)+LOG10(V18)))</f>
        <v>#DIV/0!</v>
      </c>
      <c r="AA18" s="120">
        <f t="shared" ref="AA18:AA81" si="16">IF(G18=0,-99,0.5*(H18-M18))</f>
        <v>-99</v>
      </c>
      <c r="AB18" s="121">
        <f t="shared" ref="AB18:AB81" si="17">IF(D18=0,-99,AA18/N18)</f>
        <v>-99</v>
      </c>
      <c r="AC18" s="38"/>
    </row>
    <row r="19" spans="4:29">
      <c r="D19" s="41">
        <f>'Input Data'!E29</f>
        <v>0</v>
      </c>
      <c r="E19" s="43">
        <f>'Input Data'!F29</f>
        <v>0</v>
      </c>
      <c r="F19" s="43">
        <f>'Input Data'!G29</f>
        <v>0</v>
      </c>
      <c r="G19" s="41">
        <f>('Input Data'!E29)/3.28084</f>
        <v>0</v>
      </c>
      <c r="H19" s="41">
        <f t="shared" si="5"/>
        <v>-99</v>
      </c>
      <c r="I19" s="41">
        <f t="shared" si="6"/>
        <v>-99</v>
      </c>
      <c r="J19" s="41">
        <f t="shared" si="7"/>
        <v>-99</v>
      </c>
      <c r="K19" s="115" t="str">
        <f>IF(D19&lt;'Input Data'!$U$4," ",1.12*9.81*((Q19)^0.1)*(R19)^-0.05)</f>
        <v xml:space="preserve"> </v>
      </c>
      <c r="L19" s="108">
        <f t="shared" si="0"/>
        <v>0</v>
      </c>
      <c r="M19" s="41">
        <f t="shared" si="1"/>
        <v>0</v>
      </c>
      <c r="N19" s="108">
        <f t="shared" si="2"/>
        <v>0</v>
      </c>
      <c r="O19" s="41" t="str">
        <f t="shared" si="3"/>
        <v>Clay</v>
      </c>
      <c r="P19" s="41">
        <f t="shared" si="4"/>
        <v>0</v>
      </c>
      <c r="Q19" s="41">
        <f t="shared" si="8"/>
        <v>0</v>
      </c>
      <c r="R19" s="41">
        <f t="shared" si="9"/>
        <v>-99</v>
      </c>
      <c r="S19" s="115" t="str">
        <f>IF(D19&lt;'Input Data'!$U$4," ",34.7*(I19-H19))</f>
        <v xml:space="preserve"> </v>
      </c>
      <c r="T19" s="43">
        <f t="shared" si="10"/>
        <v>-99</v>
      </c>
      <c r="U19" s="43" t="e">
        <f t="shared" si="11"/>
        <v>#DIV/0!</v>
      </c>
      <c r="V19" s="43" t="e">
        <f t="shared" si="12"/>
        <v>#DIV/0!</v>
      </c>
      <c r="W19" s="43">
        <f t="shared" si="13"/>
        <v>0.99999999999999967</v>
      </c>
      <c r="X19" s="108" t="str">
        <f>IF(D19&lt;'Input Data'!$U$4," ",IF(R19&lt;1,28,IF(Y19&gt;43,43,Y19)))</f>
        <v xml:space="preserve"> </v>
      </c>
      <c r="Y19" s="108" t="e">
        <f t="shared" si="14"/>
        <v>#DIV/0!</v>
      </c>
      <c r="Z19" s="108" t="e">
        <f t="shared" si="15"/>
        <v>#DIV/0!</v>
      </c>
      <c r="AA19" s="120">
        <f t="shared" si="16"/>
        <v>-99</v>
      </c>
      <c r="AB19" s="121">
        <f t="shared" si="17"/>
        <v>-99</v>
      </c>
      <c r="AC19" s="38"/>
    </row>
    <row r="20" spans="4:29">
      <c r="D20" s="41">
        <f>'Input Data'!E30</f>
        <v>0</v>
      </c>
      <c r="E20" s="43">
        <f>'Input Data'!F30</f>
        <v>0</v>
      </c>
      <c r="F20" s="43">
        <f>'Input Data'!G30</f>
        <v>0</v>
      </c>
      <c r="G20" s="41">
        <f>('Input Data'!E30)/3.28084</f>
        <v>0</v>
      </c>
      <c r="H20" s="41">
        <f t="shared" si="5"/>
        <v>-99</v>
      </c>
      <c r="I20" s="41">
        <f t="shared" si="6"/>
        <v>-99</v>
      </c>
      <c r="J20" s="41">
        <f t="shared" si="7"/>
        <v>-99</v>
      </c>
      <c r="K20" s="115" t="str">
        <f>IF(D20&lt;'Input Data'!$U$4," ",1.12*9.81*((Q20)^0.1)*(R20)^-0.05)</f>
        <v xml:space="preserve"> </v>
      </c>
      <c r="L20" s="108">
        <f t="shared" si="0"/>
        <v>0</v>
      </c>
      <c r="M20" s="41">
        <f t="shared" si="1"/>
        <v>0</v>
      </c>
      <c r="N20" s="108">
        <f t="shared" si="2"/>
        <v>0</v>
      </c>
      <c r="O20" s="41" t="str">
        <f t="shared" si="3"/>
        <v>Clay</v>
      </c>
      <c r="P20" s="41">
        <f t="shared" si="4"/>
        <v>0</v>
      </c>
      <c r="Q20" s="41">
        <f t="shared" si="8"/>
        <v>0</v>
      </c>
      <c r="R20" s="41">
        <f t="shared" si="9"/>
        <v>-99</v>
      </c>
      <c r="S20" s="115" t="str">
        <f>IF(D20&lt;'Input Data'!$U$4," ",34.7*(I20-H20))</f>
        <v xml:space="preserve"> </v>
      </c>
      <c r="T20" s="43">
        <f t="shared" si="10"/>
        <v>-99</v>
      </c>
      <c r="U20" s="43" t="e">
        <f t="shared" si="11"/>
        <v>#DIV/0!</v>
      </c>
      <c r="V20" s="43" t="e">
        <f t="shared" si="12"/>
        <v>#DIV/0!</v>
      </c>
      <c r="W20" s="43">
        <f t="shared" si="13"/>
        <v>0.99999999999999967</v>
      </c>
      <c r="X20" s="108" t="str">
        <f>IF(D20&lt;'Input Data'!$U$4," ",IF(R20&lt;1,28,IF(Y20&gt;43,43,Y20)))</f>
        <v xml:space="preserve"> </v>
      </c>
      <c r="Y20" s="108" t="e">
        <f t="shared" si="14"/>
        <v>#DIV/0!</v>
      </c>
      <c r="Z20" s="108" t="e">
        <f t="shared" si="15"/>
        <v>#DIV/0!</v>
      </c>
      <c r="AA20" s="120">
        <f t="shared" si="16"/>
        <v>-99</v>
      </c>
      <c r="AB20" s="121">
        <f t="shared" si="17"/>
        <v>-99</v>
      </c>
      <c r="AC20" s="38"/>
    </row>
    <row r="21" spans="4:29">
      <c r="D21" s="41">
        <f>'Input Data'!E31</f>
        <v>0</v>
      </c>
      <c r="E21" s="43">
        <f>'Input Data'!F31</f>
        <v>0</v>
      </c>
      <c r="F21" s="43">
        <f>'Input Data'!G31</f>
        <v>0</v>
      </c>
      <c r="G21" s="41">
        <f>('Input Data'!E31)/3.28084</f>
        <v>0</v>
      </c>
      <c r="H21" s="41">
        <f t="shared" si="5"/>
        <v>-99</v>
      </c>
      <c r="I21" s="41">
        <f t="shared" si="6"/>
        <v>-99</v>
      </c>
      <c r="J21" s="41">
        <f t="shared" si="7"/>
        <v>-99</v>
      </c>
      <c r="K21" s="115" t="str">
        <f>IF(D21&lt;'Input Data'!$U$4," ",1.12*9.81*((Q21)^0.1)*(R21)^-0.05)</f>
        <v xml:space="preserve"> </v>
      </c>
      <c r="L21" s="108">
        <f t="shared" si="0"/>
        <v>0</v>
      </c>
      <c r="M21" s="41">
        <f t="shared" si="1"/>
        <v>0</v>
      </c>
      <c r="N21" s="108">
        <f t="shared" si="2"/>
        <v>0</v>
      </c>
      <c r="O21" s="41" t="str">
        <f t="shared" si="3"/>
        <v>Clay</v>
      </c>
      <c r="P21" s="41">
        <f t="shared" si="4"/>
        <v>0</v>
      </c>
      <c r="Q21" s="41">
        <f t="shared" si="8"/>
        <v>0</v>
      </c>
      <c r="R21" s="41">
        <f t="shared" si="9"/>
        <v>-99</v>
      </c>
      <c r="S21" s="115" t="str">
        <f>IF(D21&lt;'Input Data'!$U$4," ",34.7*(I21-H21))</f>
        <v xml:space="preserve"> </v>
      </c>
      <c r="T21" s="43">
        <f t="shared" si="10"/>
        <v>-99</v>
      </c>
      <c r="U21" s="43" t="e">
        <f t="shared" si="11"/>
        <v>#DIV/0!</v>
      </c>
      <c r="V21" s="43" t="e">
        <f t="shared" si="12"/>
        <v>#DIV/0!</v>
      </c>
      <c r="W21" s="43">
        <f t="shared" si="13"/>
        <v>0.99999999999999967</v>
      </c>
      <c r="X21" s="108" t="str">
        <f>IF(D21&lt;'Input Data'!$U$4," ",IF(R21&lt;1,28,IF(Y21&gt;43,43,Y21)))</f>
        <v xml:space="preserve"> </v>
      </c>
      <c r="Y21" s="108" t="e">
        <f t="shared" si="14"/>
        <v>#DIV/0!</v>
      </c>
      <c r="Z21" s="108" t="e">
        <f t="shared" si="15"/>
        <v>#DIV/0!</v>
      </c>
      <c r="AA21" s="120">
        <f t="shared" si="16"/>
        <v>-99</v>
      </c>
      <c r="AB21" s="121">
        <f t="shared" si="17"/>
        <v>-99</v>
      </c>
      <c r="AC21" s="38"/>
    </row>
    <row r="22" spans="4:29">
      <c r="D22" s="41">
        <f>'Input Data'!E32</f>
        <v>0</v>
      </c>
      <c r="E22" s="43">
        <f>'Input Data'!F32</f>
        <v>0</v>
      </c>
      <c r="F22" s="43">
        <f>'Input Data'!G32</f>
        <v>0</v>
      </c>
      <c r="G22" s="41">
        <f>('Input Data'!E32)/3.28084</f>
        <v>0</v>
      </c>
      <c r="H22" s="41">
        <f t="shared" si="5"/>
        <v>-99</v>
      </c>
      <c r="I22" s="41">
        <f t="shared" si="6"/>
        <v>-99</v>
      </c>
      <c r="J22" s="41">
        <f t="shared" si="7"/>
        <v>-99</v>
      </c>
      <c r="K22" s="115" t="str">
        <f>IF(D22&lt;'Input Data'!$U$4," ",1.12*9.81*((Q22)^0.1)*(R22)^-0.05)</f>
        <v xml:space="preserve"> </v>
      </c>
      <c r="L22" s="108">
        <f t="shared" si="0"/>
        <v>0</v>
      </c>
      <c r="M22" s="41">
        <f t="shared" si="1"/>
        <v>0</v>
      </c>
      <c r="N22" s="108">
        <f t="shared" si="2"/>
        <v>0</v>
      </c>
      <c r="O22" s="41" t="str">
        <f t="shared" si="3"/>
        <v>Clay</v>
      </c>
      <c r="P22" s="41">
        <f t="shared" si="4"/>
        <v>0</v>
      </c>
      <c r="Q22" s="41">
        <f t="shared" si="8"/>
        <v>0</v>
      </c>
      <c r="R22" s="41">
        <f t="shared" si="9"/>
        <v>-99</v>
      </c>
      <c r="S22" s="115" t="str">
        <f>IF(D22&lt;'Input Data'!$U$4," ",34.7*(I22-H22))</f>
        <v xml:space="preserve"> </v>
      </c>
      <c r="T22" s="43">
        <f t="shared" si="10"/>
        <v>-99</v>
      </c>
      <c r="U22" s="43" t="e">
        <f t="shared" si="11"/>
        <v>#DIV/0!</v>
      </c>
      <c r="V22" s="43" t="e">
        <f t="shared" si="12"/>
        <v>#DIV/0!</v>
      </c>
      <c r="W22" s="43">
        <f t="shared" si="13"/>
        <v>0.99999999999999967</v>
      </c>
      <c r="X22" s="108" t="str">
        <f>IF(D22&lt;'Input Data'!$U$4," ",IF(R22&lt;1,28,IF(Y22&gt;43,43,Y22)))</f>
        <v xml:space="preserve"> </v>
      </c>
      <c r="Y22" s="108" t="e">
        <f t="shared" si="14"/>
        <v>#DIV/0!</v>
      </c>
      <c r="Z22" s="108" t="e">
        <f t="shared" si="15"/>
        <v>#DIV/0!</v>
      </c>
      <c r="AA22" s="120">
        <f t="shared" si="16"/>
        <v>-99</v>
      </c>
      <c r="AB22" s="121">
        <f t="shared" si="17"/>
        <v>-99</v>
      </c>
      <c r="AC22" s="38"/>
    </row>
    <row r="23" spans="4:29">
      <c r="D23" s="41">
        <f>'Input Data'!E33</f>
        <v>0</v>
      </c>
      <c r="E23" s="43">
        <f>'Input Data'!F33</f>
        <v>0</v>
      </c>
      <c r="F23" s="43">
        <f>'Input Data'!G33</f>
        <v>0</v>
      </c>
      <c r="G23" s="41">
        <f>('Input Data'!E33)/3.28084</f>
        <v>0</v>
      </c>
      <c r="H23" s="41">
        <f t="shared" si="5"/>
        <v>-99</v>
      </c>
      <c r="I23" s="41">
        <f t="shared" si="6"/>
        <v>-99</v>
      </c>
      <c r="J23" s="41">
        <f t="shared" si="7"/>
        <v>-99</v>
      </c>
      <c r="K23" s="115" t="str">
        <f>IF(D23&lt;'Input Data'!$U$4," ",1.12*9.81*((Q23)^0.1)*(R23)^-0.05)</f>
        <v xml:space="preserve"> </v>
      </c>
      <c r="L23" s="108">
        <f t="shared" si="0"/>
        <v>0</v>
      </c>
      <c r="M23" s="41">
        <f t="shared" si="1"/>
        <v>0</v>
      </c>
      <c r="N23" s="108">
        <f t="shared" si="2"/>
        <v>0</v>
      </c>
      <c r="O23" s="41" t="str">
        <f t="shared" si="3"/>
        <v>Clay</v>
      </c>
      <c r="P23" s="41">
        <f t="shared" si="4"/>
        <v>0</v>
      </c>
      <c r="Q23" s="41">
        <f t="shared" si="8"/>
        <v>0</v>
      </c>
      <c r="R23" s="41">
        <f t="shared" si="9"/>
        <v>-99</v>
      </c>
      <c r="S23" s="115" t="str">
        <f>IF(D23&lt;'Input Data'!$U$4," ",34.7*(I23-H23))</f>
        <v xml:space="preserve"> </v>
      </c>
      <c r="T23" s="43">
        <f t="shared" si="10"/>
        <v>-99</v>
      </c>
      <c r="U23" s="43" t="e">
        <f t="shared" si="11"/>
        <v>#DIV/0!</v>
      </c>
      <c r="V23" s="43" t="e">
        <f t="shared" si="12"/>
        <v>#DIV/0!</v>
      </c>
      <c r="W23" s="43">
        <f t="shared" si="13"/>
        <v>0.99999999999999967</v>
      </c>
      <c r="X23" s="108" t="str">
        <f>IF(D23&lt;'Input Data'!$U$4," ",IF(R23&lt;1,28,IF(Y23&gt;43,43,Y23)))</f>
        <v xml:space="preserve"> </v>
      </c>
      <c r="Y23" s="108" t="e">
        <f t="shared" si="14"/>
        <v>#DIV/0!</v>
      </c>
      <c r="Z23" s="108" t="e">
        <f t="shared" si="15"/>
        <v>#DIV/0!</v>
      </c>
      <c r="AA23" s="120">
        <f t="shared" si="16"/>
        <v>-99</v>
      </c>
      <c r="AB23" s="121">
        <f t="shared" si="17"/>
        <v>-99</v>
      </c>
      <c r="AC23" s="38"/>
    </row>
    <row r="24" spans="4:29">
      <c r="D24" s="41">
        <f>'Input Data'!E34</f>
        <v>0</v>
      </c>
      <c r="E24" s="43">
        <f>'Input Data'!F34</f>
        <v>0</v>
      </c>
      <c r="F24" s="43">
        <f>'Input Data'!G34</f>
        <v>0</v>
      </c>
      <c r="G24" s="41">
        <f>('Input Data'!E34)/3.28084</f>
        <v>0</v>
      </c>
      <c r="H24" s="41">
        <f t="shared" si="5"/>
        <v>-99</v>
      </c>
      <c r="I24" s="41">
        <f t="shared" si="6"/>
        <v>-99</v>
      </c>
      <c r="J24" s="41">
        <f t="shared" si="7"/>
        <v>-99</v>
      </c>
      <c r="K24" s="115" t="str">
        <f>IF(D24&lt;'Input Data'!$U$4," ",1.12*9.81*((Q24)^0.1)*(R24)^-0.05)</f>
        <v xml:space="preserve"> </v>
      </c>
      <c r="L24" s="108">
        <f t="shared" si="0"/>
        <v>0</v>
      </c>
      <c r="M24" s="41">
        <f t="shared" si="1"/>
        <v>0</v>
      </c>
      <c r="N24" s="108">
        <f t="shared" si="2"/>
        <v>0</v>
      </c>
      <c r="O24" s="41" t="str">
        <f t="shared" si="3"/>
        <v>Clay</v>
      </c>
      <c r="P24" s="41">
        <f t="shared" si="4"/>
        <v>0</v>
      </c>
      <c r="Q24" s="41">
        <f t="shared" si="8"/>
        <v>0</v>
      </c>
      <c r="R24" s="41">
        <f t="shared" si="9"/>
        <v>-99</v>
      </c>
      <c r="S24" s="115" t="str">
        <f>IF(D24&lt;'Input Data'!$U$4," ",34.7*(I24-H24))</f>
        <v xml:space="preserve"> </v>
      </c>
      <c r="T24" s="43">
        <f t="shared" si="10"/>
        <v>-99</v>
      </c>
      <c r="U24" s="43" t="e">
        <f t="shared" si="11"/>
        <v>#DIV/0!</v>
      </c>
      <c r="V24" s="43" t="e">
        <f t="shared" si="12"/>
        <v>#DIV/0!</v>
      </c>
      <c r="W24" s="43">
        <f t="shared" si="13"/>
        <v>0.99999999999999967</v>
      </c>
      <c r="X24" s="108" t="str">
        <f>IF(D24&lt;'Input Data'!$U$4," ",IF(R24&lt;1,28,IF(Y24&gt;43,43,Y24)))</f>
        <v xml:space="preserve"> </v>
      </c>
      <c r="Y24" s="108" t="e">
        <f t="shared" si="14"/>
        <v>#DIV/0!</v>
      </c>
      <c r="Z24" s="108" t="e">
        <f t="shared" si="15"/>
        <v>#DIV/0!</v>
      </c>
      <c r="AA24" s="120">
        <f t="shared" si="16"/>
        <v>-99</v>
      </c>
      <c r="AB24" s="121">
        <f t="shared" si="17"/>
        <v>-99</v>
      </c>
      <c r="AC24" s="38"/>
    </row>
    <row r="25" spans="4:29">
      <c r="D25" s="41">
        <f>'Input Data'!E35</f>
        <v>0</v>
      </c>
      <c r="E25" s="43">
        <f>'Input Data'!F35</f>
        <v>0</v>
      </c>
      <c r="F25" s="43">
        <f>'Input Data'!G35</f>
        <v>0</v>
      </c>
      <c r="G25" s="41">
        <f>('Input Data'!E35)/3.28084</f>
        <v>0</v>
      </c>
      <c r="H25" s="41">
        <f t="shared" si="5"/>
        <v>-99</v>
      </c>
      <c r="I25" s="41">
        <f t="shared" si="6"/>
        <v>-99</v>
      </c>
      <c r="J25" s="41">
        <f t="shared" si="7"/>
        <v>-99</v>
      </c>
      <c r="K25" s="115" t="str">
        <f>IF(D25&lt;'Input Data'!$U$4," ",1.12*9.81*((Q25)^0.1)*(R25)^-0.05)</f>
        <v xml:space="preserve"> </v>
      </c>
      <c r="L25" s="108">
        <f t="shared" si="0"/>
        <v>0</v>
      </c>
      <c r="M25" s="41">
        <f t="shared" si="1"/>
        <v>0</v>
      </c>
      <c r="N25" s="108">
        <f t="shared" si="2"/>
        <v>0</v>
      </c>
      <c r="O25" s="41" t="str">
        <f t="shared" si="3"/>
        <v>Clay</v>
      </c>
      <c r="P25" s="41">
        <f t="shared" si="4"/>
        <v>0</v>
      </c>
      <c r="Q25" s="41">
        <f t="shared" si="8"/>
        <v>0</v>
      </c>
      <c r="R25" s="41">
        <f t="shared" si="9"/>
        <v>-99</v>
      </c>
      <c r="S25" s="115" t="str">
        <f>IF(D25&lt;'Input Data'!$U$4," ",34.7*(I25-H25))</f>
        <v xml:space="preserve"> </v>
      </c>
      <c r="T25" s="43">
        <f t="shared" si="10"/>
        <v>-99</v>
      </c>
      <c r="U25" s="43" t="e">
        <f t="shared" si="11"/>
        <v>#DIV/0!</v>
      </c>
      <c r="V25" s="43" t="e">
        <f t="shared" si="12"/>
        <v>#DIV/0!</v>
      </c>
      <c r="W25" s="43">
        <f t="shared" si="13"/>
        <v>0.99999999999999967</v>
      </c>
      <c r="X25" s="108" t="str">
        <f>IF(D25&lt;'Input Data'!$U$4," ",IF(R25&lt;1,28,IF(Y25&gt;43,43,Y25)))</f>
        <v xml:space="preserve"> </v>
      </c>
      <c r="Y25" s="108" t="e">
        <f t="shared" si="14"/>
        <v>#DIV/0!</v>
      </c>
      <c r="Z25" s="108" t="e">
        <f t="shared" si="15"/>
        <v>#DIV/0!</v>
      </c>
      <c r="AA25" s="120">
        <f t="shared" si="16"/>
        <v>-99</v>
      </c>
      <c r="AB25" s="121">
        <f t="shared" si="17"/>
        <v>-99</v>
      </c>
      <c r="AC25" s="38"/>
    </row>
    <row r="26" spans="4:29">
      <c r="D26" s="41">
        <f>'Input Data'!E36</f>
        <v>0</v>
      </c>
      <c r="E26" s="43">
        <f>'Input Data'!F36</f>
        <v>0</v>
      </c>
      <c r="F26" s="43">
        <f>'Input Data'!G36</f>
        <v>0</v>
      </c>
      <c r="G26" s="41">
        <f>('Input Data'!E36)/3.28084</f>
        <v>0</v>
      </c>
      <c r="H26" s="41">
        <f t="shared" si="5"/>
        <v>-99</v>
      </c>
      <c r="I26" s="41">
        <f t="shared" si="6"/>
        <v>-99</v>
      </c>
      <c r="J26" s="41">
        <f t="shared" si="7"/>
        <v>-99</v>
      </c>
      <c r="K26" s="115" t="str">
        <f>IF(D26&lt;'Input Data'!$U$4," ",1.12*9.81*((Q26)^0.1)*(R26)^-0.05)</f>
        <v xml:space="preserve"> </v>
      </c>
      <c r="L26" s="108">
        <f t="shared" si="0"/>
        <v>0</v>
      </c>
      <c r="M26" s="41">
        <f t="shared" si="1"/>
        <v>0</v>
      </c>
      <c r="N26" s="108">
        <f t="shared" si="2"/>
        <v>0</v>
      </c>
      <c r="O26" s="41" t="str">
        <f t="shared" si="3"/>
        <v>Clay</v>
      </c>
      <c r="P26" s="41">
        <f t="shared" si="4"/>
        <v>0</v>
      </c>
      <c r="Q26" s="41">
        <f t="shared" si="8"/>
        <v>0</v>
      </c>
      <c r="R26" s="41">
        <f t="shared" si="9"/>
        <v>-99</v>
      </c>
      <c r="S26" s="115" t="str">
        <f>IF(D26&lt;'Input Data'!$U$4," ",34.7*(I26-H26))</f>
        <v xml:space="preserve"> </v>
      </c>
      <c r="T26" s="43">
        <f t="shared" si="10"/>
        <v>-99</v>
      </c>
      <c r="U26" s="43" t="e">
        <f t="shared" si="11"/>
        <v>#DIV/0!</v>
      </c>
      <c r="V26" s="43" t="e">
        <f t="shared" si="12"/>
        <v>#DIV/0!</v>
      </c>
      <c r="W26" s="43">
        <f t="shared" si="13"/>
        <v>0.99999999999999967</v>
      </c>
      <c r="X26" s="108" t="str">
        <f>IF(D26&lt;'Input Data'!$U$4," ",IF(R26&lt;1,28,IF(Y26&gt;43,43,Y26)))</f>
        <v xml:space="preserve"> </v>
      </c>
      <c r="Y26" s="108" t="e">
        <f t="shared" si="14"/>
        <v>#DIV/0!</v>
      </c>
      <c r="Z26" s="108" t="e">
        <f t="shared" si="15"/>
        <v>#DIV/0!</v>
      </c>
      <c r="AA26" s="120">
        <f t="shared" si="16"/>
        <v>-99</v>
      </c>
      <c r="AB26" s="121">
        <f t="shared" si="17"/>
        <v>-99</v>
      </c>
      <c r="AC26" s="38"/>
    </row>
    <row r="27" spans="4:29">
      <c r="D27" s="41">
        <f>'Input Data'!E37</f>
        <v>0</v>
      </c>
      <c r="E27" s="43">
        <f>'Input Data'!F37</f>
        <v>0</v>
      </c>
      <c r="F27" s="43">
        <f>'Input Data'!G37</f>
        <v>0</v>
      </c>
      <c r="G27" s="41">
        <f>('Input Data'!E37)/3.28084</f>
        <v>0</v>
      </c>
      <c r="H27" s="41">
        <f t="shared" si="5"/>
        <v>-99</v>
      </c>
      <c r="I27" s="41">
        <f t="shared" si="6"/>
        <v>-99</v>
      </c>
      <c r="J27" s="41">
        <f t="shared" si="7"/>
        <v>-99</v>
      </c>
      <c r="K27" s="115" t="str">
        <f>IF(D27&lt;'Input Data'!$U$4," ",1.12*9.81*((Q27)^0.1)*(R27)^-0.05)</f>
        <v xml:space="preserve"> </v>
      </c>
      <c r="L27" s="108">
        <f t="shared" si="0"/>
        <v>0</v>
      </c>
      <c r="M27" s="41">
        <f t="shared" si="1"/>
        <v>0</v>
      </c>
      <c r="N27" s="108">
        <f t="shared" si="2"/>
        <v>0</v>
      </c>
      <c r="O27" s="41" t="str">
        <f t="shared" si="3"/>
        <v>Clay</v>
      </c>
      <c r="P27" s="41">
        <f t="shared" si="4"/>
        <v>0</v>
      </c>
      <c r="Q27" s="41">
        <f t="shared" si="8"/>
        <v>0</v>
      </c>
      <c r="R27" s="41">
        <f t="shared" si="9"/>
        <v>-99</v>
      </c>
      <c r="S27" s="115" t="str">
        <f>IF(D27&lt;'Input Data'!$U$4," ",34.7*(I27-H27))</f>
        <v xml:space="preserve"> </v>
      </c>
      <c r="T27" s="43">
        <f t="shared" si="10"/>
        <v>-99</v>
      </c>
      <c r="U27" s="43" t="e">
        <f t="shared" si="11"/>
        <v>#DIV/0!</v>
      </c>
      <c r="V27" s="43" t="e">
        <f t="shared" si="12"/>
        <v>#DIV/0!</v>
      </c>
      <c r="W27" s="43">
        <f t="shared" si="13"/>
        <v>0.99999999999999967</v>
      </c>
      <c r="X27" s="108" t="str">
        <f>IF(D27&lt;'Input Data'!$U$4," ",IF(R27&lt;1,28,IF(Y27&gt;43,43,Y27)))</f>
        <v xml:space="preserve"> </v>
      </c>
      <c r="Y27" s="108" t="e">
        <f t="shared" si="14"/>
        <v>#DIV/0!</v>
      </c>
      <c r="Z27" s="108" t="e">
        <f t="shared" si="15"/>
        <v>#DIV/0!</v>
      </c>
      <c r="AA27" s="120">
        <f t="shared" si="16"/>
        <v>-99</v>
      </c>
      <c r="AB27" s="121">
        <f t="shared" si="17"/>
        <v>-99</v>
      </c>
      <c r="AC27" s="38"/>
    </row>
    <row r="28" spans="4:29">
      <c r="D28" s="41">
        <f>'Input Data'!E38</f>
        <v>0</v>
      </c>
      <c r="E28" s="43">
        <f>'Input Data'!F38</f>
        <v>0</v>
      </c>
      <c r="F28" s="43">
        <f>'Input Data'!G38</f>
        <v>0</v>
      </c>
      <c r="G28" s="41">
        <f>('Input Data'!E38)/3.28084</f>
        <v>0</v>
      </c>
      <c r="H28" s="41">
        <f t="shared" si="5"/>
        <v>-99</v>
      </c>
      <c r="I28" s="41">
        <f t="shared" si="6"/>
        <v>-99</v>
      </c>
      <c r="J28" s="41">
        <f t="shared" si="7"/>
        <v>-99</v>
      </c>
      <c r="K28" s="115" t="str">
        <f>IF(D28&lt;'Input Data'!$U$4," ",1.12*9.81*((Q28)^0.1)*(R28)^-0.05)</f>
        <v xml:space="preserve"> </v>
      </c>
      <c r="L28" s="108">
        <f t="shared" si="0"/>
        <v>0</v>
      </c>
      <c r="M28" s="41">
        <f t="shared" si="1"/>
        <v>0</v>
      </c>
      <c r="N28" s="108">
        <f t="shared" si="2"/>
        <v>0</v>
      </c>
      <c r="O28" s="41" t="str">
        <f t="shared" si="3"/>
        <v>Clay</v>
      </c>
      <c r="P28" s="41">
        <f t="shared" si="4"/>
        <v>0</v>
      </c>
      <c r="Q28" s="41">
        <f t="shared" si="8"/>
        <v>0</v>
      </c>
      <c r="R28" s="41">
        <f t="shared" si="9"/>
        <v>-99</v>
      </c>
      <c r="S28" s="115" t="str">
        <f>IF(D28&lt;'Input Data'!$U$4," ",34.7*(I28-H28))</f>
        <v xml:space="preserve"> </v>
      </c>
      <c r="T28" s="43">
        <f t="shared" si="10"/>
        <v>-99</v>
      </c>
      <c r="U28" s="43" t="e">
        <f t="shared" si="11"/>
        <v>#DIV/0!</v>
      </c>
      <c r="V28" s="43" t="e">
        <f t="shared" si="12"/>
        <v>#DIV/0!</v>
      </c>
      <c r="W28" s="43">
        <f t="shared" si="13"/>
        <v>0.99999999999999967</v>
      </c>
      <c r="X28" s="108" t="str">
        <f>IF(D28&lt;'Input Data'!$U$4," ",IF(R28&lt;1,28,IF(Y28&gt;43,43,Y28)))</f>
        <v xml:space="preserve"> </v>
      </c>
      <c r="Y28" s="108" t="e">
        <f t="shared" si="14"/>
        <v>#DIV/0!</v>
      </c>
      <c r="Z28" s="108" t="e">
        <f t="shared" si="15"/>
        <v>#DIV/0!</v>
      </c>
      <c r="AA28" s="120">
        <f t="shared" si="16"/>
        <v>-99</v>
      </c>
      <c r="AB28" s="121">
        <f t="shared" si="17"/>
        <v>-99</v>
      </c>
      <c r="AC28" s="38"/>
    </row>
    <row r="29" spans="4:29">
      <c r="D29" s="41">
        <f>'Input Data'!E39</f>
        <v>0</v>
      </c>
      <c r="E29" s="43">
        <f>'Input Data'!F39</f>
        <v>0</v>
      </c>
      <c r="F29" s="43">
        <f>'Input Data'!G39</f>
        <v>0</v>
      </c>
      <c r="G29" s="41">
        <f>('Input Data'!E39)/3.28084</f>
        <v>0</v>
      </c>
      <c r="H29" s="41">
        <f t="shared" si="5"/>
        <v>-99</v>
      </c>
      <c r="I29" s="41">
        <f t="shared" si="6"/>
        <v>-99</v>
      </c>
      <c r="J29" s="41">
        <f t="shared" si="7"/>
        <v>-99</v>
      </c>
      <c r="K29" s="115" t="str">
        <f>IF(D29&lt;'Input Data'!$U$4," ",1.12*9.81*((Q29)^0.1)*(R29)^-0.05)</f>
        <v xml:space="preserve"> </v>
      </c>
      <c r="L29" s="108">
        <f t="shared" si="0"/>
        <v>0</v>
      </c>
      <c r="M29" s="41">
        <f t="shared" si="1"/>
        <v>0</v>
      </c>
      <c r="N29" s="108">
        <f t="shared" si="2"/>
        <v>0</v>
      </c>
      <c r="O29" s="41" t="str">
        <f t="shared" si="3"/>
        <v>Clay</v>
      </c>
      <c r="P29" s="41">
        <f t="shared" si="4"/>
        <v>0</v>
      </c>
      <c r="Q29" s="41">
        <f t="shared" si="8"/>
        <v>0</v>
      </c>
      <c r="R29" s="41">
        <f t="shared" si="9"/>
        <v>-99</v>
      </c>
      <c r="S29" s="115" t="str">
        <f>IF(D29&lt;'Input Data'!$U$4," ",34.7*(I29-H29))</f>
        <v xml:space="preserve"> </v>
      </c>
      <c r="T29" s="43">
        <f t="shared" si="10"/>
        <v>-99</v>
      </c>
      <c r="U29" s="43" t="e">
        <f t="shared" si="11"/>
        <v>#DIV/0!</v>
      </c>
      <c r="V29" s="43" t="e">
        <f t="shared" si="12"/>
        <v>#DIV/0!</v>
      </c>
      <c r="W29" s="43">
        <f t="shared" si="13"/>
        <v>0.99999999999999967</v>
      </c>
      <c r="X29" s="108" t="str">
        <f>IF(D29&lt;'Input Data'!$U$4," ",IF(R29&lt;1,28,IF(Y29&gt;43,43,Y29)))</f>
        <v xml:space="preserve"> </v>
      </c>
      <c r="Y29" s="108" t="e">
        <f t="shared" si="14"/>
        <v>#DIV/0!</v>
      </c>
      <c r="Z29" s="108" t="e">
        <f t="shared" si="15"/>
        <v>#DIV/0!</v>
      </c>
      <c r="AA29" s="120">
        <f t="shared" si="16"/>
        <v>-99</v>
      </c>
      <c r="AB29" s="121">
        <f t="shared" si="17"/>
        <v>-99</v>
      </c>
      <c r="AC29" s="38"/>
    </row>
    <row r="30" spans="4:29">
      <c r="D30" s="41">
        <f>'Input Data'!E40</f>
        <v>0</v>
      </c>
      <c r="E30" s="43">
        <f>'Input Data'!F40</f>
        <v>0</v>
      </c>
      <c r="F30" s="43">
        <f>'Input Data'!G40</f>
        <v>0</v>
      </c>
      <c r="G30" s="41">
        <f>('Input Data'!E40)/3.28084</f>
        <v>0</v>
      </c>
      <c r="H30" s="41">
        <f t="shared" si="5"/>
        <v>-99</v>
      </c>
      <c r="I30" s="41">
        <f t="shared" si="6"/>
        <v>-99</v>
      </c>
      <c r="J30" s="41">
        <f t="shared" si="7"/>
        <v>-99</v>
      </c>
      <c r="K30" s="115" t="str">
        <f>IF(D30&lt;'Input Data'!$U$4," ",1.12*9.81*((Q30)^0.1)*(R30)^-0.05)</f>
        <v xml:space="preserve"> </v>
      </c>
      <c r="L30" s="108">
        <f t="shared" si="0"/>
        <v>0</v>
      </c>
      <c r="M30" s="41">
        <f t="shared" si="1"/>
        <v>0</v>
      </c>
      <c r="N30" s="108">
        <f t="shared" si="2"/>
        <v>0</v>
      </c>
      <c r="O30" s="41" t="str">
        <f t="shared" si="3"/>
        <v>Clay</v>
      </c>
      <c r="P30" s="41">
        <f t="shared" si="4"/>
        <v>0</v>
      </c>
      <c r="Q30" s="41">
        <f t="shared" si="8"/>
        <v>0</v>
      </c>
      <c r="R30" s="41">
        <f t="shared" si="9"/>
        <v>-99</v>
      </c>
      <c r="S30" s="115" t="str">
        <f>IF(D30&lt;'Input Data'!$U$4," ",34.7*(I30-H30))</f>
        <v xml:space="preserve"> </v>
      </c>
      <c r="T30" s="43">
        <f t="shared" si="10"/>
        <v>-99</v>
      </c>
      <c r="U30" s="43" t="e">
        <f t="shared" si="11"/>
        <v>#DIV/0!</v>
      </c>
      <c r="V30" s="43" t="e">
        <f t="shared" si="12"/>
        <v>#DIV/0!</v>
      </c>
      <c r="W30" s="43">
        <f t="shared" si="13"/>
        <v>0.99999999999999967</v>
      </c>
      <c r="X30" s="108" t="str">
        <f>IF(D30&lt;'Input Data'!$U$4," ",IF(R30&lt;1,28,IF(Y30&gt;43,43,Y30)))</f>
        <v xml:space="preserve"> </v>
      </c>
      <c r="Y30" s="108" t="e">
        <f t="shared" si="14"/>
        <v>#DIV/0!</v>
      </c>
      <c r="Z30" s="108" t="e">
        <f t="shared" si="15"/>
        <v>#DIV/0!</v>
      </c>
      <c r="AA30" s="120">
        <f t="shared" si="16"/>
        <v>-99</v>
      </c>
      <c r="AB30" s="121">
        <f t="shared" si="17"/>
        <v>-99</v>
      </c>
    </row>
    <row r="31" spans="4:29">
      <c r="D31" s="41">
        <f>'Input Data'!E41</f>
        <v>0</v>
      </c>
      <c r="E31" s="43">
        <f>'Input Data'!F41</f>
        <v>0</v>
      </c>
      <c r="F31" s="43">
        <f>'Input Data'!G41</f>
        <v>0</v>
      </c>
      <c r="G31" s="41">
        <f>('Input Data'!E41)/3.28084</f>
        <v>0</v>
      </c>
      <c r="H31" s="41">
        <f t="shared" si="5"/>
        <v>-99</v>
      </c>
      <c r="I31" s="41">
        <f t="shared" si="6"/>
        <v>-99</v>
      </c>
      <c r="J31" s="41">
        <f t="shared" si="7"/>
        <v>-99</v>
      </c>
      <c r="K31" s="115" t="str">
        <f>IF(D31&lt;'Input Data'!$U$4," ",1.12*9.81*((Q31)^0.1)*(R31)^-0.05)</f>
        <v xml:space="preserve"> </v>
      </c>
      <c r="L31" s="108">
        <f t="shared" si="0"/>
        <v>0</v>
      </c>
      <c r="M31" s="41">
        <f t="shared" si="1"/>
        <v>0</v>
      </c>
      <c r="N31" s="108">
        <f t="shared" si="2"/>
        <v>0</v>
      </c>
      <c r="O31" s="41" t="str">
        <f t="shared" si="3"/>
        <v>Clay</v>
      </c>
      <c r="P31" s="41">
        <f t="shared" si="4"/>
        <v>0</v>
      </c>
      <c r="Q31" s="41">
        <f t="shared" si="8"/>
        <v>0</v>
      </c>
      <c r="R31" s="41">
        <f t="shared" si="9"/>
        <v>-99</v>
      </c>
      <c r="S31" s="115" t="str">
        <f>IF(D31&lt;'Input Data'!$U$4," ",34.7*(I31-H31))</f>
        <v xml:space="preserve"> </v>
      </c>
      <c r="T31" s="43">
        <f t="shared" si="10"/>
        <v>-99</v>
      </c>
      <c r="U31" s="43" t="e">
        <f t="shared" si="11"/>
        <v>#DIV/0!</v>
      </c>
      <c r="V31" s="43" t="e">
        <f t="shared" si="12"/>
        <v>#DIV/0!</v>
      </c>
      <c r="W31" s="43">
        <f t="shared" si="13"/>
        <v>0.99999999999999967</v>
      </c>
      <c r="X31" s="108" t="str">
        <f>IF(D31&lt;'Input Data'!$U$4," ",IF(R31&lt;1,28,IF(Y31&gt;43,43,Y31)))</f>
        <v xml:space="preserve"> </v>
      </c>
      <c r="Y31" s="108" t="e">
        <f t="shared" si="14"/>
        <v>#DIV/0!</v>
      </c>
      <c r="Z31" s="108" t="e">
        <f t="shared" si="15"/>
        <v>#DIV/0!</v>
      </c>
      <c r="AA31" s="120">
        <f t="shared" si="16"/>
        <v>-99</v>
      </c>
      <c r="AB31" s="121">
        <f t="shared" si="17"/>
        <v>-99</v>
      </c>
    </row>
    <row r="32" spans="4:29">
      <c r="D32" s="41">
        <f>'Input Data'!E42</f>
        <v>0</v>
      </c>
      <c r="E32" s="43">
        <f>'Input Data'!F42</f>
        <v>0</v>
      </c>
      <c r="F32" s="43">
        <f>'Input Data'!G42</f>
        <v>0</v>
      </c>
      <c r="G32" s="41">
        <f>('Input Data'!E42)/3.28084</f>
        <v>0</v>
      </c>
      <c r="H32" s="41">
        <f t="shared" si="5"/>
        <v>-99</v>
      </c>
      <c r="I32" s="41">
        <f t="shared" si="6"/>
        <v>-99</v>
      </c>
      <c r="J32" s="41">
        <f t="shared" si="7"/>
        <v>-99</v>
      </c>
      <c r="K32" s="115" t="str">
        <f>IF(D32&lt;'Input Data'!$U$4," ",1.12*9.81*((Q32)^0.1)*(R32)^-0.05)</f>
        <v xml:space="preserve"> </v>
      </c>
      <c r="L32" s="108">
        <f t="shared" si="0"/>
        <v>0</v>
      </c>
      <c r="M32" s="41">
        <f t="shared" si="1"/>
        <v>0</v>
      </c>
      <c r="N32" s="108">
        <f t="shared" si="2"/>
        <v>0</v>
      </c>
      <c r="O32" s="41" t="str">
        <f t="shared" si="3"/>
        <v>Clay</v>
      </c>
      <c r="P32" s="41">
        <f t="shared" si="4"/>
        <v>0</v>
      </c>
      <c r="Q32" s="41">
        <f t="shared" si="8"/>
        <v>0</v>
      </c>
      <c r="R32" s="41">
        <f t="shared" si="9"/>
        <v>-99</v>
      </c>
      <c r="S32" s="115" t="str">
        <f>IF(D32&lt;'Input Data'!$U$4," ",34.7*(I32-H32))</f>
        <v xml:space="preserve"> </v>
      </c>
      <c r="T32" s="43">
        <f t="shared" si="10"/>
        <v>-99</v>
      </c>
      <c r="U32" s="43" t="e">
        <f t="shared" si="11"/>
        <v>#DIV/0!</v>
      </c>
      <c r="V32" s="43" t="e">
        <f t="shared" si="12"/>
        <v>#DIV/0!</v>
      </c>
      <c r="W32" s="43">
        <f t="shared" si="13"/>
        <v>0.99999999999999967</v>
      </c>
      <c r="X32" s="108" t="str">
        <f>IF(D32&lt;'Input Data'!$U$4," ",IF(R32&lt;1,28,IF(Y32&gt;43,43,Y32)))</f>
        <v xml:space="preserve"> </v>
      </c>
      <c r="Y32" s="108" t="e">
        <f t="shared" si="14"/>
        <v>#DIV/0!</v>
      </c>
      <c r="Z32" s="108" t="e">
        <f t="shared" si="15"/>
        <v>#DIV/0!</v>
      </c>
      <c r="AA32" s="120">
        <f t="shared" si="16"/>
        <v>-99</v>
      </c>
      <c r="AB32" s="121">
        <f t="shared" si="17"/>
        <v>-99</v>
      </c>
    </row>
    <row r="33" spans="4:28">
      <c r="D33" s="41">
        <f>'Input Data'!E43</f>
        <v>0</v>
      </c>
      <c r="E33" s="43">
        <f>'Input Data'!F43</f>
        <v>0</v>
      </c>
      <c r="F33" s="43">
        <f>'Input Data'!G43</f>
        <v>0</v>
      </c>
      <c r="G33" s="41">
        <f>('Input Data'!E43)/3.28084</f>
        <v>0</v>
      </c>
      <c r="H33" s="41">
        <f t="shared" si="5"/>
        <v>-99</v>
      </c>
      <c r="I33" s="41">
        <f t="shared" si="6"/>
        <v>-99</v>
      </c>
      <c r="J33" s="41">
        <f t="shared" si="7"/>
        <v>-99</v>
      </c>
      <c r="K33" s="115" t="str">
        <f>IF(D33&lt;'Input Data'!$U$4," ",1.12*9.81*((Q33)^0.1)*(R33)^-0.05)</f>
        <v xml:space="preserve"> </v>
      </c>
      <c r="L33" s="108">
        <f t="shared" si="0"/>
        <v>0</v>
      </c>
      <c r="M33" s="41">
        <f t="shared" si="1"/>
        <v>0</v>
      </c>
      <c r="N33" s="108">
        <f t="shared" si="2"/>
        <v>0</v>
      </c>
      <c r="O33" s="41" t="str">
        <f t="shared" si="3"/>
        <v>Clay</v>
      </c>
      <c r="P33" s="41">
        <f t="shared" si="4"/>
        <v>0</v>
      </c>
      <c r="Q33" s="41">
        <f t="shared" si="8"/>
        <v>0</v>
      </c>
      <c r="R33" s="41">
        <f t="shared" si="9"/>
        <v>-99</v>
      </c>
      <c r="S33" s="115" t="str">
        <f>IF(D33&lt;'Input Data'!$U$4," ",34.7*(I33-H33))</f>
        <v xml:space="preserve"> </v>
      </c>
      <c r="T33" s="43">
        <f t="shared" si="10"/>
        <v>-99</v>
      </c>
      <c r="U33" s="43" t="e">
        <f t="shared" si="11"/>
        <v>#DIV/0!</v>
      </c>
      <c r="V33" s="43" t="e">
        <f t="shared" si="12"/>
        <v>#DIV/0!</v>
      </c>
      <c r="W33" s="43">
        <f t="shared" si="13"/>
        <v>0.99999999999999967</v>
      </c>
      <c r="X33" s="108" t="str">
        <f>IF(D33&lt;'Input Data'!$U$4," ",IF(R33&lt;1,28,IF(Y33&gt;43,43,Y33)))</f>
        <v xml:space="preserve"> </v>
      </c>
      <c r="Y33" s="108" t="e">
        <f t="shared" si="14"/>
        <v>#DIV/0!</v>
      </c>
      <c r="Z33" s="108" t="e">
        <f t="shared" si="15"/>
        <v>#DIV/0!</v>
      </c>
      <c r="AA33" s="120">
        <f t="shared" si="16"/>
        <v>-99</v>
      </c>
      <c r="AB33" s="121">
        <f t="shared" si="17"/>
        <v>-99</v>
      </c>
    </row>
    <row r="34" spans="4:28">
      <c r="D34" s="41">
        <f>'Input Data'!E44</f>
        <v>0</v>
      </c>
      <c r="E34" s="43">
        <f>'Input Data'!F44</f>
        <v>0</v>
      </c>
      <c r="F34" s="43">
        <f>'Input Data'!G44</f>
        <v>0</v>
      </c>
      <c r="G34" s="41">
        <f>('Input Data'!E44)/3.28084</f>
        <v>0</v>
      </c>
      <c r="H34" s="41">
        <f t="shared" si="5"/>
        <v>-99</v>
      </c>
      <c r="I34" s="41">
        <f t="shared" si="6"/>
        <v>-99</v>
      </c>
      <c r="J34" s="41">
        <f t="shared" si="7"/>
        <v>-99</v>
      </c>
      <c r="K34" s="115" t="str">
        <f>IF(D34&lt;'Input Data'!$U$4," ",1.12*9.81*((Q34)^0.1)*(R34)^-0.05)</f>
        <v xml:space="preserve"> </v>
      </c>
      <c r="L34" s="108">
        <f t="shared" si="0"/>
        <v>0</v>
      </c>
      <c r="M34" s="41">
        <f t="shared" si="1"/>
        <v>0</v>
      </c>
      <c r="N34" s="108">
        <f t="shared" si="2"/>
        <v>0</v>
      </c>
      <c r="O34" s="41" t="str">
        <f t="shared" si="3"/>
        <v>Clay</v>
      </c>
      <c r="P34" s="41">
        <f t="shared" si="4"/>
        <v>0</v>
      </c>
      <c r="Q34" s="41">
        <f t="shared" si="8"/>
        <v>0</v>
      </c>
      <c r="R34" s="41">
        <f t="shared" si="9"/>
        <v>-99</v>
      </c>
      <c r="S34" s="115" t="str">
        <f>IF(D34&lt;'Input Data'!$U$4," ",34.7*(I34-H34))</f>
        <v xml:space="preserve"> </v>
      </c>
      <c r="T34" s="43">
        <f t="shared" si="10"/>
        <v>-99</v>
      </c>
      <c r="U34" s="43" t="e">
        <f t="shared" si="11"/>
        <v>#DIV/0!</v>
      </c>
      <c r="V34" s="43" t="e">
        <f t="shared" si="12"/>
        <v>#DIV/0!</v>
      </c>
      <c r="W34" s="43">
        <f t="shared" si="13"/>
        <v>0.99999999999999967</v>
      </c>
      <c r="X34" s="108" t="str">
        <f>IF(D34&lt;'Input Data'!$U$4," ",IF(R34&lt;1,28,IF(Y34&gt;43,43,Y34)))</f>
        <v xml:space="preserve"> </v>
      </c>
      <c r="Y34" s="108" t="e">
        <f t="shared" si="14"/>
        <v>#DIV/0!</v>
      </c>
      <c r="Z34" s="108" t="e">
        <f t="shared" si="15"/>
        <v>#DIV/0!</v>
      </c>
      <c r="AA34" s="120">
        <f t="shared" si="16"/>
        <v>-99</v>
      </c>
      <c r="AB34" s="121">
        <f t="shared" si="17"/>
        <v>-99</v>
      </c>
    </row>
    <row r="35" spans="4:28">
      <c r="D35" s="41">
        <f>'Input Data'!E45</f>
        <v>0</v>
      </c>
      <c r="E35" s="43">
        <f>'Input Data'!F45</f>
        <v>0</v>
      </c>
      <c r="F35" s="43">
        <f>'Input Data'!G45</f>
        <v>0</v>
      </c>
      <c r="G35" s="41">
        <f>('Input Data'!E45)/3.28084</f>
        <v>0</v>
      </c>
      <c r="H35" s="41">
        <f t="shared" si="5"/>
        <v>-99</v>
      </c>
      <c r="I35" s="41">
        <f t="shared" si="6"/>
        <v>-99</v>
      </c>
      <c r="J35" s="41">
        <f t="shared" si="7"/>
        <v>-99</v>
      </c>
      <c r="K35" s="115" t="str">
        <f>IF(D35&lt;'Input Data'!$U$4," ",1.12*9.81*((Q35)^0.1)*(R35)^-0.05)</f>
        <v xml:space="preserve"> </v>
      </c>
      <c r="L35" s="108">
        <f t="shared" si="0"/>
        <v>0</v>
      </c>
      <c r="M35" s="41">
        <f t="shared" si="1"/>
        <v>0</v>
      </c>
      <c r="N35" s="108">
        <f t="shared" si="2"/>
        <v>0</v>
      </c>
      <c r="O35" s="41" t="str">
        <f t="shared" si="3"/>
        <v>Clay</v>
      </c>
      <c r="P35" s="41">
        <f t="shared" si="4"/>
        <v>0</v>
      </c>
      <c r="Q35" s="41">
        <f t="shared" si="8"/>
        <v>0</v>
      </c>
      <c r="R35" s="41">
        <f t="shared" si="9"/>
        <v>-99</v>
      </c>
      <c r="S35" s="115" t="str">
        <f>IF(D35&lt;'Input Data'!$U$4," ",34.7*(I35-H35))</f>
        <v xml:space="preserve"> </v>
      </c>
      <c r="T35" s="43">
        <f t="shared" si="10"/>
        <v>-99</v>
      </c>
      <c r="U35" s="43" t="e">
        <f t="shared" si="11"/>
        <v>#DIV/0!</v>
      </c>
      <c r="V35" s="43" t="e">
        <f t="shared" si="12"/>
        <v>#DIV/0!</v>
      </c>
      <c r="W35" s="43">
        <f t="shared" si="13"/>
        <v>0.99999999999999967</v>
      </c>
      <c r="X35" s="108" t="str">
        <f>IF(D35&lt;'Input Data'!$U$4," ",IF(R35&lt;1,28,IF(Y35&gt;43,43,Y35)))</f>
        <v xml:space="preserve"> </v>
      </c>
      <c r="Y35" s="108" t="e">
        <f t="shared" si="14"/>
        <v>#DIV/0!</v>
      </c>
      <c r="Z35" s="108" t="e">
        <f t="shared" si="15"/>
        <v>#DIV/0!</v>
      </c>
      <c r="AA35" s="120">
        <f t="shared" si="16"/>
        <v>-99</v>
      </c>
      <c r="AB35" s="121">
        <f t="shared" si="17"/>
        <v>-99</v>
      </c>
    </row>
    <row r="36" spans="4:28">
      <c r="D36" s="41">
        <f>'Input Data'!E46</f>
        <v>0</v>
      </c>
      <c r="E36" s="43">
        <f>'Input Data'!F46</f>
        <v>0</v>
      </c>
      <c r="F36" s="43">
        <f>'Input Data'!G46</f>
        <v>0</v>
      </c>
      <c r="G36" s="41">
        <f>('Input Data'!E46)/3.28084</f>
        <v>0</v>
      </c>
      <c r="H36" s="41">
        <f t="shared" si="5"/>
        <v>-99</v>
      </c>
      <c r="I36" s="41">
        <f t="shared" si="6"/>
        <v>-99</v>
      </c>
      <c r="J36" s="41">
        <f t="shared" si="7"/>
        <v>-99</v>
      </c>
      <c r="K36" s="115" t="str">
        <f>IF(D36&lt;'Input Data'!$U$4," ",1.12*9.81*((Q36)^0.1)*(R36)^-0.05)</f>
        <v xml:space="preserve"> </v>
      </c>
      <c r="L36" s="108">
        <f t="shared" si="0"/>
        <v>0</v>
      </c>
      <c r="M36" s="41">
        <f t="shared" si="1"/>
        <v>0</v>
      </c>
      <c r="N36" s="108">
        <f t="shared" si="2"/>
        <v>0</v>
      </c>
      <c r="O36" s="41" t="str">
        <f t="shared" si="3"/>
        <v>Clay</v>
      </c>
      <c r="P36" s="41">
        <f t="shared" si="4"/>
        <v>0</v>
      </c>
      <c r="Q36" s="41">
        <f t="shared" si="8"/>
        <v>0</v>
      </c>
      <c r="R36" s="41">
        <f t="shared" si="9"/>
        <v>-99</v>
      </c>
      <c r="S36" s="115" t="str">
        <f>IF(D36&lt;'Input Data'!$U$4," ",34.7*(I36-H36))</f>
        <v xml:space="preserve"> </v>
      </c>
      <c r="T36" s="43">
        <f t="shared" si="10"/>
        <v>-99</v>
      </c>
      <c r="U36" s="43" t="e">
        <f t="shared" si="11"/>
        <v>#DIV/0!</v>
      </c>
      <c r="V36" s="43" t="e">
        <f t="shared" si="12"/>
        <v>#DIV/0!</v>
      </c>
      <c r="W36" s="43">
        <f t="shared" si="13"/>
        <v>0.99999999999999967</v>
      </c>
      <c r="X36" s="108" t="str">
        <f>IF(D36&lt;'Input Data'!$U$4," ",IF(R36&lt;1,28,IF(Y36&gt;43,43,Y36)))</f>
        <v xml:space="preserve"> </v>
      </c>
      <c r="Y36" s="108" t="e">
        <f t="shared" si="14"/>
        <v>#DIV/0!</v>
      </c>
      <c r="Z36" s="108" t="e">
        <f t="shared" si="15"/>
        <v>#DIV/0!</v>
      </c>
      <c r="AA36" s="120">
        <f t="shared" si="16"/>
        <v>-99</v>
      </c>
      <c r="AB36" s="121">
        <f t="shared" si="17"/>
        <v>-99</v>
      </c>
    </row>
    <row r="37" spans="4:28">
      <c r="D37" s="41">
        <f>'Input Data'!E47</f>
        <v>0</v>
      </c>
      <c r="E37" s="43">
        <f>'Input Data'!F47</f>
        <v>0</v>
      </c>
      <c r="F37" s="43">
        <f>'Input Data'!G47</f>
        <v>0</v>
      </c>
      <c r="G37" s="41">
        <f>('Input Data'!E47)/3.28084</f>
        <v>0</v>
      </c>
      <c r="H37" s="41">
        <f t="shared" si="5"/>
        <v>-99</v>
      </c>
      <c r="I37" s="41">
        <f t="shared" si="6"/>
        <v>-99</v>
      </c>
      <c r="J37" s="41">
        <f t="shared" si="7"/>
        <v>-99</v>
      </c>
      <c r="K37" s="115" t="str">
        <f>IF(D37&lt;'Input Data'!$U$4," ",1.12*9.81*((Q37)^0.1)*(R37)^-0.05)</f>
        <v xml:space="preserve"> </v>
      </c>
      <c r="L37" s="108">
        <f t="shared" si="0"/>
        <v>0</v>
      </c>
      <c r="M37" s="41">
        <f t="shared" si="1"/>
        <v>0</v>
      </c>
      <c r="N37" s="108">
        <f t="shared" si="2"/>
        <v>0</v>
      </c>
      <c r="O37" s="41" t="str">
        <f t="shared" si="3"/>
        <v>Clay</v>
      </c>
      <c r="P37" s="41">
        <f t="shared" si="4"/>
        <v>0</v>
      </c>
      <c r="Q37" s="41">
        <f t="shared" si="8"/>
        <v>0</v>
      </c>
      <c r="R37" s="41">
        <f t="shared" si="9"/>
        <v>-99</v>
      </c>
      <c r="S37" s="115" t="str">
        <f>IF(D37&lt;'Input Data'!$U$4," ",34.7*(I37-H37))</f>
        <v xml:space="preserve"> </v>
      </c>
      <c r="T37" s="43">
        <f t="shared" si="10"/>
        <v>-99</v>
      </c>
      <c r="U37" s="43" t="e">
        <f t="shared" si="11"/>
        <v>#DIV/0!</v>
      </c>
      <c r="V37" s="43" t="e">
        <f t="shared" si="12"/>
        <v>#DIV/0!</v>
      </c>
      <c r="W37" s="43">
        <f t="shared" si="13"/>
        <v>0.99999999999999967</v>
      </c>
      <c r="X37" s="108" t="str">
        <f>IF(D37&lt;'Input Data'!$U$4," ",IF(R37&lt;1,28,IF(Y37&gt;43,43,Y37)))</f>
        <v xml:space="preserve"> </v>
      </c>
      <c r="Y37" s="108" t="e">
        <f t="shared" si="14"/>
        <v>#DIV/0!</v>
      </c>
      <c r="Z37" s="108" t="e">
        <f t="shared" si="15"/>
        <v>#DIV/0!</v>
      </c>
      <c r="AA37" s="120">
        <f t="shared" si="16"/>
        <v>-99</v>
      </c>
      <c r="AB37" s="121">
        <f t="shared" si="17"/>
        <v>-99</v>
      </c>
    </row>
    <row r="38" spans="4:28">
      <c r="D38" s="41">
        <f>'Input Data'!E48</f>
        <v>0</v>
      </c>
      <c r="E38" s="43">
        <f>'Input Data'!F48</f>
        <v>0</v>
      </c>
      <c r="F38" s="43">
        <f>'Input Data'!G48</f>
        <v>0</v>
      </c>
      <c r="G38" s="41">
        <f>('Input Data'!E48)/3.28084</f>
        <v>0</v>
      </c>
      <c r="H38" s="41">
        <f t="shared" si="5"/>
        <v>-99</v>
      </c>
      <c r="I38" s="41">
        <f t="shared" si="6"/>
        <v>-99</v>
      </c>
      <c r="J38" s="41">
        <f t="shared" si="7"/>
        <v>-99</v>
      </c>
      <c r="K38" s="115" t="str">
        <f>IF(D38&lt;'Input Data'!$U$4," ",1.12*9.81*((Q38)^0.1)*(R38)^-0.05)</f>
        <v xml:space="preserve"> </v>
      </c>
      <c r="L38" s="108">
        <f t="shared" si="0"/>
        <v>0</v>
      </c>
      <c r="M38" s="41">
        <f t="shared" si="1"/>
        <v>0</v>
      </c>
      <c r="N38" s="108">
        <f t="shared" si="2"/>
        <v>0</v>
      </c>
      <c r="O38" s="41" t="str">
        <f t="shared" si="3"/>
        <v>Clay</v>
      </c>
      <c r="P38" s="41">
        <f t="shared" si="4"/>
        <v>0</v>
      </c>
      <c r="Q38" s="41">
        <f t="shared" si="8"/>
        <v>0</v>
      </c>
      <c r="R38" s="41">
        <f t="shared" si="9"/>
        <v>-99</v>
      </c>
      <c r="S38" s="115" t="str">
        <f>IF(D38&lt;'Input Data'!$U$4," ",34.7*(I38-H38))</f>
        <v xml:space="preserve"> </v>
      </c>
      <c r="T38" s="43">
        <f t="shared" si="10"/>
        <v>-99</v>
      </c>
      <c r="U38" s="43" t="e">
        <f t="shared" si="11"/>
        <v>#DIV/0!</v>
      </c>
      <c r="V38" s="43" t="e">
        <f t="shared" si="12"/>
        <v>#DIV/0!</v>
      </c>
      <c r="W38" s="43">
        <f t="shared" si="13"/>
        <v>0.99999999999999967</v>
      </c>
      <c r="X38" s="108" t="str">
        <f>IF(D38&lt;'Input Data'!$U$4," ",IF(R38&lt;1,28,IF(Y38&gt;43,43,Y38)))</f>
        <v xml:space="preserve"> </v>
      </c>
      <c r="Y38" s="108" t="e">
        <f t="shared" si="14"/>
        <v>#DIV/0!</v>
      </c>
      <c r="Z38" s="108" t="e">
        <f t="shared" si="15"/>
        <v>#DIV/0!</v>
      </c>
      <c r="AA38" s="120">
        <f t="shared" si="16"/>
        <v>-99</v>
      </c>
      <c r="AB38" s="121">
        <f t="shared" si="17"/>
        <v>-99</v>
      </c>
    </row>
    <row r="39" spans="4:28">
      <c r="D39" s="41">
        <f>'Input Data'!E49</f>
        <v>0</v>
      </c>
      <c r="E39" s="43">
        <f>'Input Data'!F49</f>
        <v>0</v>
      </c>
      <c r="F39" s="43">
        <f>'Input Data'!G49</f>
        <v>0</v>
      </c>
      <c r="G39" s="41">
        <f>('Input Data'!E49)/3.28084</f>
        <v>0</v>
      </c>
      <c r="H39" s="41">
        <f t="shared" si="5"/>
        <v>-99</v>
      </c>
      <c r="I39" s="41">
        <f t="shared" si="6"/>
        <v>-99</v>
      </c>
      <c r="J39" s="41">
        <f t="shared" si="7"/>
        <v>-99</v>
      </c>
      <c r="K39" s="115" t="str">
        <f>IF(D39&lt;'Input Data'!$U$4," ",1.12*9.81*((Q39)^0.1)*(R39)^-0.05)</f>
        <v xml:space="preserve"> </v>
      </c>
      <c r="L39" s="108">
        <f t="shared" si="0"/>
        <v>0</v>
      </c>
      <c r="M39" s="41">
        <f t="shared" si="1"/>
        <v>0</v>
      </c>
      <c r="N39" s="108">
        <f t="shared" si="2"/>
        <v>0</v>
      </c>
      <c r="O39" s="41" t="str">
        <f t="shared" si="3"/>
        <v>Clay</v>
      </c>
      <c r="P39" s="41">
        <f t="shared" si="4"/>
        <v>0</v>
      </c>
      <c r="Q39" s="41">
        <f t="shared" si="8"/>
        <v>0</v>
      </c>
      <c r="R39" s="41">
        <f t="shared" si="9"/>
        <v>-99</v>
      </c>
      <c r="S39" s="115" t="str">
        <f>IF(D39&lt;'Input Data'!$U$4," ",34.7*(I39-H39))</f>
        <v xml:space="preserve"> </v>
      </c>
      <c r="T39" s="43">
        <f t="shared" si="10"/>
        <v>-99</v>
      </c>
      <c r="U39" s="43" t="e">
        <f t="shared" si="11"/>
        <v>#DIV/0!</v>
      </c>
      <c r="V39" s="43" t="e">
        <f t="shared" si="12"/>
        <v>#DIV/0!</v>
      </c>
      <c r="W39" s="43">
        <f t="shared" si="13"/>
        <v>0.99999999999999967</v>
      </c>
      <c r="X39" s="108" t="str">
        <f>IF(D39&lt;'Input Data'!$U$4," ",IF(R39&lt;1,28,IF(Y39&gt;43,43,Y39)))</f>
        <v xml:space="preserve"> </v>
      </c>
      <c r="Y39" s="108" t="e">
        <f t="shared" si="14"/>
        <v>#DIV/0!</v>
      </c>
      <c r="Z39" s="108" t="e">
        <f t="shared" si="15"/>
        <v>#DIV/0!</v>
      </c>
      <c r="AA39" s="120">
        <f t="shared" si="16"/>
        <v>-99</v>
      </c>
      <c r="AB39" s="121">
        <f t="shared" si="17"/>
        <v>-99</v>
      </c>
    </row>
    <row r="40" spans="4:28">
      <c r="D40" s="41">
        <f>'Input Data'!E50</f>
        <v>0</v>
      </c>
      <c r="E40" s="43">
        <f>'Input Data'!F50</f>
        <v>0</v>
      </c>
      <c r="F40" s="43">
        <f>'Input Data'!G50</f>
        <v>0</v>
      </c>
      <c r="G40" s="41">
        <f>('Input Data'!E50)/3.28084</f>
        <v>0</v>
      </c>
      <c r="H40" s="41">
        <f t="shared" si="5"/>
        <v>-99</v>
      </c>
      <c r="I40" s="41">
        <f t="shared" si="6"/>
        <v>-99</v>
      </c>
      <c r="J40" s="41">
        <f t="shared" si="7"/>
        <v>-99</v>
      </c>
      <c r="K40" s="115" t="str">
        <f>IF(D40&lt;'Input Data'!$U$4," ",1.12*9.81*((Q40)^0.1)*(R40)^-0.05)</f>
        <v xml:space="preserve"> </v>
      </c>
      <c r="L40" s="108">
        <f t="shared" si="0"/>
        <v>0</v>
      </c>
      <c r="M40" s="41">
        <f t="shared" si="1"/>
        <v>0</v>
      </c>
      <c r="N40" s="108">
        <f t="shared" si="2"/>
        <v>0</v>
      </c>
      <c r="O40" s="41" t="str">
        <f t="shared" si="3"/>
        <v>Clay</v>
      </c>
      <c r="P40" s="41">
        <f t="shared" si="4"/>
        <v>0</v>
      </c>
      <c r="Q40" s="41">
        <f t="shared" si="8"/>
        <v>0</v>
      </c>
      <c r="R40" s="41">
        <f t="shared" si="9"/>
        <v>-99</v>
      </c>
      <c r="S40" s="115" t="str">
        <f>IF(D40&lt;'Input Data'!$U$4," ",34.7*(I40-H40))</f>
        <v xml:space="preserve"> </v>
      </c>
      <c r="T40" s="43">
        <f t="shared" si="10"/>
        <v>-99</v>
      </c>
      <c r="U40" s="43" t="e">
        <f t="shared" si="11"/>
        <v>#DIV/0!</v>
      </c>
      <c r="V40" s="43" t="e">
        <f t="shared" si="12"/>
        <v>#DIV/0!</v>
      </c>
      <c r="W40" s="43">
        <f t="shared" si="13"/>
        <v>0.99999999999999967</v>
      </c>
      <c r="X40" s="108" t="str">
        <f>IF(D40&lt;'Input Data'!$U$4," ",IF(R40&lt;1,28,IF(Y40&gt;43,43,Y40)))</f>
        <v xml:space="preserve"> </v>
      </c>
      <c r="Y40" s="108" t="e">
        <f t="shared" si="14"/>
        <v>#DIV/0!</v>
      </c>
      <c r="Z40" s="108" t="e">
        <f t="shared" si="15"/>
        <v>#DIV/0!</v>
      </c>
      <c r="AA40" s="120">
        <f t="shared" si="16"/>
        <v>-99</v>
      </c>
      <c r="AB40" s="121">
        <f t="shared" si="17"/>
        <v>-99</v>
      </c>
    </row>
    <row r="41" spans="4:28">
      <c r="D41" s="41">
        <f>'Input Data'!E51</f>
        <v>0</v>
      </c>
      <c r="E41" s="43">
        <f>'Input Data'!F51</f>
        <v>0</v>
      </c>
      <c r="F41" s="43">
        <f>'Input Data'!G51</f>
        <v>0</v>
      </c>
      <c r="G41" s="41">
        <f>('Input Data'!E51)/3.28084</f>
        <v>0</v>
      </c>
      <c r="H41" s="41">
        <f t="shared" si="5"/>
        <v>-99</v>
      </c>
      <c r="I41" s="41">
        <f t="shared" si="6"/>
        <v>-99</v>
      </c>
      <c r="J41" s="41">
        <f t="shared" si="7"/>
        <v>-99</v>
      </c>
      <c r="K41" s="115" t="str">
        <f>IF(D41&lt;'Input Data'!$U$4," ",1.12*9.81*((Q41)^0.1)*(R41)^-0.05)</f>
        <v xml:space="preserve"> </v>
      </c>
      <c r="L41" s="108">
        <f t="shared" si="0"/>
        <v>0</v>
      </c>
      <c r="M41" s="41">
        <f t="shared" si="1"/>
        <v>0</v>
      </c>
      <c r="N41" s="108">
        <f t="shared" si="2"/>
        <v>0</v>
      </c>
      <c r="O41" s="41" t="str">
        <f t="shared" si="3"/>
        <v>Clay</v>
      </c>
      <c r="P41" s="41">
        <f t="shared" si="4"/>
        <v>0</v>
      </c>
      <c r="Q41" s="41">
        <f t="shared" si="8"/>
        <v>0</v>
      </c>
      <c r="R41" s="41">
        <f t="shared" si="9"/>
        <v>-99</v>
      </c>
      <c r="S41" s="115" t="str">
        <f>IF(D41&lt;'Input Data'!$U$4," ",34.7*(I41-H41))</f>
        <v xml:space="preserve"> </v>
      </c>
      <c r="T41" s="43">
        <f t="shared" si="10"/>
        <v>-99</v>
      </c>
      <c r="U41" s="43" t="e">
        <f t="shared" si="11"/>
        <v>#DIV/0!</v>
      </c>
      <c r="V41" s="43" t="e">
        <f t="shared" si="12"/>
        <v>#DIV/0!</v>
      </c>
      <c r="W41" s="43">
        <f t="shared" si="13"/>
        <v>0.99999999999999967</v>
      </c>
      <c r="X41" s="108" t="str">
        <f>IF(D41&lt;'Input Data'!$U$4," ",IF(R41&lt;1,28,IF(Y41&gt;43,43,Y41)))</f>
        <v xml:space="preserve"> </v>
      </c>
      <c r="Y41" s="108" t="e">
        <f t="shared" si="14"/>
        <v>#DIV/0!</v>
      </c>
      <c r="Z41" s="108" t="e">
        <f t="shared" si="15"/>
        <v>#DIV/0!</v>
      </c>
      <c r="AA41" s="120">
        <f t="shared" si="16"/>
        <v>-99</v>
      </c>
      <c r="AB41" s="121">
        <f t="shared" si="17"/>
        <v>-99</v>
      </c>
    </row>
    <row r="42" spans="4:28">
      <c r="D42" s="41">
        <f>'Input Data'!E52</f>
        <v>0</v>
      </c>
      <c r="E42" s="43">
        <f>'Input Data'!F52</f>
        <v>0</v>
      </c>
      <c r="F42" s="43">
        <f>'Input Data'!G52</f>
        <v>0</v>
      </c>
      <c r="G42" s="41">
        <f>('Input Data'!E52)/3.28084</f>
        <v>0</v>
      </c>
      <c r="H42" s="41">
        <f t="shared" si="5"/>
        <v>-99</v>
      </c>
      <c r="I42" s="41">
        <f t="shared" si="6"/>
        <v>-99</v>
      </c>
      <c r="J42" s="41">
        <f t="shared" si="7"/>
        <v>-99</v>
      </c>
      <c r="K42" s="115" t="str">
        <f>IF(D42&lt;'Input Data'!$U$4," ",1.12*9.81*((Q42)^0.1)*(R42)^-0.05)</f>
        <v xml:space="preserve"> </v>
      </c>
      <c r="L42" s="108">
        <f t="shared" si="0"/>
        <v>0</v>
      </c>
      <c r="M42" s="41">
        <f t="shared" si="1"/>
        <v>0</v>
      </c>
      <c r="N42" s="108">
        <f t="shared" si="2"/>
        <v>0</v>
      </c>
      <c r="O42" s="41" t="str">
        <f t="shared" si="3"/>
        <v>Clay</v>
      </c>
      <c r="P42" s="41">
        <f t="shared" si="4"/>
        <v>0</v>
      </c>
      <c r="Q42" s="41">
        <f t="shared" si="8"/>
        <v>0</v>
      </c>
      <c r="R42" s="41">
        <f t="shared" si="9"/>
        <v>-99</v>
      </c>
      <c r="S42" s="115" t="str">
        <f>IF(D42&lt;'Input Data'!$U$4," ",34.7*(I42-H42))</f>
        <v xml:space="preserve"> </v>
      </c>
      <c r="T42" s="43">
        <f t="shared" si="10"/>
        <v>-99</v>
      </c>
      <c r="U42" s="43" t="e">
        <f t="shared" si="11"/>
        <v>#DIV/0!</v>
      </c>
      <c r="V42" s="43" t="e">
        <f t="shared" si="12"/>
        <v>#DIV/0!</v>
      </c>
      <c r="W42" s="43">
        <f t="shared" si="13"/>
        <v>0.99999999999999967</v>
      </c>
      <c r="X42" s="108" t="str">
        <f>IF(D42&lt;'Input Data'!$U$4," ",IF(R42&lt;1,28,IF(Y42&gt;43,43,Y42)))</f>
        <v xml:space="preserve"> </v>
      </c>
      <c r="Y42" s="108" t="e">
        <f t="shared" si="14"/>
        <v>#DIV/0!</v>
      </c>
      <c r="Z42" s="108" t="e">
        <f t="shared" si="15"/>
        <v>#DIV/0!</v>
      </c>
      <c r="AA42" s="120">
        <f t="shared" si="16"/>
        <v>-99</v>
      </c>
      <c r="AB42" s="121">
        <f t="shared" si="17"/>
        <v>-99</v>
      </c>
    </row>
    <row r="43" spans="4:28">
      <c r="D43" s="41">
        <f>'Input Data'!E53</f>
        <v>0</v>
      </c>
      <c r="E43" s="43">
        <f>'Input Data'!F53</f>
        <v>0</v>
      </c>
      <c r="F43" s="43">
        <f>'Input Data'!G53</f>
        <v>0</v>
      </c>
      <c r="G43" s="41">
        <f>('Input Data'!E53)/3.28084</f>
        <v>0</v>
      </c>
      <c r="H43" s="41">
        <f t="shared" si="5"/>
        <v>-99</v>
      </c>
      <c r="I43" s="41">
        <f t="shared" si="6"/>
        <v>-99</v>
      </c>
      <c r="J43" s="41">
        <f t="shared" si="7"/>
        <v>-99</v>
      </c>
      <c r="K43" s="115" t="str">
        <f>IF(D43&lt;'Input Data'!$U$4," ",1.12*9.81*((Q43)^0.1)*(R43)^-0.05)</f>
        <v xml:space="preserve"> </v>
      </c>
      <c r="L43" s="108">
        <f t="shared" si="0"/>
        <v>0</v>
      </c>
      <c r="M43" s="41">
        <f t="shared" si="1"/>
        <v>0</v>
      </c>
      <c r="N43" s="108">
        <f t="shared" si="2"/>
        <v>0</v>
      </c>
      <c r="O43" s="41" t="str">
        <f t="shared" si="3"/>
        <v>Clay</v>
      </c>
      <c r="P43" s="41">
        <f t="shared" si="4"/>
        <v>0</v>
      </c>
      <c r="Q43" s="41">
        <f t="shared" si="8"/>
        <v>0</v>
      </c>
      <c r="R43" s="41">
        <f t="shared" si="9"/>
        <v>-99</v>
      </c>
      <c r="S43" s="115" t="str">
        <f>IF(D43&lt;'Input Data'!$U$4," ",34.7*(I43-H43))</f>
        <v xml:space="preserve"> </v>
      </c>
      <c r="T43" s="43">
        <f t="shared" si="10"/>
        <v>-99</v>
      </c>
      <c r="U43" s="43" t="e">
        <f t="shared" si="11"/>
        <v>#DIV/0!</v>
      </c>
      <c r="V43" s="43" t="e">
        <f t="shared" si="12"/>
        <v>#DIV/0!</v>
      </c>
      <c r="W43" s="43">
        <f t="shared" si="13"/>
        <v>0.99999999999999967</v>
      </c>
      <c r="X43" s="108" t="str">
        <f>IF(D43&lt;'Input Data'!$U$4," ",IF(R43&lt;1,28,IF(Y43&gt;43,43,Y43)))</f>
        <v xml:space="preserve"> </v>
      </c>
      <c r="Y43" s="108" t="e">
        <f t="shared" si="14"/>
        <v>#DIV/0!</v>
      </c>
      <c r="Z43" s="108" t="e">
        <f t="shared" si="15"/>
        <v>#DIV/0!</v>
      </c>
      <c r="AA43" s="120">
        <f t="shared" si="16"/>
        <v>-99</v>
      </c>
      <c r="AB43" s="121">
        <f t="shared" si="17"/>
        <v>-99</v>
      </c>
    </row>
    <row r="44" spans="4:28">
      <c r="D44" s="41">
        <f>'Input Data'!E54</f>
        <v>0</v>
      </c>
      <c r="E44" s="43">
        <f>'Input Data'!F54</f>
        <v>0</v>
      </c>
      <c r="F44" s="43">
        <f>'Input Data'!G54</f>
        <v>0</v>
      </c>
      <c r="G44" s="41">
        <f>('Input Data'!E54)/3.28084</f>
        <v>0</v>
      </c>
      <c r="H44" s="41">
        <f t="shared" si="5"/>
        <v>-99</v>
      </c>
      <c r="I44" s="41">
        <f t="shared" si="6"/>
        <v>-99</v>
      </c>
      <c r="J44" s="41">
        <f t="shared" si="7"/>
        <v>-99</v>
      </c>
      <c r="K44" s="115" t="str">
        <f>IF(D44&lt;'Input Data'!$U$4," ",1.12*9.81*((Q44)^0.1)*(R44)^-0.05)</f>
        <v xml:space="preserve"> </v>
      </c>
      <c r="L44" s="108">
        <f t="shared" si="0"/>
        <v>0</v>
      </c>
      <c r="M44" s="41">
        <f t="shared" si="1"/>
        <v>0</v>
      </c>
      <c r="N44" s="108">
        <f t="shared" si="2"/>
        <v>0</v>
      </c>
      <c r="O44" s="41" t="str">
        <f t="shared" si="3"/>
        <v>Clay</v>
      </c>
      <c r="P44" s="41">
        <f t="shared" si="4"/>
        <v>0</v>
      </c>
      <c r="Q44" s="41">
        <f t="shared" si="8"/>
        <v>0</v>
      </c>
      <c r="R44" s="41">
        <f t="shared" si="9"/>
        <v>-99</v>
      </c>
      <c r="S44" s="115" t="str">
        <f>IF(D44&lt;'Input Data'!$U$4," ",34.7*(I44-H44))</f>
        <v xml:space="preserve"> </v>
      </c>
      <c r="T44" s="43">
        <f t="shared" si="10"/>
        <v>-99</v>
      </c>
      <c r="U44" s="43" t="e">
        <f t="shared" si="11"/>
        <v>#DIV/0!</v>
      </c>
      <c r="V44" s="43" t="e">
        <f t="shared" si="12"/>
        <v>#DIV/0!</v>
      </c>
      <c r="W44" s="43">
        <f t="shared" si="13"/>
        <v>0.99999999999999967</v>
      </c>
      <c r="X44" s="108" t="str">
        <f>IF(D44&lt;'Input Data'!$U$4," ",IF(R44&lt;1,28,IF(Y44&gt;43,43,Y44)))</f>
        <v xml:space="preserve"> </v>
      </c>
      <c r="Y44" s="108" t="e">
        <f t="shared" si="14"/>
        <v>#DIV/0!</v>
      </c>
      <c r="Z44" s="108" t="e">
        <f t="shared" si="15"/>
        <v>#DIV/0!</v>
      </c>
      <c r="AA44" s="120">
        <f t="shared" si="16"/>
        <v>-99</v>
      </c>
      <c r="AB44" s="121">
        <f t="shared" si="17"/>
        <v>-99</v>
      </c>
    </row>
    <row r="45" spans="4:28">
      <c r="D45" s="41">
        <f>'Input Data'!E55</f>
        <v>0</v>
      </c>
      <c r="E45" s="43">
        <f>'Input Data'!F55</f>
        <v>0</v>
      </c>
      <c r="F45" s="43">
        <f>'Input Data'!G55</f>
        <v>0</v>
      </c>
      <c r="G45" s="41">
        <f>('Input Data'!E55)/3.28084</f>
        <v>0</v>
      </c>
      <c r="H45" s="41">
        <f t="shared" si="5"/>
        <v>-99</v>
      </c>
      <c r="I45" s="41">
        <f t="shared" si="6"/>
        <v>-99</v>
      </c>
      <c r="J45" s="41">
        <f t="shared" si="7"/>
        <v>-99</v>
      </c>
      <c r="K45" s="115" t="str">
        <f>IF(D45&lt;'Input Data'!$U$4," ",1.12*9.81*((Q45)^0.1)*(R45)^-0.05)</f>
        <v xml:space="preserve"> </v>
      </c>
      <c r="L45" s="108">
        <f t="shared" si="0"/>
        <v>0</v>
      </c>
      <c r="M45" s="41">
        <f t="shared" si="1"/>
        <v>0</v>
      </c>
      <c r="N45" s="108">
        <f t="shared" si="2"/>
        <v>0</v>
      </c>
      <c r="O45" s="41" t="str">
        <f t="shared" si="3"/>
        <v>Clay</v>
      </c>
      <c r="P45" s="41">
        <f t="shared" si="4"/>
        <v>0</v>
      </c>
      <c r="Q45" s="41">
        <f t="shared" si="8"/>
        <v>0</v>
      </c>
      <c r="R45" s="41">
        <f t="shared" si="9"/>
        <v>-99</v>
      </c>
      <c r="S45" s="115" t="str">
        <f>IF(D45&lt;'Input Data'!$U$4," ",34.7*(I45-H45))</f>
        <v xml:space="preserve"> </v>
      </c>
      <c r="T45" s="43">
        <f t="shared" si="10"/>
        <v>-99</v>
      </c>
      <c r="U45" s="43" t="e">
        <f t="shared" si="11"/>
        <v>#DIV/0!</v>
      </c>
      <c r="V45" s="43" t="e">
        <f t="shared" si="12"/>
        <v>#DIV/0!</v>
      </c>
      <c r="W45" s="43">
        <f t="shared" si="13"/>
        <v>0.99999999999999967</v>
      </c>
      <c r="X45" s="108" t="str">
        <f>IF(D45&lt;'Input Data'!$U$4," ",IF(R45&lt;1,28,IF(Y45&gt;43,43,Y45)))</f>
        <v xml:space="preserve"> </v>
      </c>
      <c r="Y45" s="108" t="e">
        <f t="shared" si="14"/>
        <v>#DIV/0!</v>
      </c>
      <c r="Z45" s="108" t="e">
        <f t="shared" si="15"/>
        <v>#DIV/0!</v>
      </c>
      <c r="AA45" s="120">
        <f t="shared" si="16"/>
        <v>-99</v>
      </c>
      <c r="AB45" s="121">
        <f t="shared" si="17"/>
        <v>-99</v>
      </c>
    </row>
    <row r="46" spans="4:28">
      <c r="D46" s="41">
        <f>'Input Data'!E56</f>
        <v>0</v>
      </c>
      <c r="E46" s="43">
        <f>'Input Data'!F56</f>
        <v>0</v>
      </c>
      <c r="F46" s="43">
        <f>'Input Data'!G56</f>
        <v>0</v>
      </c>
      <c r="G46" s="41">
        <f>('Input Data'!E56)/3.28084</f>
        <v>0</v>
      </c>
      <c r="H46" s="41">
        <f t="shared" si="5"/>
        <v>-99</v>
      </c>
      <c r="I46" s="41">
        <f t="shared" si="6"/>
        <v>-99</v>
      </c>
      <c r="J46" s="41">
        <f t="shared" si="7"/>
        <v>-99</v>
      </c>
      <c r="K46" s="115" t="str">
        <f>IF(D46&lt;'Input Data'!$U$4," ",1.12*9.81*((Q46)^0.1)*(R46)^-0.05)</f>
        <v xml:space="preserve"> </v>
      </c>
      <c r="L46" s="108">
        <f t="shared" si="0"/>
        <v>0</v>
      </c>
      <c r="M46" s="41">
        <f t="shared" si="1"/>
        <v>0</v>
      </c>
      <c r="N46" s="108">
        <f t="shared" si="2"/>
        <v>0</v>
      </c>
      <c r="O46" s="41" t="str">
        <f t="shared" si="3"/>
        <v>Clay</v>
      </c>
      <c r="P46" s="41">
        <f t="shared" si="4"/>
        <v>0</v>
      </c>
      <c r="Q46" s="41">
        <f t="shared" si="8"/>
        <v>0</v>
      </c>
      <c r="R46" s="41">
        <f t="shared" si="9"/>
        <v>-99</v>
      </c>
      <c r="S46" s="115" t="str">
        <f>IF(D46&lt;'Input Data'!$U$4," ",34.7*(I46-H46))</f>
        <v xml:space="preserve"> </v>
      </c>
      <c r="T46" s="43">
        <f t="shared" si="10"/>
        <v>-99</v>
      </c>
      <c r="U46" s="43" t="e">
        <f t="shared" si="11"/>
        <v>#DIV/0!</v>
      </c>
      <c r="V46" s="43" t="e">
        <f t="shared" si="12"/>
        <v>#DIV/0!</v>
      </c>
      <c r="W46" s="43">
        <f t="shared" si="13"/>
        <v>0.99999999999999967</v>
      </c>
      <c r="X46" s="108" t="str">
        <f>IF(D46&lt;'Input Data'!$U$4," ",IF(R46&lt;1,28,IF(Y46&gt;43,43,Y46)))</f>
        <v xml:space="preserve"> </v>
      </c>
      <c r="Y46" s="108" t="e">
        <f t="shared" si="14"/>
        <v>#DIV/0!</v>
      </c>
      <c r="Z46" s="108" t="e">
        <f t="shared" si="15"/>
        <v>#DIV/0!</v>
      </c>
      <c r="AA46" s="120">
        <f t="shared" si="16"/>
        <v>-99</v>
      </c>
      <c r="AB46" s="121">
        <f t="shared" si="17"/>
        <v>-99</v>
      </c>
    </row>
    <row r="47" spans="4:28">
      <c r="D47" s="41">
        <f>'Input Data'!E57</f>
        <v>0</v>
      </c>
      <c r="E47" s="43">
        <f>'Input Data'!F57</f>
        <v>0</v>
      </c>
      <c r="F47" s="43">
        <f>'Input Data'!G57</f>
        <v>0</v>
      </c>
      <c r="G47" s="41">
        <f>('Input Data'!E57)/3.28084</f>
        <v>0</v>
      </c>
      <c r="H47" s="41">
        <f t="shared" si="5"/>
        <v>-99</v>
      </c>
      <c r="I47" s="41">
        <f t="shared" si="6"/>
        <v>-99</v>
      </c>
      <c r="J47" s="41">
        <f t="shared" si="7"/>
        <v>-99</v>
      </c>
      <c r="K47" s="115" t="str">
        <f>IF(D47&lt;'Input Data'!$U$4," ",1.12*9.81*((Q47)^0.1)*(R47)^-0.05)</f>
        <v xml:space="preserve"> </v>
      </c>
      <c r="L47" s="108">
        <f t="shared" si="0"/>
        <v>0</v>
      </c>
      <c r="M47" s="41">
        <f t="shared" si="1"/>
        <v>0</v>
      </c>
      <c r="N47" s="108">
        <f t="shared" si="2"/>
        <v>0</v>
      </c>
      <c r="O47" s="41" t="str">
        <f t="shared" si="3"/>
        <v>Clay</v>
      </c>
      <c r="P47" s="41">
        <f t="shared" si="4"/>
        <v>0</v>
      </c>
      <c r="Q47" s="41">
        <f t="shared" si="8"/>
        <v>0</v>
      </c>
      <c r="R47" s="41">
        <f t="shared" si="9"/>
        <v>-99</v>
      </c>
      <c r="S47" s="115" t="str">
        <f>IF(D47&lt;'Input Data'!$U$4," ",34.7*(I47-H47))</f>
        <v xml:space="preserve"> </v>
      </c>
      <c r="T47" s="43">
        <f t="shared" si="10"/>
        <v>-99</v>
      </c>
      <c r="U47" s="43" t="e">
        <f t="shared" si="11"/>
        <v>#DIV/0!</v>
      </c>
      <c r="V47" s="43" t="e">
        <f t="shared" si="12"/>
        <v>#DIV/0!</v>
      </c>
      <c r="W47" s="43">
        <f t="shared" si="13"/>
        <v>0.99999999999999967</v>
      </c>
      <c r="X47" s="108" t="str">
        <f>IF(D47&lt;'Input Data'!$U$4," ",IF(R47&lt;1,28,IF(Y47&gt;43,43,Y47)))</f>
        <v xml:space="preserve"> </v>
      </c>
      <c r="Y47" s="108" t="e">
        <f t="shared" si="14"/>
        <v>#DIV/0!</v>
      </c>
      <c r="Z47" s="108" t="e">
        <f t="shared" si="15"/>
        <v>#DIV/0!</v>
      </c>
      <c r="AA47" s="120">
        <f t="shared" si="16"/>
        <v>-99</v>
      </c>
      <c r="AB47" s="121">
        <f t="shared" si="17"/>
        <v>-99</v>
      </c>
    </row>
    <row r="48" spans="4:28">
      <c r="D48" s="41">
        <f>'Input Data'!E58</f>
        <v>0</v>
      </c>
      <c r="E48" s="43">
        <f>'Input Data'!F58</f>
        <v>0</v>
      </c>
      <c r="F48" s="43">
        <f>'Input Data'!G58</f>
        <v>0</v>
      </c>
      <c r="G48" s="41">
        <f>('Input Data'!E58)/3.28084</f>
        <v>0</v>
      </c>
      <c r="H48" s="41">
        <f t="shared" si="5"/>
        <v>-99</v>
      </c>
      <c r="I48" s="41">
        <f t="shared" si="6"/>
        <v>-99</v>
      </c>
      <c r="J48" s="41">
        <f t="shared" si="7"/>
        <v>-99</v>
      </c>
      <c r="K48" s="115" t="str">
        <f>IF(D48&lt;'Input Data'!$U$4," ",1.12*9.81*((Q48)^0.1)*(R48)^-0.05)</f>
        <v xml:space="preserve"> </v>
      </c>
      <c r="L48" s="108">
        <f t="shared" si="0"/>
        <v>0</v>
      </c>
      <c r="M48" s="41">
        <f t="shared" si="1"/>
        <v>0</v>
      </c>
      <c r="N48" s="108">
        <f t="shared" si="2"/>
        <v>0</v>
      </c>
      <c r="O48" s="41" t="str">
        <f t="shared" si="3"/>
        <v>Clay</v>
      </c>
      <c r="P48" s="41">
        <f t="shared" si="4"/>
        <v>0</v>
      </c>
      <c r="Q48" s="41">
        <f t="shared" si="8"/>
        <v>0</v>
      </c>
      <c r="R48" s="41">
        <f t="shared" si="9"/>
        <v>-99</v>
      </c>
      <c r="S48" s="115" t="str">
        <f>IF(D48&lt;'Input Data'!$U$4," ",34.7*(I48-H48))</f>
        <v xml:space="preserve"> </v>
      </c>
      <c r="T48" s="43">
        <f t="shared" si="10"/>
        <v>-99</v>
      </c>
      <c r="U48" s="43" t="e">
        <f t="shared" si="11"/>
        <v>#DIV/0!</v>
      </c>
      <c r="V48" s="43" t="e">
        <f t="shared" si="12"/>
        <v>#DIV/0!</v>
      </c>
      <c r="W48" s="43">
        <f t="shared" si="13"/>
        <v>0.99999999999999967</v>
      </c>
      <c r="X48" s="108" t="str">
        <f>IF(D48&lt;'Input Data'!$U$4," ",IF(R48&lt;1,28,IF(Y48&gt;43,43,Y48)))</f>
        <v xml:space="preserve"> </v>
      </c>
      <c r="Y48" s="108" t="e">
        <f t="shared" si="14"/>
        <v>#DIV/0!</v>
      </c>
      <c r="Z48" s="108" t="e">
        <f t="shared" si="15"/>
        <v>#DIV/0!</v>
      </c>
      <c r="AA48" s="120">
        <f t="shared" si="16"/>
        <v>-99</v>
      </c>
      <c r="AB48" s="121">
        <f t="shared" si="17"/>
        <v>-99</v>
      </c>
    </row>
    <row r="49" spans="4:28">
      <c r="D49" s="41">
        <f>'Input Data'!E59</f>
        <v>0</v>
      </c>
      <c r="E49" s="43">
        <f>'Input Data'!F59</f>
        <v>0</v>
      </c>
      <c r="F49" s="43">
        <f>'Input Data'!G59</f>
        <v>0</v>
      </c>
      <c r="G49" s="41">
        <f>('Input Data'!E59)/3.28084</f>
        <v>0</v>
      </c>
      <c r="H49" s="41">
        <f t="shared" si="5"/>
        <v>-99</v>
      </c>
      <c r="I49" s="41">
        <f t="shared" si="6"/>
        <v>-99</v>
      </c>
      <c r="J49" s="41">
        <f t="shared" si="7"/>
        <v>-99</v>
      </c>
      <c r="K49" s="115" t="str">
        <f>IF(D49&lt;'Input Data'!$U$4," ",1.12*9.81*((Q49)^0.1)*(R49)^-0.05)</f>
        <v xml:space="preserve"> </v>
      </c>
      <c r="L49" s="108">
        <f t="shared" si="0"/>
        <v>0</v>
      </c>
      <c r="M49" s="41">
        <f t="shared" si="1"/>
        <v>0</v>
      </c>
      <c r="N49" s="108">
        <f t="shared" si="2"/>
        <v>0</v>
      </c>
      <c r="O49" s="41" t="str">
        <f t="shared" si="3"/>
        <v>Clay</v>
      </c>
      <c r="P49" s="41">
        <f t="shared" si="4"/>
        <v>0</v>
      </c>
      <c r="Q49" s="41">
        <f t="shared" si="8"/>
        <v>0</v>
      </c>
      <c r="R49" s="41">
        <f t="shared" si="9"/>
        <v>-99</v>
      </c>
      <c r="S49" s="115" t="str">
        <f>IF(D49&lt;'Input Data'!$U$4," ",34.7*(I49-H49))</f>
        <v xml:space="preserve"> </v>
      </c>
      <c r="T49" s="43">
        <f t="shared" si="10"/>
        <v>-99</v>
      </c>
      <c r="U49" s="43" t="e">
        <f t="shared" si="11"/>
        <v>#DIV/0!</v>
      </c>
      <c r="V49" s="43" t="e">
        <f t="shared" si="12"/>
        <v>#DIV/0!</v>
      </c>
      <c r="W49" s="43">
        <f t="shared" si="13"/>
        <v>0.99999999999999967</v>
      </c>
      <c r="X49" s="108" t="str">
        <f>IF(D49&lt;'Input Data'!$U$4," ",IF(R49&lt;1,28,IF(Y49&gt;43,43,Y49)))</f>
        <v xml:space="preserve"> </v>
      </c>
      <c r="Y49" s="108" t="e">
        <f t="shared" si="14"/>
        <v>#DIV/0!</v>
      </c>
      <c r="Z49" s="108" t="e">
        <f t="shared" si="15"/>
        <v>#DIV/0!</v>
      </c>
      <c r="AA49" s="120">
        <f t="shared" si="16"/>
        <v>-99</v>
      </c>
      <c r="AB49" s="121">
        <f t="shared" si="17"/>
        <v>-99</v>
      </c>
    </row>
    <row r="50" spans="4:28">
      <c r="D50" s="41">
        <f>'Input Data'!E60</f>
        <v>0</v>
      </c>
      <c r="E50" s="43">
        <f>'Input Data'!F60</f>
        <v>0</v>
      </c>
      <c r="F50" s="43">
        <f>'Input Data'!G60</f>
        <v>0</v>
      </c>
      <c r="G50" s="41">
        <f>('Input Data'!E60)/3.28084</f>
        <v>0</v>
      </c>
      <c r="H50" s="41">
        <f t="shared" si="5"/>
        <v>-99</v>
      </c>
      <c r="I50" s="41">
        <f t="shared" si="6"/>
        <v>-99</v>
      </c>
      <c r="J50" s="41">
        <f t="shared" si="7"/>
        <v>-99</v>
      </c>
      <c r="K50" s="115" t="str">
        <f>IF(D50&lt;'Input Data'!$U$4," ",1.12*9.81*((Q50)^0.1)*(R50)^-0.05)</f>
        <v xml:space="preserve"> </v>
      </c>
      <c r="L50" s="108">
        <f t="shared" si="0"/>
        <v>0</v>
      </c>
      <c r="M50" s="41">
        <f t="shared" si="1"/>
        <v>0</v>
      </c>
      <c r="N50" s="108">
        <f t="shared" si="2"/>
        <v>0</v>
      </c>
      <c r="O50" s="41" t="str">
        <f t="shared" si="3"/>
        <v>Clay</v>
      </c>
      <c r="P50" s="41">
        <f t="shared" si="4"/>
        <v>0</v>
      </c>
      <c r="Q50" s="41">
        <f t="shared" si="8"/>
        <v>0</v>
      </c>
      <c r="R50" s="41">
        <f t="shared" si="9"/>
        <v>-99</v>
      </c>
      <c r="S50" s="115" t="str">
        <f>IF(D50&lt;'Input Data'!$U$4," ",34.7*(I50-H50))</f>
        <v xml:space="preserve"> </v>
      </c>
      <c r="T50" s="43">
        <f t="shared" si="10"/>
        <v>-99</v>
      </c>
      <c r="U50" s="43" t="e">
        <f t="shared" si="11"/>
        <v>#DIV/0!</v>
      </c>
      <c r="V50" s="43" t="e">
        <f t="shared" si="12"/>
        <v>#DIV/0!</v>
      </c>
      <c r="W50" s="43">
        <f t="shared" si="13"/>
        <v>0.99999999999999967</v>
      </c>
      <c r="X50" s="108" t="str">
        <f>IF(D50&lt;'Input Data'!$U$4," ",IF(R50&lt;1,28,IF(Y50&gt;43,43,Y50)))</f>
        <v xml:space="preserve"> </v>
      </c>
      <c r="Y50" s="108" t="e">
        <f t="shared" si="14"/>
        <v>#DIV/0!</v>
      </c>
      <c r="Z50" s="108" t="e">
        <f t="shared" si="15"/>
        <v>#DIV/0!</v>
      </c>
      <c r="AA50" s="120">
        <f t="shared" si="16"/>
        <v>-99</v>
      </c>
      <c r="AB50" s="121">
        <f t="shared" si="17"/>
        <v>-99</v>
      </c>
    </row>
    <row r="51" spans="4:28">
      <c r="D51" s="41">
        <f>'Input Data'!E61</f>
        <v>0</v>
      </c>
      <c r="E51" s="43">
        <f>'Input Data'!F61</f>
        <v>0</v>
      </c>
      <c r="F51" s="43">
        <f>'Input Data'!G61</f>
        <v>0</v>
      </c>
      <c r="G51" s="41">
        <f>('Input Data'!E61)/3.28084</f>
        <v>0</v>
      </c>
      <c r="H51" s="41">
        <f t="shared" si="5"/>
        <v>-99</v>
      </c>
      <c r="I51" s="41">
        <f t="shared" si="6"/>
        <v>-99</v>
      </c>
      <c r="J51" s="41">
        <f t="shared" si="7"/>
        <v>-99</v>
      </c>
      <c r="K51" s="115" t="str">
        <f>IF(D51&lt;'Input Data'!$U$4," ",1.12*9.81*((Q51)^0.1)*(R51)^-0.05)</f>
        <v xml:space="preserve"> </v>
      </c>
      <c r="L51" s="108">
        <f t="shared" si="0"/>
        <v>0</v>
      </c>
      <c r="M51" s="41">
        <f t="shared" si="1"/>
        <v>0</v>
      </c>
      <c r="N51" s="108">
        <f t="shared" si="2"/>
        <v>0</v>
      </c>
      <c r="O51" s="41" t="str">
        <f t="shared" si="3"/>
        <v>Clay</v>
      </c>
      <c r="P51" s="41">
        <f t="shared" si="4"/>
        <v>0</v>
      </c>
      <c r="Q51" s="41">
        <f t="shared" si="8"/>
        <v>0</v>
      </c>
      <c r="R51" s="41">
        <f t="shared" si="9"/>
        <v>-99</v>
      </c>
      <c r="S51" s="115" t="str">
        <f>IF(D51&lt;'Input Data'!$U$4," ",34.7*(I51-H51))</f>
        <v xml:space="preserve"> </v>
      </c>
      <c r="T51" s="43">
        <f t="shared" si="10"/>
        <v>-99</v>
      </c>
      <c r="U51" s="43" t="e">
        <f t="shared" si="11"/>
        <v>#DIV/0!</v>
      </c>
      <c r="V51" s="43" t="e">
        <f t="shared" si="12"/>
        <v>#DIV/0!</v>
      </c>
      <c r="W51" s="43">
        <f t="shared" si="13"/>
        <v>0.99999999999999967</v>
      </c>
      <c r="X51" s="108" t="str">
        <f>IF(D51&lt;'Input Data'!$U$4," ",IF(R51&lt;1,28,IF(Y51&gt;43,43,Y51)))</f>
        <v xml:space="preserve"> </v>
      </c>
      <c r="Y51" s="108" t="e">
        <f t="shared" si="14"/>
        <v>#DIV/0!</v>
      </c>
      <c r="Z51" s="108" t="e">
        <f t="shared" si="15"/>
        <v>#DIV/0!</v>
      </c>
      <c r="AA51" s="120">
        <f t="shared" si="16"/>
        <v>-99</v>
      </c>
      <c r="AB51" s="121">
        <f t="shared" si="17"/>
        <v>-99</v>
      </c>
    </row>
    <row r="52" spans="4:28">
      <c r="D52" s="41">
        <f>'Input Data'!E62</f>
        <v>0</v>
      </c>
      <c r="E52" s="43">
        <f>'Input Data'!F62</f>
        <v>0</v>
      </c>
      <c r="F52" s="43">
        <f>'Input Data'!G62</f>
        <v>0</v>
      </c>
      <c r="G52" s="41">
        <f>('Input Data'!E62)/3.28084</f>
        <v>0</v>
      </c>
      <c r="H52" s="41">
        <f t="shared" si="5"/>
        <v>-99</v>
      </c>
      <c r="I52" s="41">
        <f t="shared" si="6"/>
        <v>-99</v>
      </c>
      <c r="J52" s="41">
        <f t="shared" si="7"/>
        <v>-99</v>
      </c>
      <c r="K52" s="115" t="str">
        <f>IF(D52&lt;'Input Data'!$U$4," ",1.12*9.81*((Q52)^0.1)*(R52)^-0.05)</f>
        <v xml:space="preserve"> </v>
      </c>
      <c r="L52" s="108">
        <f t="shared" si="0"/>
        <v>0</v>
      </c>
      <c r="M52" s="41">
        <f t="shared" si="1"/>
        <v>0</v>
      </c>
      <c r="N52" s="108">
        <f t="shared" si="2"/>
        <v>0</v>
      </c>
      <c r="O52" s="41" t="str">
        <f t="shared" si="3"/>
        <v>Clay</v>
      </c>
      <c r="P52" s="41">
        <f t="shared" si="4"/>
        <v>0</v>
      </c>
      <c r="Q52" s="41">
        <f t="shared" si="8"/>
        <v>0</v>
      </c>
      <c r="R52" s="41">
        <f t="shared" si="9"/>
        <v>-99</v>
      </c>
      <c r="S52" s="115" t="str">
        <f>IF(D52&lt;'Input Data'!$U$4," ",34.7*(I52-H52))</f>
        <v xml:space="preserve"> </v>
      </c>
      <c r="T52" s="43">
        <f t="shared" si="10"/>
        <v>-99</v>
      </c>
      <c r="U52" s="43" t="e">
        <f t="shared" si="11"/>
        <v>#DIV/0!</v>
      </c>
      <c r="V52" s="43" t="e">
        <f t="shared" si="12"/>
        <v>#DIV/0!</v>
      </c>
      <c r="W52" s="43">
        <f t="shared" si="13"/>
        <v>0.99999999999999967</v>
      </c>
      <c r="X52" s="108" t="str">
        <f>IF(D52&lt;'Input Data'!$U$4," ",IF(R52&lt;1,28,IF(Y52&gt;43,43,Y52)))</f>
        <v xml:space="preserve"> </v>
      </c>
      <c r="Y52" s="108" t="e">
        <f t="shared" si="14"/>
        <v>#DIV/0!</v>
      </c>
      <c r="Z52" s="108" t="e">
        <f t="shared" si="15"/>
        <v>#DIV/0!</v>
      </c>
      <c r="AA52" s="120">
        <f t="shared" si="16"/>
        <v>-99</v>
      </c>
      <c r="AB52" s="121">
        <f t="shared" si="17"/>
        <v>-99</v>
      </c>
    </row>
    <row r="53" spans="4:28">
      <c r="D53" s="41">
        <f>'Input Data'!E63</f>
        <v>0</v>
      </c>
      <c r="E53" s="43">
        <f>'Input Data'!F63</f>
        <v>0</v>
      </c>
      <c r="F53" s="43">
        <f>'Input Data'!G63</f>
        <v>0</v>
      </c>
      <c r="G53" s="41">
        <f>('Input Data'!E63)/3.28084</f>
        <v>0</v>
      </c>
      <c r="H53" s="41">
        <f t="shared" si="5"/>
        <v>-99</v>
      </c>
      <c r="I53" s="41">
        <f t="shared" si="6"/>
        <v>-99</v>
      </c>
      <c r="J53" s="41">
        <f t="shared" si="7"/>
        <v>-99</v>
      </c>
      <c r="K53" s="115" t="str">
        <f>IF(D53&lt;'Input Data'!$U$4," ",1.12*9.81*((Q53)^0.1)*(R53)^-0.05)</f>
        <v xml:space="preserve"> </v>
      </c>
      <c r="L53" s="108">
        <f t="shared" si="0"/>
        <v>0</v>
      </c>
      <c r="M53" s="41">
        <f t="shared" si="1"/>
        <v>0</v>
      </c>
      <c r="N53" s="108">
        <f t="shared" si="2"/>
        <v>0</v>
      </c>
      <c r="O53" s="41" t="str">
        <f t="shared" si="3"/>
        <v>Clay</v>
      </c>
      <c r="P53" s="41">
        <f t="shared" si="4"/>
        <v>0</v>
      </c>
      <c r="Q53" s="41">
        <f t="shared" si="8"/>
        <v>0</v>
      </c>
      <c r="R53" s="41">
        <f t="shared" si="9"/>
        <v>-99</v>
      </c>
      <c r="S53" s="115" t="str">
        <f>IF(D53&lt;'Input Data'!$U$4," ",34.7*(I53-H53))</f>
        <v xml:space="preserve"> </v>
      </c>
      <c r="T53" s="43">
        <f t="shared" si="10"/>
        <v>-99</v>
      </c>
      <c r="U53" s="43" t="e">
        <f t="shared" si="11"/>
        <v>#DIV/0!</v>
      </c>
      <c r="V53" s="43" t="e">
        <f t="shared" si="12"/>
        <v>#DIV/0!</v>
      </c>
      <c r="W53" s="43">
        <f t="shared" si="13"/>
        <v>0.99999999999999967</v>
      </c>
      <c r="X53" s="108" t="str">
        <f>IF(D53&lt;'Input Data'!$U$4," ",IF(R53&lt;1,28,IF(Y53&gt;43,43,Y53)))</f>
        <v xml:space="preserve"> </v>
      </c>
      <c r="Y53" s="108" t="e">
        <f t="shared" si="14"/>
        <v>#DIV/0!</v>
      </c>
      <c r="Z53" s="108" t="e">
        <f t="shared" si="15"/>
        <v>#DIV/0!</v>
      </c>
      <c r="AA53" s="120">
        <f t="shared" si="16"/>
        <v>-99</v>
      </c>
      <c r="AB53" s="121">
        <f t="shared" si="17"/>
        <v>-99</v>
      </c>
    </row>
    <row r="54" spans="4:28">
      <c r="D54" s="41">
        <f>'Input Data'!E64</f>
        <v>0</v>
      </c>
      <c r="E54" s="43">
        <f>'Input Data'!F64</f>
        <v>0</v>
      </c>
      <c r="F54" s="43">
        <f>'Input Data'!G64</f>
        <v>0</v>
      </c>
      <c r="G54" s="41">
        <f>('Input Data'!E64)/3.28084</f>
        <v>0</v>
      </c>
      <c r="H54" s="41">
        <f t="shared" si="5"/>
        <v>-99</v>
      </c>
      <c r="I54" s="41">
        <f t="shared" si="6"/>
        <v>-99</v>
      </c>
      <c r="J54" s="41">
        <f t="shared" si="7"/>
        <v>-99</v>
      </c>
      <c r="K54" s="115" t="str">
        <f>IF(D54&lt;'Input Data'!$U$4," ",1.12*9.81*((Q54)^0.1)*(R54)^-0.05)</f>
        <v xml:space="preserve"> </v>
      </c>
      <c r="L54" s="108">
        <f t="shared" si="0"/>
        <v>0</v>
      </c>
      <c r="M54" s="41">
        <f t="shared" si="1"/>
        <v>0</v>
      </c>
      <c r="N54" s="108">
        <f t="shared" si="2"/>
        <v>0</v>
      </c>
      <c r="O54" s="41" t="str">
        <f t="shared" si="3"/>
        <v>Clay</v>
      </c>
      <c r="P54" s="41">
        <f t="shared" si="4"/>
        <v>0</v>
      </c>
      <c r="Q54" s="41">
        <f t="shared" si="8"/>
        <v>0</v>
      </c>
      <c r="R54" s="41">
        <f t="shared" si="9"/>
        <v>-99</v>
      </c>
      <c r="S54" s="115" t="str">
        <f>IF(D54&lt;'Input Data'!$U$4," ",34.7*(I54-H54))</f>
        <v xml:space="preserve"> </v>
      </c>
      <c r="T54" s="43">
        <f t="shared" si="10"/>
        <v>-99</v>
      </c>
      <c r="U54" s="43" t="e">
        <f t="shared" si="11"/>
        <v>#DIV/0!</v>
      </c>
      <c r="V54" s="43" t="e">
        <f t="shared" si="12"/>
        <v>#DIV/0!</v>
      </c>
      <c r="W54" s="43">
        <f t="shared" si="13"/>
        <v>0.99999999999999967</v>
      </c>
      <c r="X54" s="108" t="str">
        <f>IF(D54&lt;'Input Data'!$U$4," ",IF(R54&lt;1,28,IF(Y54&gt;43,43,Y54)))</f>
        <v xml:space="preserve"> </v>
      </c>
      <c r="Y54" s="108" t="e">
        <f t="shared" si="14"/>
        <v>#DIV/0!</v>
      </c>
      <c r="Z54" s="108" t="e">
        <f t="shared" si="15"/>
        <v>#DIV/0!</v>
      </c>
      <c r="AA54" s="120">
        <f t="shared" si="16"/>
        <v>-99</v>
      </c>
      <c r="AB54" s="121">
        <f t="shared" si="17"/>
        <v>-99</v>
      </c>
    </row>
    <row r="55" spans="4:28">
      <c r="D55" s="41">
        <f>'Input Data'!E65</f>
        <v>0</v>
      </c>
      <c r="E55" s="43">
        <f>'Input Data'!F65</f>
        <v>0</v>
      </c>
      <c r="F55" s="43">
        <f>'Input Data'!G65</f>
        <v>0</v>
      </c>
      <c r="G55" s="41">
        <f>('Input Data'!E65)/3.28084</f>
        <v>0</v>
      </c>
      <c r="H55" s="41">
        <f t="shared" si="5"/>
        <v>-99</v>
      </c>
      <c r="I55" s="41">
        <f t="shared" si="6"/>
        <v>-99</v>
      </c>
      <c r="J55" s="41">
        <f t="shared" si="7"/>
        <v>-99</v>
      </c>
      <c r="K55" s="115" t="str">
        <f>IF(D55&lt;'Input Data'!$U$4," ",1.12*9.81*((Q55)^0.1)*(R55)^-0.05)</f>
        <v xml:space="preserve"> </v>
      </c>
      <c r="L55" s="108">
        <f t="shared" si="0"/>
        <v>0</v>
      </c>
      <c r="M55" s="41">
        <f t="shared" si="1"/>
        <v>0</v>
      </c>
      <c r="N55" s="108">
        <f t="shared" si="2"/>
        <v>0</v>
      </c>
      <c r="O55" s="41" t="str">
        <f t="shared" si="3"/>
        <v>Clay</v>
      </c>
      <c r="P55" s="41">
        <f t="shared" si="4"/>
        <v>0</v>
      </c>
      <c r="Q55" s="41">
        <f t="shared" si="8"/>
        <v>0</v>
      </c>
      <c r="R55" s="41">
        <f t="shared" si="9"/>
        <v>-99</v>
      </c>
      <c r="S55" s="115" t="str">
        <f>IF(D55&lt;'Input Data'!$U$4," ",34.7*(I55-H55))</f>
        <v xml:space="preserve"> </v>
      </c>
      <c r="T55" s="43">
        <f t="shared" si="10"/>
        <v>-99</v>
      </c>
      <c r="U55" s="43" t="e">
        <f t="shared" si="11"/>
        <v>#DIV/0!</v>
      </c>
      <c r="V55" s="43" t="e">
        <f t="shared" si="12"/>
        <v>#DIV/0!</v>
      </c>
      <c r="W55" s="43">
        <f t="shared" si="13"/>
        <v>0.99999999999999967</v>
      </c>
      <c r="X55" s="108" t="str">
        <f>IF(D55&lt;'Input Data'!$U$4," ",IF(R55&lt;1,28,IF(Y55&gt;43,43,Y55)))</f>
        <v xml:space="preserve"> </v>
      </c>
      <c r="Y55" s="108" t="e">
        <f t="shared" si="14"/>
        <v>#DIV/0!</v>
      </c>
      <c r="Z55" s="108" t="e">
        <f t="shared" si="15"/>
        <v>#DIV/0!</v>
      </c>
      <c r="AA55" s="120">
        <f t="shared" si="16"/>
        <v>-99</v>
      </c>
      <c r="AB55" s="121">
        <f t="shared" si="17"/>
        <v>-99</v>
      </c>
    </row>
    <row r="56" spans="4:28">
      <c r="D56" s="41">
        <f>'Input Data'!E66</f>
        <v>0</v>
      </c>
      <c r="E56" s="43">
        <f>'Input Data'!F66</f>
        <v>0</v>
      </c>
      <c r="F56" s="43">
        <f>'Input Data'!G66</f>
        <v>0</v>
      </c>
      <c r="G56" s="41">
        <f>('Input Data'!E66)/3.28084</f>
        <v>0</v>
      </c>
      <c r="H56" s="41">
        <f t="shared" si="5"/>
        <v>-99</v>
      </c>
      <c r="I56" s="41">
        <f t="shared" si="6"/>
        <v>-99</v>
      </c>
      <c r="J56" s="41">
        <f t="shared" si="7"/>
        <v>-99</v>
      </c>
      <c r="K56" s="115" t="str">
        <f>IF(D56&lt;'Input Data'!$U$4," ",1.12*9.81*((Q56)^0.1)*(R56)^-0.05)</f>
        <v xml:space="preserve"> </v>
      </c>
      <c r="L56" s="108">
        <f t="shared" si="0"/>
        <v>0</v>
      </c>
      <c r="M56" s="41">
        <f t="shared" si="1"/>
        <v>0</v>
      </c>
      <c r="N56" s="108">
        <f t="shared" si="2"/>
        <v>0</v>
      </c>
      <c r="O56" s="41" t="str">
        <f t="shared" si="3"/>
        <v>Clay</v>
      </c>
      <c r="P56" s="41">
        <f t="shared" si="4"/>
        <v>0</v>
      </c>
      <c r="Q56" s="41">
        <f t="shared" si="8"/>
        <v>0</v>
      </c>
      <c r="R56" s="41">
        <f t="shared" si="9"/>
        <v>-99</v>
      </c>
      <c r="S56" s="115" t="str">
        <f>IF(D56&lt;'Input Data'!$U$4," ",34.7*(I56-H56))</f>
        <v xml:space="preserve"> </v>
      </c>
      <c r="T56" s="43">
        <f t="shared" si="10"/>
        <v>-99</v>
      </c>
      <c r="U56" s="43" t="e">
        <f t="shared" si="11"/>
        <v>#DIV/0!</v>
      </c>
      <c r="V56" s="43" t="e">
        <f t="shared" si="12"/>
        <v>#DIV/0!</v>
      </c>
      <c r="W56" s="43">
        <f t="shared" si="13"/>
        <v>0.99999999999999967</v>
      </c>
      <c r="X56" s="108" t="str">
        <f>IF(D56&lt;'Input Data'!$U$4," ",IF(R56&lt;1,28,IF(Y56&gt;43,43,Y56)))</f>
        <v xml:space="preserve"> </v>
      </c>
      <c r="Y56" s="108" t="e">
        <f t="shared" si="14"/>
        <v>#DIV/0!</v>
      </c>
      <c r="Z56" s="108" t="e">
        <f t="shared" si="15"/>
        <v>#DIV/0!</v>
      </c>
      <c r="AA56" s="120">
        <f t="shared" si="16"/>
        <v>-99</v>
      </c>
      <c r="AB56" s="121">
        <f t="shared" si="17"/>
        <v>-99</v>
      </c>
    </row>
    <row r="57" spans="4:28">
      <c r="D57" s="41">
        <f>'Input Data'!E67</f>
        <v>0</v>
      </c>
      <c r="E57" s="43">
        <f>'Input Data'!F67</f>
        <v>0</v>
      </c>
      <c r="F57" s="43">
        <f>'Input Data'!G67</f>
        <v>0</v>
      </c>
      <c r="G57" s="41">
        <f>('Input Data'!E67)/3.28084</f>
        <v>0</v>
      </c>
      <c r="H57" s="41">
        <f t="shared" si="5"/>
        <v>-99</v>
      </c>
      <c r="I57" s="41">
        <f t="shared" si="6"/>
        <v>-99</v>
      </c>
      <c r="J57" s="41">
        <f t="shared" si="7"/>
        <v>-99</v>
      </c>
      <c r="K57" s="115" t="str">
        <f>IF(D57&lt;'Input Data'!$U$4," ",1.12*9.81*((Q57)^0.1)*(R57)^-0.05)</f>
        <v xml:space="preserve"> </v>
      </c>
      <c r="L57" s="108">
        <f t="shared" si="0"/>
        <v>0</v>
      </c>
      <c r="M57" s="41">
        <f t="shared" si="1"/>
        <v>0</v>
      </c>
      <c r="N57" s="108">
        <f t="shared" si="2"/>
        <v>0</v>
      </c>
      <c r="O57" s="41" t="str">
        <f t="shared" si="3"/>
        <v>Clay</v>
      </c>
      <c r="P57" s="41">
        <f t="shared" si="4"/>
        <v>0</v>
      </c>
      <c r="Q57" s="41">
        <f t="shared" si="8"/>
        <v>0</v>
      </c>
      <c r="R57" s="41">
        <f t="shared" si="9"/>
        <v>-99</v>
      </c>
      <c r="S57" s="115" t="str">
        <f>IF(D57&lt;'Input Data'!$U$4," ",34.7*(I57-H57))</f>
        <v xml:space="preserve"> </v>
      </c>
      <c r="T57" s="43">
        <f t="shared" si="10"/>
        <v>-99</v>
      </c>
      <c r="U57" s="43" t="e">
        <f t="shared" si="11"/>
        <v>#DIV/0!</v>
      </c>
      <c r="V57" s="43" t="e">
        <f t="shared" si="12"/>
        <v>#DIV/0!</v>
      </c>
      <c r="W57" s="43">
        <f t="shared" si="13"/>
        <v>0.99999999999999967</v>
      </c>
      <c r="X57" s="108" t="str">
        <f>IF(D57&lt;'Input Data'!$U$4," ",IF(R57&lt;1,28,IF(Y57&gt;43,43,Y57)))</f>
        <v xml:space="preserve"> </v>
      </c>
      <c r="Y57" s="108" t="e">
        <f t="shared" si="14"/>
        <v>#DIV/0!</v>
      </c>
      <c r="Z57" s="108" t="e">
        <f t="shared" si="15"/>
        <v>#DIV/0!</v>
      </c>
      <c r="AA57" s="120">
        <f t="shared" si="16"/>
        <v>-99</v>
      </c>
      <c r="AB57" s="121">
        <f t="shared" si="17"/>
        <v>-99</v>
      </c>
    </row>
    <row r="58" spans="4:28">
      <c r="D58" s="41">
        <f>'Input Data'!E68</f>
        <v>0</v>
      </c>
      <c r="E58" s="43">
        <f>'Input Data'!F68</f>
        <v>0</v>
      </c>
      <c r="F58" s="43">
        <f>'Input Data'!G68</f>
        <v>0</v>
      </c>
      <c r="G58" s="41">
        <f>('Input Data'!E68)/3.28084</f>
        <v>0</v>
      </c>
      <c r="H58" s="41">
        <f t="shared" si="5"/>
        <v>-99</v>
      </c>
      <c r="I58" s="41">
        <f t="shared" si="6"/>
        <v>-99</v>
      </c>
      <c r="J58" s="41">
        <f t="shared" si="7"/>
        <v>-99</v>
      </c>
      <c r="K58" s="115" t="str">
        <f>IF(D58&lt;'Input Data'!$U$4," ",1.12*9.81*((Q58)^0.1)*(R58)^-0.05)</f>
        <v xml:space="preserve"> </v>
      </c>
      <c r="L58" s="108">
        <f t="shared" si="0"/>
        <v>0</v>
      </c>
      <c r="M58" s="41">
        <f t="shared" si="1"/>
        <v>0</v>
      </c>
      <c r="N58" s="108">
        <f t="shared" si="2"/>
        <v>0</v>
      </c>
      <c r="O58" s="41" t="str">
        <f t="shared" si="3"/>
        <v>Clay</v>
      </c>
      <c r="P58" s="41">
        <f t="shared" si="4"/>
        <v>0</v>
      </c>
      <c r="Q58" s="41">
        <f t="shared" si="8"/>
        <v>0</v>
      </c>
      <c r="R58" s="41">
        <f t="shared" si="9"/>
        <v>-99</v>
      </c>
      <c r="S58" s="115" t="str">
        <f>IF(D58&lt;'Input Data'!$U$4," ",34.7*(I58-H58))</f>
        <v xml:space="preserve"> </v>
      </c>
      <c r="T58" s="43">
        <f t="shared" si="10"/>
        <v>-99</v>
      </c>
      <c r="U58" s="43" t="e">
        <f t="shared" si="11"/>
        <v>#DIV/0!</v>
      </c>
      <c r="V58" s="43" t="e">
        <f t="shared" si="12"/>
        <v>#DIV/0!</v>
      </c>
      <c r="W58" s="43">
        <f t="shared" si="13"/>
        <v>0.99999999999999967</v>
      </c>
      <c r="X58" s="108" t="str">
        <f>IF(D58&lt;'Input Data'!$U$4," ",IF(R58&lt;1,28,IF(Y58&gt;43,43,Y58)))</f>
        <v xml:space="preserve"> </v>
      </c>
      <c r="Y58" s="108" t="e">
        <f t="shared" si="14"/>
        <v>#DIV/0!</v>
      </c>
      <c r="Z58" s="108" t="e">
        <f t="shared" si="15"/>
        <v>#DIV/0!</v>
      </c>
      <c r="AA58" s="120">
        <f t="shared" si="16"/>
        <v>-99</v>
      </c>
      <c r="AB58" s="121">
        <f t="shared" si="17"/>
        <v>-99</v>
      </c>
    </row>
    <row r="59" spans="4:28">
      <c r="D59" s="41">
        <f>'Input Data'!E69</f>
        <v>0</v>
      </c>
      <c r="E59" s="43">
        <f>'Input Data'!F69</f>
        <v>0</v>
      </c>
      <c r="F59" s="43">
        <f>'Input Data'!G69</f>
        <v>0</v>
      </c>
      <c r="G59" s="41">
        <f>('Input Data'!E69)/3.28084</f>
        <v>0</v>
      </c>
      <c r="H59" s="41">
        <f t="shared" si="5"/>
        <v>-99</v>
      </c>
      <c r="I59" s="41">
        <f t="shared" si="6"/>
        <v>-99</v>
      </c>
      <c r="J59" s="41">
        <f t="shared" si="7"/>
        <v>-99</v>
      </c>
      <c r="K59" s="115" t="str">
        <f>IF(D59&lt;'Input Data'!$U$4," ",1.12*9.81*((Q59)^0.1)*(R59)^-0.05)</f>
        <v xml:space="preserve"> </v>
      </c>
      <c r="L59" s="108">
        <f t="shared" si="0"/>
        <v>0</v>
      </c>
      <c r="M59" s="41">
        <f t="shared" si="1"/>
        <v>0</v>
      </c>
      <c r="N59" s="108">
        <f t="shared" si="2"/>
        <v>0</v>
      </c>
      <c r="O59" s="41" t="str">
        <f t="shared" si="3"/>
        <v>Clay</v>
      </c>
      <c r="P59" s="41">
        <f t="shared" si="4"/>
        <v>0</v>
      </c>
      <c r="Q59" s="41">
        <f t="shared" si="8"/>
        <v>0</v>
      </c>
      <c r="R59" s="41">
        <f t="shared" si="9"/>
        <v>-99</v>
      </c>
      <c r="S59" s="115" t="str">
        <f>IF(D59&lt;'Input Data'!$U$4," ",34.7*(I59-H59))</f>
        <v xml:space="preserve"> </v>
      </c>
      <c r="T59" s="43">
        <f t="shared" si="10"/>
        <v>-99</v>
      </c>
      <c r="U59" s="43" t="e">
        <f t="shared" si="11"/>
        <v>#DIV/0!</v>
      </c>
      <c r="V59" s="43" t="e">
        <f t="shared" si="12"/>
        <v>#DIV/0!</v>
      </c>
      <c r="W59" s="43">
        <f t="shared" si="13"/>
        <v>0.99999999999999967</v>
      </c>
      <c r="X59" s="108" t="str">
        <f>IF(D59&lt;'Input Data'!$U$4," ",IF(R59&lt;1,28,IF(Y59&gt;43,43,Y59)))</f>
        <v xml:space="preserve"> </v>
      </c>
      <c r="Y59" s="108" t="e">
        <f t="shared" si="14"/>
        <v>#DIV/0!</v>
      </c>
      <c r="Z59" s="108" t="e">
        <f t="shared" si="15"/>
        <v>#DIV/0!</v>
      </c>
      <c r="AA59" s="120">
        <f t="shared" si="16"/>
        <v>-99</v>
      </c>
      <c r="AB59" s="121">
        <f t="shared" si="17"/>
        <v>-99</v>
      </c>
    </row>
    <row r="60" spans="4:28">
      <c r="D60" s="41">
        <f>'Input Data'!E70</f>
        <v>0</v>
      </c>
      <c r="E60" s="43">
        <f>'Input Data'!F70</f>
        <v>0</v>
      </c>
      <c r="F60" s="43">
        <f>'Input Data'!G70</f>
        <v>0</v>
      </c>
      <c r="G60" s="41">
        <f>('Input Data'!E70)/3.28084</f>
        <v>0</v>
      </c>
      <c r="H60" s="41">
        <f t="shared" si="5"/>
        <v>-99</v>
      </c>
      <c r="I60" s="41">
        <f t="shared" si="6"/>
        <v>-99</v>
      </c>
      <c r="J60" s="41">
        <f t="shared" si="7"/>
        <v>-99</v>
      </c>
      <c r="K60" s="115" t="str">
        <f>IF(D60&lt;'Input Data'!$U$4," ",1.12*9.81*((Q60)^0.1)*(R60)^-0.05)</f>
        <v xml:space="preserve"> </v>
      </c>
      <c r="L60" s="108">
        <f t="shared" si="0"/>
        <v>0</v>
      </c>
      <c r="M60" s="41">
        <f t="shared" si="1"/>
        <v>0</v>
      </c>
      <c r="N60" s="108">
        <f t="shared" si="2"/>
        <v>0</v>
      </c>
      <c r="O60" s="41" t="str">
        <f t="shared" si="3"/>
        <v>Clay</v>
      </c>
      <c r="P60" s="41">
        <f t="shared" si="4"/>
        <v>0</v>
      </c>
      <c r="Q60" s="41">
        <f t="shared" si="8"/>
        <v>0</v>
      </c>
      <c r="R60" s="41">
        <f t="shared" si="9"/>
        <v>-99</v>
      </c>
      <c r="S60" s="115" t="str">
        <f>IF(D60&lt;'Input Data'!$U$4," ",34.7*(I60-H60))</f>
        <v xml:space="preserve"> </v>
      </c>
      <c r="T60" s="43">
        <f t="shared" si="10"/>
        <v>-99</v>
      </c>
      <c r="U60" s="43" t="e">
        <f t="shared" si="11"/>
        <v>#DIV/0!</v>
      </c>
      <c r="V60" s="43" t="e">
        <f t="shared" si="12"/>
        <v>#DIV/0!</v>
      </c>
      <c r="W60" s="43">
        <f t="shared" si="13"/>
        <v>0.99999999999999967</v>
      </c>
      <c r="X60" s="108" t="str">
        <f>IF(D60&lt;'Input Data'!$U$4," ",IF(R60&lt;1,28,IF(Y60&gt;43,43,Y60)))</f>
        <v xml:space="preserve"> </v>
      </c>
      <c r="Y60" s="108" t="e">
        <f t="shared" si="14"/>
        <v>#DIV/0!</v>
      </c>
      <c r="Z60" s="108" t="e">
        <f t="shared" si="15"/>
        <v>#DIV/0!</v>
      </c>
      <c r="AA60" s="120">
        <f t="shared" si="16"/>
        <v>-99</v>
      </c>
      <c r="AB60" s="121">
        <f t="shared" si="17"/>
        <v>-99</v>
      </c>
    </row>
    <row r="61" spans="4:28">
      <c r="D61" s="41">
        <f>'Input Data'!E71</f>
        <v>0</v>
      </c>
      <c r="E61" s="43">
        <f>'Input Data'!F71</f>
        <v>0</v>
      </c>
      <c r="F61" s="43">
        <f>'Input Data'!G71</f>
        <v>0</v>
      </c>
      <c r="G61" s="41">
        <f>('Input Data'!E71)/3.28084</f>
        <v>0</v>
      </c>
      <c r="H61" s="41">
        <f t="shared" si="5"/>
        <v>-99</v>
      </c>
      <c r="I61" s="41">
        <f t="shared" si="6"/>
        <v>-99</v>
      </c>
      <c r="J61" s="41">
        <f t="shared" si="7"/>
        <v>-99</v>
      </c>
      <c r="K61" s="115" t="str">
        <f>IF(D61&lt;'Input Data'!$U$4," ",1.12*9.81*((Q61)^0.1)*(R61)^-0.05)</f>
        <v xml:space="preserve"> </v>
      </c>
      <c r="L61" s="108">
        <f t="shared" si="0"/>
        <v>0</v>
      </c>
      <c r="M61" s="41">
        <f t="shared" si="1"/>
        <v>0</v>
      </c>
      <c r="N61" s="108">
        <f t="shared" si="2"/>
        <v>0</v>
      </c>
      <c r="O61" s="41" t="str">
        <f t="shared" si="3"/>
        <v>Clay</v>
      </c>
      <c r="P61" s="41">
        <f t="shared" si="4"/>
        <v>0</v>
      </c>
      <c r="Q61" s="41">
        <f t="shared" si="8"/>
        <v>0</v>
      </c>
      <c r="R61" s="41">
        <f t="shared" si="9"/>
        <v>-99</v>
      </c>
      <c r="S61" s="115" t="str">
        <f>IF(D61&lt;'Input Data'!$U$4," ",34.7*(I61-H61))</f>
        <v xml:space="preserve"> </v>
      </c>
      <c r="T61" s="43">
        <f t="shared" si="10"/>
        <v>-99</v>
      </c>
      <c r="U61" s="43" t="e">
        <f t="shared" si="11"/>
        <v>#DIV/0!</v>
      </c>
      <c r="V61" s="43" t="e">
        <f t="shared" si="12"/>
        <v>#DIV/0!</v>
      </c>
      <c r="W61" s="43">
        <f t="shared" si="13"/>
        <v>0.99999999999999967</v>
      </c>
      <c r="X61" s="108" t="str">
        <f>IF(D61&lt;'Input Data'!$U$4," ",IF(R61&lt;1,28,IF(Y61&gt;43,43,Y61)))</f>
        <v xml:space="preserve"> </v>
      </c>
      <c r="Y61" s="108" t="e">
        <f t="shared" si="14"/>
        <v>#DIV/0!</v>
      </c>
      <c r="Z61" s="108" t="e">
        <f t="shared" si="15"/>
        <v>#DIV/0!</v>
      </c>
      <c r="AA61" s="120">
        <f t="shared" si="16"/>
        <v>-99</v>
      </c>
      <c r="AB61" s="121">
        <f t="shared" si="17"/>
        <v>-99</v>
      </c>
    </row>
    <row r="62" spans="4:28">
      <c r="D62" s="41">
        <f>'Input Data'!E72</f>
        <v>0</v>
      </c>
      <c r="E62" s="43">
        <f>'Input Data'!F72</f>
        <v>0</v>
      </c>
      <c r="F62" s="43">
        <f>'Input Data'!G72</f>
        <v>0</v>
      </c>
      <c r="G62" s="41">
        <f>('Input Data'!E72)/3.28084</f>
        <v>0</v>
      </c>
      <c r="H62" s="41">
        <f t="shared" si="5"/>
        <v>-99</v>
      </c>
      <c r="I62" s="41">
        <f t="shared" si="6"/>
        <v>-99</v>
      </c>
      <c r="J62" s="41">
        <f t="shared" si="7"/>
        <v>-99</v>
      </c>
      <c r="K62" s="115" t="str">
        <f>IF(D62&lt;'Input Data'!$U$4," ",1.12*9.81*((Q62)^0.1)*(R62)^-0.05)</f>
        <v xml:space="preserve"> </v>
      </c>
      <c r="L62" s="108">
        <f t="shared" si="0"/>
        <v>0</v>
      </c>
      <c r="M62" s="41">
        <f t="shared" si="1"/>
        <v>0</v>
      </c>
      <c r="N62" s="108">
        <f t="shared" si="2"/>
        <v>0</v>
      </c>
      <c r="O62" s="41" t="str">
        <f t="shared" si="3"/>
        <v>Clay</v>
      </c>
      <c r="P62" s="41">
        <f t="shared" si="4"/>
        <v>0</v>
      </c>
      <c r="Q62" s="41">
        <f t="shared" si="8"/>
        <v>0</v>
      </c>
      <c r="R62" s="41">
        <f t="shared" si="9"/>
        <v>-99</v>
      </c>
      <c r="S62" s="115" t="str">
        <f>IF(D62&lt;'Input Data'!$U$4," ",34.7*(I62-H62))</f>
        <v xml:space="preserve"> </v>
      </c>
      <c r="T62" s="43">
        <f t="shared" si="10"/>
        <v>-99</v>
      </c>
      <c r="U62" s="43" t="e">
        <f t="shared" si="11"/>
        <v>#DIV/0!</v>
      </c>
      <c r="V62" s="43" t="e">
        <f t="shared" si="12"/>
        <v>#DIV/0!</v>
      </c>
      <c r="W62" s="43">
        <f t="shared" si="13"/>
        <v>0.99999999999999967</v>
      </c>
      <c r="X62" s="108" t="str">
        <f>IF(D62&lt;'Input Data'!$U$4," ",IF(R62&lt;1,28,IF(Y62&gt;43,43,Y62)))</f>
        <v xml:space="preserve"> </v>
      </c>
      <c r="Y62" s="108" t="e">
        <f t="shared" si="14"/>
        <v>#DIV/0!</v>
      </c>
      <c r="Z62" s="108" t="e">
        <f t="shared" si="15"/>
        <v>#DIV/0!</v>
      </c>
      <c r="AA62" s="120">
        <f t="shared" si="16"/>
        <v>-99</v>
      </c>
      <c r="AB62" s="121">
        <f t="shared" si="17"/>
        <v>-99</v>
      </c>
    </row>
    <row r="63" spans="4:28">
      <c r="D63" s="41">
        <f>'Input Data'!E73</f>
        <v>0</v>
      </c>
      <c r="E63" s="43">
        <f>'Input Data'!F73</f>
        <v>0</v>
      </c>
      <c r="F63" s="43">
        <f>'Input Data'!G73</f>
        <v>0</v>
      </c>
      <c r="G63" s="41">
        <f>('Input Data'!E73)/3.28084</f>
        <v>0</v>
      </c>
      <c r="H63" s="41">
        <f t="shared" si="5"/>
        <v>-99</v>
      </c>
      <c r="I63" s="41">
        <f t="shared" si="6"/>
        <v>-99</v>
      </c>
      <c r="J63" s="41">
        <f t="shared" si="7"/>
        <v>-99</v>
      </c>
      <c r="K63" s="115" t="str">
        <f>IF(D63&lt;'Input Data'!$U$4," ",1.12*9.81*((Q63)^0.1)*(R63)^-0.05)</f>
        <v xml:space="preserve"> </v>
      </c>
      <c r="L63" s="108">
        <f t="shared" si="0"/>
        <v>0</v>
      </c>
      <c r="M63" s="41">
        <f t="shared" si="1"/>
        <v>0</v>
      </c>
      <c r="N63" s="108">
        <f t="shared" si="2"/>
        <v>0</v>
      </c>
      <c r="O63" s="41" t="str">
        <f t="shared" si="3"/>
        <v>Clay</v>
      </c>
      <c r="P63" s="41">
        <f t="shared" si="4"/>
        <v>0</v>
      </c>
      <c r="Q63" s="41">
        <f t="shared" si="8"/>
        <v>0</v>
      </c>
      <c r="R63" s="41">
        <f t="shared" si="9"/>
        <v>-99</v>
      </c>
      <c r="S63" s="115" t="str">
        <f>IF(D63&lt;'Input Data'!$U$4," ",34.7*(I63-H63))</f>
        <v xml:space="preserve"> </v>
      </c>
      <c r="T63" s="43">
        <f t="shared" si="10"/>
        <v>-99</v>
      </c>
      <c r="U63" s="43" t="e">
        <f t="shared" si="11"/>
        <v>#DIV/0!</v>
      </c>
      <c r="V63" s="43" t="e">
        <f t="shared" si="12"/>
        <v>#DIV/0!</v>
      </c>
      <c r="W63" s="43">
        <f t="shared" si="13"/>
        <v>0.99999999999999967</v>
      </c>
      <c r="X63" s="108" t="str">
        <f>IF(D63&lt;'Input Data'!$U$4," ",IF(R63&lt;1,28,IF(Y63&gt;43,43,Y63)))</f>
        <v xml:space="preserve"> </v>
      </c>
      <c r="Y63" s="108" t="e">
        <f t="shared" si="14"/>
        <v>#DIV/0!</v>
      </c>
      <c r="Z63" s="108" t="e">
        <f t="shared" si="15"/>
        <v>#DIV/0!</v>
      </c>
      <c r="AA63" s="120">
        <f t="shared" si="16"/>
        <v>-99</v>
      </c>
      <c r="AB63" s="121">
        <f t="shared" si="17"/>
        <v>-99</v>
      </c>
    </row>
    <row r="64" spans="4:28">
      <c r="D64" s="41">
        <f>'Input Data'!E74</f>
        <v>0</v>
      </c>
      <c r="E64" s="43">
        <f>'Input Data'!F74</f>
        <v>0</v>
      </c>
      <c r="F64" s="43">
        <f>'Input Data'!G74</f>
        <v>0</v>
      </c>
      <c r="G64" s="41">
        <f>('Input Data'!E74)/3.28084</f>
        <v>0</v>
      </c>
      <c r="H64" s="41">
        <f t="shared" si="5"/>
        <v>-99</v>
      </c>
      <c r="I64" s="41">
        <f t="shared" si="6"/>
        <v>-99</v>
      </c>
      <c r="J64" s="41">
        <f t="shared" si="7"/>
        <v>-99</v>
      </c>
      <c r="K64" s="115" t="str">
        <f>IF(D64&lt;'Input Data'!$U$4," ",1.12*9.81*((Q64)^0.1)*(R64)^-0.05)</f>
        <v xml:space="preserve"> </v>
      </c>
      <c r="L64" s="108">
        <f t="shared" si="0"/>
        <v>0</v>
      </c>
      <c r="M64" s="41">
        <f t="shared" si="1"/>
        <v>0</v>
      </c>
      <c r="N64" s="108">
        <f t="shared" si="2"/>
        <v>0</v>
      </c>
      <c r="O64" s="41" t="str">
        <f t="shared" si="3"/>
        <v>Clay</v>
      </c>
      <c r="P64" s="41">
        <f t="shared" si="4"/>
        <v>0</v>
      </c>
      <c r="Q64" s="41">
        <f t="shared" si="8"/>
        <v>0</v>
      </c>
      <c r="R64" s="41">
        <f t="shared" si="9"/>
        <v>-99</v>
      </c>
      <c r="S64" s="115" t="str">
        <f>IF(D64&lt;'Input Data'!$U$4," ",34.7*(I64-H64))</f>
        <v xml:space="preserve"> </v>
      </c>
      <c r="T64" s="43">
        <f t="shared" si="10"/>
        <v>-99</v>
      </c>
      <c r="U64" s="43" t="e">
        <f t="shared" si="11"/>
        <v>#DIV/0!</v>
      </c>
      <c r="V64" s="43" t="e">
        <f t="shared" si="12"/>
        <v>#DIV/0!</v>
      </c>
      <c r="W64" s="43">
        <f t="shared" si="13"/>
        <v>0.99999999999999967</v>
      </c>
      <c r="X64" s="108" t="str">
        <f>IF(D64&lt;'Input Data'!$U$4," ",IF(R64&lt;1,28,IF(Y64&gt;43,43,Y64)))</f>
        <v xml:space="preserve"> </v>
      </c>
      <c r="Y64" s="108" t="e">
        <f t="shared" si="14"/>
        <v>#DIV/0!</v>
      </c>
      <c r="Z64" s="108" t="e">
        <f t="shared" si="15"/>
        <v>#DIV/0!</v>
      </c>
      <c r="AA64" s="120">
        <f t="shared" si="16"/>
        <v>-99</v>
      </c>
      <c r="AB64" s="121">
        <f t="shared" si="17"/>
        <v>-99</v>
      </c>
    </row>
    <row r="65" spans="4:28">
      <c r="D65" s="41">
        <f>'Input Data'!E75</f>
        <v>0</v>
      </c>
      <c r="E65" s="43">
        <f>'Input Data'!F75</f>
        <v>0</v>
      </c>
      <c r="F65" s="43">
        <f>'Input Data'!G75</f>
        <v>0</v>
      </c>
      <c r="G65" s="41">
        <f>('Input Data'!E75)/3.28084</f>
        <v>0</v>
      </c>
      <c r="H65" s="41">
        <f t="shared" si="5"/>
        <v>-99</v>
      </c>
      <c r="I65" s="41">
        <f t="shared" si="6"/>
        <v>-99</v>
      </c>
      <c r="J65" s="41">
        <f t="shared" si="7"/>
        <v>-99</v>
      </c>
      <c r="K65" s="115" t="str">
        <f>IF(D65&lt;'Input Data'!$U$4," ",1.12*9.81*((Q65)^0.1)*(R65)^-0.05)</f>
        <v xml:space="preserve"> </v>
      </c>
      <c r="L65" s="108">
        <f t="shared" si="0"/>
        <v>0</v>
      </c>
      <c r="M65" s="41">
        <f t="shared" si="1"/>
        <v>0</v>
      </c>
      <c r="N65" s="108">
        <f t="shared" si="2"/>
        <v>0</v>
      </c>
      <c r="O65" s="41" t="str">
        <f t="shared" si="3"/>
        <v>Clay</v>
      </c>
      <c r="P65" s="41">
        <f t="shared" si="4"/>
        <v>0</v>
      </c>
      <c r="Q65" s="41">
        <f t="shared" si="8"/>
        <v>0</v>
      </c>
      <c r="R65" s="41">
        <f t="shared" si="9"/>
        <v>-99</v>
      </c>
      <c r="S65" s="115" t="str">
        <f>IF(D65&lt;'Input Data'!$U$4," ",34.7*(I65-H65))</f>
        <v xml:space="preserve"> </v>
      </c>
      <c r="T65" s="43">
        <f t="shared" si="10"/>
        <v>-99</v>
      </c>
      <c r="U65" s="43" t="e">
        <f t="shared" si="11"/>
        <v>#DIV/0!</v>
      </c>
      <c r="V65" s="43" t="e">
        <f t="shared" si="12"/>
        <v>#DIV/0!</v>
      </c>
      <c r="W65" s="43">
        <f t="shared" si="13"/>
        <v>0.99999999999999967</v>
      </c>
      <c r="X65" s="108" t="str">
        <f>IF(D65&lt;'Input Data'!$U$4," ",IF(R65&lt;1,28,IF(Y65&gt;43,43,Y65)))</f>
        <v xml:space="preserve"> </v>
      </c>
      <c r="Y65" s="108" t="e">
        <f t="shared" si="14"/>
        <v>#DIV/0!</v>
      </c>
      <c r="Z65" s="108" t="e">
        <f t="shared" si="15"/>
        <v>#DIV/0!</v>
      </c>
      <c r="AA65" s="120">
        <f t="shared" si="16"/>
        <v>-99</v>
      </c>
      <c r="AB65" s="121">
        <f t="shared" si="17"/>
        <v>-99</v>
      </c>
    </row>
    <row r="66" spans="4:28">
      <c r="D66" s="41">
        <f>'Input Data'!E76</f>
        <v>0</v>
      </c>
      <c r="E66" s="43">
        <f>'Input Data'!F76</f>
        <v>0</v>
      </c>
      <c r="F66" s="43">
        <f>'Input Data'!G76</f>
        <v>0</v>
      </c>
      <c r="G66" s="41">
        <f>('Input Data'!E76)/3.28084</f>
        <v>0</v>
      </c>
      <c r="H66" s="41">
        <f t="shared" si="5"/>
        <v>-99</v>
      </c>
      <c r="I66" s="41">
        <f t="shared" si="6"/>
        <v>-99</v>
      </c>
      <c r="J66" s="41">
        <f t="shared" si="7"/>
        <v>-99</v>
      </c>
      <c r="K66" s="115" t="str">
        <f>IF(D66&lt;'Input Data'!$U$4," ",1.12*9.81*((Q66)^0.1)*(R66)^-0.05)</f>
        <v xml:space="preserve"> </v>
      </c>
      <c r="L66" s="108">
        <f t="shared" si="0"/>
        <v>0</v>
      </c>
      <c r="M66" s="41">
        <f t="shared" si="1"/>
        <v>0</v>
      </c>
      <c r="N66" s="108">
        <f t="shared" si="2"/>
        <v>0</v>
      </c>
      <c r="O66" s="41" t="str">
        <f t="shared" si="3"/>
        <v>Clay</v>
      </c>
      <c r="P66" s="41">
        <f t="shared" si="4"/>
        <v>0</v>
      </c>
      <c r="Q66" s="41">
        <f t="shared" si="8"/>
        <v>0</v>
      </c>
      <c r="R66" s="41">
        <f t="shared" si="9"/>
        <v>-99</v>
      </c>
      <c r="S66" s="115" t="str">
        <f>IF(D66&lt;'Input Data'!$U$4," ",34.7*(I66-H66))</f>
        <v xml:space="preserve"> </v>
      </c>
      <c r="T66" s="43">
        <f t="shared" si="10"/>
        <v>-99</v>
      </c>
      <c r="U66" s="43" t="e">
        <f t="shared" si="11"/>
        <v>#DIV/0!</v>
      </c>
      <c r="V66" s="43" t="e">
        <f t="shared" si="12"/>
        <v>#DIV/0!</v>
      </c>
      <c r="W66" s="43">
        <f t="shared" si="13"/>
        <v>0.99999999999999967</v>
      </c>
      <c r="X66" s="108" t="str">
        <f>IF(D66&lt;'Input Data'!$U$4," ",IF(R66&lt;1,28,IF(Y66&gt;43,43,Y66)))</f>
        <v xml:space="preserve"> </v>
      </c>
      <c r="Y66" s="108" t="e">
        <f t="shared" si="14"/>
        <v>#DIV/0!</v>
      </c>
      <c r="Z66" s="108" t="e">
        <f t="shared" si="15"/>
        <v>#DIV/0!</v>
      </c>
      <c r="AA66" s="120">
        <f t="shared" si="16"/>
        <v>-99</v>
      </c>
      <c r="AB66" s="121">
        <f t="shared" si="17"/>
        <v>-99</v>
      </c>
    </row>
    <row r="67" spans="4:28">
      <c r="D67" s="41">
        <f>'Input Data'!E77</f>
        <v>0</v>
      </c>
      <c r="E67" s="43">
        <f>'Input Data'!F77</f>
        <v>0</v>
      </c>
      <c r="F67" s="43">
        <f>'Input Data'!G77</f>
        <v>0</v>
      </c>
      <c r="G67" s="41">
        <f>('Input Data'!E77)/3.28084</f>
        <v>0</v>
      </c>
      <c r="H67" s="41">
        <f t="shared" si="5"/>
        <v>-99</v>
      </c>
      <c r="I67" s="41">
        <f t="shared" si="6"/>
        <v>-99</v>
      </c>
      <c r="J67" s="41">
        <f t="shared" si="7"/>
        <v>-99</v>
      </c>
      <c r="K67" s="115" t="str">
        <f>IF(D67&lt;'Input Data'!$U$4," ",1.12*9.81*((Q67)^0.1)*(R67)^-0.05)</f>
        <v xml:space="preserve"> </v>
      </c>
      <c r="L67" s="108">
        <f t="shared" si="0"/>
        <v>0</v>
      </c>
      <c r="M67" s="116">
        <f t="shared" si="1"/>
        <v>0</v>
      </c>
      <c r="N67" s="108">
        <f t="shared" si="2"/>
        <v>0</v>
      </c>
      <c r="O67" s="41" t="str">
        <f t="shared" si="3"/>
        <v>Clay</v>
      </c>
      <c r="P67" s="41">
        <f t="shared" si="4"/>
        <v>0</v>
      </c>
      <c r="Q67" s="41">
        <f t="shared" si="8"/>
        <v>0</v>
      </c>
      <c r="R67" s="41">
        <f t="shared" si="9"/>
        <v>-99</v>
      </c>
      <c r="S67" s="115" t="str">
        <f>IF(D67&lt;'Input Data'!$U$4," ",34.7*(I67-H67))</f>
        <v xml:space="preserve"> </v>
      </c>
      <c r="T67" s="43">
        <f t="shared" si="10"/>
        <v>-99</v>
      </c>
      <c r="U67" s="43" t="e">
        <f t="shared" si="11"/>
        <v>#DIV/0!</v>
      </c>
      <c r="V67" s="43" t="e">
        <f t="shared" si="12"/>
        <v>#DIV/0!</v>
      </c>
      <c r="W67" s="43">
        <f t="shared" si="13"/>
        <v>0.99999999999999967</v>
      </c>
      <c r="X67" s="108" t="str">
        <f>IF(D67&lt;'Input Data'!$U$4," ",IF(R67&lt;1,28,IF(Y67&gt;43,43,Y67)))</f>
        <v xml:space="preserve"> </v>
      </c>
      <c r="Y67" s="108" t="e">
        <f t="shared" si="14"/>
        <v>#DIV/0!</v>
      </c>
      <c r="Z67" s="108" t="e">
        <f t="shared" si="15"/>
        <v>#DIV/0!</v>
      </c>
      <c r="AA67" s="120">
        <f t="shared" si="16"/>
        <v>-99</v>
      </c>
      <c r="AB67" s="121">
        <f t="shared" si="17"/>
        <v>-99</v>
      </c>
    </row>
    <row r="68" spans="4:28">
      <c r="D68" s="41">
        <f>'Input Data'!E78</f>
        <v>0</v>
      </c>
      <c r="E68" s="43">
        <f>'Input Data'!F78</f>
        <v>0</v>
      </c>
      <c r="F68" s="43">
        <f>'Input Data'!G78</f>
        <v>0</v>
      </c>
      <c r="G68" s="41">
        <f>('Input Data'!E78)/3.28084</f>
        <v>0</v>
      </c>
      <c r="H68" s="41">
        <f t="shared" si="5"/>
        <v>-99</v>
      </c>
      <c r="I68" s="41">
        <f t="shared" si="6"/>
        <v>-99</v>
      </c>
      <c r="J68" s="41">
        <f t="shared" si="7"/>
        <v>-99</v>
      </c>
      <c r="K68" s="115" t="str">
        <f>IF(D68&lt;'Input Data'!$U$4," ",1.12*9.81*((Q68)^0.1)*(R68)^-0.05)</f>
        <v xml:space="preserve"> </v>
      </c>
      <c r="L68" s="108">
        <f t="shared" si="0"/>
        <v>0</v>
      </c>
      <c r="M68" s="116">
        <f t="shared" si="1"/>
        <v>0</v>
      </c>
      <c r="N68" s="108">
        <f t="shared" si="2"/>
        <v>0</v>
      </c>
      <c r="O68" s="41" t="str">
        <f t="shared" si="3"/>
        <v>Clay</v>
      </c>
      <c r="P68" s="41">
        <f t="shared" si="4"/>
        <v>0</v>
      </c>
      <c r="Q68" s="41">
        <f t="shared" si="8"/>
        <v>0</v>
      </c>
      <c r="R68" s="41">
        <f t="shared" si="9"/>
        <v>-99</v>
      </c>
      <c r="S68" s="115" t="str">
        <f>IF(D68&lt;'Input Data'!$U$4," ",34.7*(I68-H68))</f>
        <v xml:space="preserve"> </v>
      </c>
      <c r="T68" s="43">
        <f t="shared" si="10"/>
        <v>-99</v>
      </c>
      <c r="U68" s="43" t="e">
        <f t="shared" si="11"/>
        <v>#DIV/0!</v>
      </c>
      <c r="V68" s="43" t="e">
        <f t="shared" si="12"/>
        <v>#DIV/0!</v>
      </c>
      <c r="W68" s="43">
        <f t="shared" si="13"/>
        <v>0.99999999999999967</v>
      </c>
      <c r="X68" s="108" t="str">
        <f>IF(D68&lt;'Input Data'!$U$4," ",IF(R68&lt;1,28,IF(Y68&gt;43,43,Y68)))</f>
        <v xml:space="preserve"> </v>
      </c>
      <c r="Y68" s="108" t="e">
        <f t="shared" si="14"/>
        <v>#DIV/0!</v>
      </c>
      <c r="Z68" s="108" t="e">
        <f t="shared" si="15"/>
        <v>#DIV/0!</v>
      </c>
      <c r="AA68" s="120">
        <f t="shared" si="16"/>
        <v>-99</v>
      </c>
      <c r="AB68" s="121">
        <f t="shared" si="17"/>
        <v>-99</v>
      </c>
    </row>
    <row r="69" spans="4:28">
      <c r="D69" s="41">
        <f>'Input Data'!E79</f>
        <v>0</v>
      </c>
      <c r="E69" s="43">
        <f>'Input Data'!F79</f>
        <v>0</v>
      </c>
      <c r="F69" s="43">
        <f>'Input Data'!G79</f>
        <v>0</v>
      </c>
      <c r="G69" s="41">
        <f>('Input Data'!E79)/3.28084</f>
        <v>0</v>
      </c>
      <c r="H69" s="41">
        <f t="shared" si="5"/>
        <v>-99</v>
      </c>
      <c r="I69" s="41">
        <f t="shared" si="6"/>
        <v>-99</v>
      </c>
      <c r="J69" s="41">
        <f t="shared" si="7"/>
        <v>-99</v>
      </c>
      <c r="K69" s="115" t="str">
        <f>IF(D69&lt;'Input Data'!$U$4," ",1.12*9.81*((Q69)^0.1)*(R69)^-0.05)</f>
        <v xml:space="preserve"> </v>
      </c>
      <c r="L69" s="108">
        <f t="shared" si="0"/>
        <v>0</v>
      </c>
      <c r="M69" s="116">
        <f t="shared" si="1"/>
        <v>0</v>
      </c>
      <c r="N69" s="108">
        <f t="shared" si="2"/>
        <v>0</v>
      </c>
      <c r="O69" s="41" t="str">
        <f t="shared" si="3"/>
        <v>Clay</v>
      </c>
      <c r="P69" s="41">
        <f t="shared" si="4"/>
        <v>0</v>
      </c>
      <c r="Q69" s="41">
        <f t="shared" si="8"/>
        <v>0</v>
      </c>
      <c r="R69" s="41">
        <f t="shared" si="9"/>
        <v>-99</v>
      </c>
      <c r="S69" s="115" t="str">
        <f>IF(D69&lt;'Input Data'!$U$4," ",34.7*(I69-H69))</f>
        <v xml:space="preserve"> </v>
      </c>
      <c r="T69" s="43">
        <f t="shared" si="10"/>
        <v>-99</v>
      </c>
      <c r="U69" s="43" t="e">
        <f t="shared" si="11"/>
        <v>#DIV/0!</v>
      </c>
      <c r="V69" s="43" t="e">
        <f t="shared" si="12"/>
        <v>#DIV/0!</v>
      </c>
      <c r="W69" s="43">
        <f t="shared" si="13"/>
        <v>0.99999999999999967</v>
      </c>
      <c r="X69" s="108" t="str">
        <f>IF(D69&lt;'Input Data'!$U$4," ",IF(R69&lt;1,28,IF(Y69&gt;43,43,Y69)))</f>
        <v xml:space="preserve"> </v>
      </c>
      <c r="Y69" s="108" t="e">
        <f t="shared" si="14"/>
        <v>#DIV/0!</v>
      </c>
      <c r="Z69" s="108" t="e">
        <f t="shared" si="15"/>
        <v>#DIV/0!</v>
      </c>
      <c r="AA69" s="120">
        <f t="shared" si="16"/>
        <v>-99</v>
      </c>
      <c r="AB69" s="121">
        <f t="shared" si="17"/>
        <v>-99</v>
      </c>
    </row>
    <row r="70" spans="4:28">
      <c r="D70" s="41">
        <f>'Input Data'!E80</f>
        <v>0</v>
      </c>
      <c r="E70" s="43">
        <f>'Input Data'!F80</f>
        <v>0</v>
      </c>
      <c r="F70" s="43">
        <f>'Input Data'!G80</f>
        <v>0</v>
      </c>
      <c r="G70" s="41">
        <f>('Input Data'!E80)/3.28084</f>
        <v>0</v>
      </c>
      <c r="H70" s="41">
        <f t="shared" si="5"/>
        <v>-99</v>
      </c>
      <c r="I70" s="41">
        <f t="shared" si="6"/>
        <v>-99</v>
      </c>
      <c r="J70" s="41">
        <f t="shared" si="7"/>
        <v>-99</v>
      </c>
      <c r="K70" s="115" t="str">
        <f>IF(D70&lt;'Input Data'!$U$4," ",1.12*9.81*((Q70)^0.1)*(R70)^-0.05)</f>
        <v xml:space="preserve"> </v>
      </c>
      <c r="L70" s="108">
        <f t="shared" si="0"/>
        <v>0</v>
      </c>
      <c r="M70" s="116">
        <f t="shared" si="1"/>
        <v>0</v>
      </c>
      <c r="N70" s="108">
        <f t="shared" si="2"/>
        <v>0</v>
      </c>
      <c r="O70" s="41" t="str">
        <f t="shared" si="3"/>
        <v>Clay</v>
      </c>
      <c r="P70" s="41">
        <f t="shared" si="4"/>
        <v>0</v>
      </c>
      <c r="Q70" s="41">
        <f t="shared" si="8"/>
        <v>0</v>
      </c>
      <c r="R70" s="41">
        <f t="shared" si="9"/>
        <v>-99</v>
      </c>
      <c r="S70" s="115" t="str">
        <f>IF(D70&lt;'Input Data'!$U$4," ",34.7*(I70-H70))</f>
        <v xml:space="preserve"> </v>
      </c>
      <c r="T70" s="43">
        <f t="shared" si="10"/>
        <v>-99</v>
      </c>
      <c r="U70" s="43" t="e">
        <f t="shared" si="11"/>
        <v>#DIV/0!</v>
      </c>
      <c r="V70" s="43" t="e">
        <f t="shared" si="12"/>
        <v>#DIV/0!</v>
      </c>
      <c r="W70" s="43">
        <f t="shared" si="13"/>
        <v>0.99999999999999967</v>
      </c>
      <c r="X70" s="108" t="str">
        <f>IF(D70&lt;'Input Data'!$U$4," ",IF(R70&lt;1,28,IF(Y70&gt;43,43,Y70)))</f>
        <v xml:space="preserve"> </v>
      </c>
      <c r="Y70" s="108" t="e">
        <f t="shared" si="14"/>
        <v>#DIV/0!</v>
      </c>
      <c r="Z70" s="108" t="e">
        <f t="shared" si="15"/>
        <v>#DIV/0!</v>
      </c>
      <c r="AA70" s="120">
        <f t="shared" si="16"/>
        <v>-99</v>
      </c>
      <c r="AB70" s="121">
        <f t="shared" si="17"/>
        <v>-99</v>
      </c>
    </row>
    <row r="71" spans="4:28">
      <c r="D71" s="41">
        <f>'Input Data'!E81</f>
        <v>0</v>
      </c>
      <c r="E71" s="43">
        <f>'Input Data'!F81</f>
        <v>0</v>
      </c>
      <c r="F71" s="43">
        <f>'Input Data'!G81</f>
        <v>0</v>
      </c>
      <c r="G71" s="41">
        <f>('Input Data'!E81)/3.28084</f>
        <v>0</v>
      </c>
      <c r="H71" s="41">
        <f t="shared" si="5"/>
        <v>-99</v>
      </c>
      <c r="I71" s="41">
        <f t="shared" si="6"/>
        <v>-99</v>
      </c>
      <c r="J71" s="41">
        <f t="shared" si="7"/>
        <v>-99</v>
      </c>
      <c r="K71" s="115" t="str">
        <f>IF(D71&lt;'Input Data'!$U$4," ",1.12*9.81*((Q71)^0.1)*(R71)^-0.05)</f>
        <v xml:space="preserve"> </v>
      </c>
      <c r="L71" s="108">
        <f t="shared" si="0"/>
        <v>0</v>
      </c>
      <c r="M71" s="116">
        <f t="shared" si="1"/>
        <v>0</v>
      </c>
      <c r="N71" s="108">
        <f t="shared" si="2"/>
        <v>0</v>
      </c>
      <c r="O71" s="41" t="str">
        <f t="shared" si="3"/>
        <v>Clay</v>
      </c>
      <c r="P71" s="41">
        <f t="shared" si="4"/>
        <v>0</v>
      </c>
      <c r="Q71" s="41">
        <f t="shared" si="8"/>
        <v>0</v>
      </c>
      <c r="R71" s="41">
        <f t="shared" si="9"/>
        <v>-99</v>
      </c>
      <c r="S71" s="115" t="str">
        <f>IF(D71&lt;'Input Data'!$U$4," ",34.7*(I71-H71))</f>
        <v xml:space="preserve"> </v>
      </c>
      <c r="T71" s="43">
        <f t="shared" si="10"/>
        <v>-99</v>
      </c>
      <c r="U71" s="43" t="e">
        <f t="shared" si="11"/>
        <v>#DIV/0!</v>
      </c>
      <c r="V71" s="43" t="e">
        <f t="shared" si="12"/>
        <v>#DIV/0!</v>
      </c>
      <c r="W71" s="43">
        <f t="shared" si="13"/>
        <v>0.99999999999999967</v>
      </c>
      <c r="X71" s="108" t="str">
        <f>IF(D71&lt;'Input Data'!$U$4," ",IF(R71&lt;1,28,IF(Y71&gt;43,43,Y71)))</f>
        <v xml:space="preserve"> </v>
      </c>
      <c r="Y71" s="108" t="e">
        <f t="shared" si="14"/>
        <v>#DIV/0!</v>
      </c>
      <c r="Z71" s="108" t="e">
        <f t="shared" si="15"/>
        <v>#DIV/0!</v>
      </c>
      <c r="AA71" s="120">
        <f t="shared" si="16"/>
        <v>-99</v>
      </c>
      <c r="AB71" s="121">
        <f t="shared" si="17"/>
        <v>-99</v>
      </c>
    </row>
    <row r="72" spans="4:28">
      <c r="D72" s="41">
        <f>'Input Data'!E82</f>
        <v>0</v>
      </c>
      <c r="E72" s="43">
        <f>'Input Data'!F82</f>
        <v>0</v>
      </c>
      <c r="F72" s="43">
        <f>'Input Data'!G82</f>
        <v>0</v>
      </c>
      <c r="G72" s="41">
        <f>('Input Data'!E82)/3.28084</f>
        <v>0</v>
      </c>
      <c r="H72" s="41">
        <f t="shared" si="5"/>
        <v>-99</v>
      </c>
      <c r="I72" s="41">
        <f t="shared" si="6"/>
        <v>-99</v>
      </c>
      <c r="J72" s="41">
        <f t="shared" si="7"/>
        <v>-99</v>
      </c>
      <c r="K72" s="115" t="str">
        <f>IF(D72&lt;'Input Data'!$U$4," ",1.12*9.81*((Q72)^0.1)*(R72)^-0.05)</f>
        <v xml:space="preserve"> </v>
      </c>
      <c r="L72" s="108">
        <f t="shared" si="0"/>
        <v>0</v>
      </c>
      <c r="M72" s="116">
        <f t="shared" si="1"/>
        <v>0</v>
      </c>
      <c r="N72" s="108">
        <f t="shared" si="2"/>
        <v>0</v>
      </c>
      <c r="O72" s="41" t="str">
        <f t="shared" si="3"/>
        <v>Clay</v>
      </c>
      <c r="P72" s="41">
        <f t="shared" si="4"/>
        <v>0</v>
      </c>
      <c r="Q72" s="41">
        <f t="shared" si="8"/>
        <v>0</v>
      </c>
      <c r="R72" s="41">
        <f t="shared" si="9"/>
        <v>-99</v>
      </c>
      <c r="S72" s="115" t="str">
        <f>IF(D72&lt;'Input Data'!$U$4," ",34.7*(I72-H72))</f>
        <v xml:space="preserve"> </v>
      </c>
      <c r="T72" s="43">
        <f t="shared" si="10"/>
        <v>-99</v>
      </c>
      <c r="U72" s="43" t="e">
        <f t="shared" si="11"/>
        <v>#DIV/0!</v>
      </c>
      <c r="V72" s="43" t="e">
        <f t="shared" si="12"/>
        <v>#DIV/0!</v>
      </c>
      <c r="W72" s="43">
        <f t="shared" si="13"/>
        <v>0.99999999999999967</v>
      </c>
      <c r="X72" s="108" t="str">
        <f>IF(D72&lt;'Input Data'!$U$4," ",IF(R72&lt;1,28,IF(Y72&gt;43,43,Y72)))</f>
        <v xml:space="preserve"> </v>
      </c>
      <c r="Y72" s="108" t="e">
        <f t="shared" si="14"/>
        <v>#DIV/0!</v>
      </c>
      <c r="Z72" s="108" t="e">
        <f t="shared" si="15"/>
        <v>#DIV/0!</v>
      </c>
      <c r="AA72" s="120">
        <f t="shared" si="16"/>
        <v>-99</v>
      </c>
      <c r="AB72" s="121">
        <f t="shared" si="17"/>
        <v>-99</v>
      </c>
    </row>
    <row r="73" spans="4:28">
      <c r="D73" s="41">
        <f>'Input Data'!E83</f>
        <v>0</v>
      </c>
      <c r="E73" s="43">
        <f>'Input Data'!F83</f>
        <v>0</v>
      </c>
      <c r="F73" s="43">
        <f>'Input Data'!G83</f>
        <v>0</v>
      </c>
      <c r="G73" s="41">
        <f>('Input Data'!E83)/3.28084</f>
        <v>0</v>
      </c>
      <c r="H73" s="41">
        <f t="shared" si="5"/>
        <v>-99</v>
      </c>
      <c r="I73" s="41">
        <f t="shared" si="6"/>
        <v>-99</v>
      </c>
      <c r="J73" s="41">
        <f t="shared" si="7"/>
        <v>-99</v>
      </c>
      <c r="K73" s="115" t="str">
        <f>IF(D73&lt;'Input Data'!$U$4," ",1.12*9.81*((Q73)^0.1)*(R73)^-0.05)</f>
        <v xml:space="preserve"> </v>
      </c>
      <c r="L73" s="108">
        <f t="shared" si="0"/>
        <v>0</v>
      </c>
      <c r="M73" s="116">
        <f t="shared" si="1"/>
        <v>0</v>
      </c>
      <c r="N73" s="108">
        <f t="shared" si="2"/>
        <v>0</v>
      </c>
      <c r="O73" s="41" t="str">
        <f t="shared" si="3"/>
        <v>Clay</v>
      </c>
      <c r="P73" s="41">
        <f t="shared" si="4"/>
        <v>0</v>
      </c>
      <c r="Q73" s="41">
        <f t="shared" si="8"/>
        <v>0</v>
      </c>
      <c r="R73" s="41">
        <f t="shared" si="9"/>
        <v>-99</v>
      </c>
      <c r="S73" s="115" t="str">
        <f>IF(D73&lt;'Input Data'!$U$4," ",34.7*(I73-H73))</f>
        <v xml:space="preserve"> </v>
      </c>
      <c r="T73" s="43">
        <f t="shared" si="10"/>
        <v>-99</v>
      </c>
      <c r="U73" s="43" t="e">
        <f t="shared" si="11"/>
        <v>#DIV/0!</v>
      </c>
      <c r="V73" s="43" t="e">
        <f t="shared" si="12"/>
        <v>#DIV/0!</v>
      </c>
      <c r="W73" s="43">
        <f t="shared" si="13"/>
        <v>0.99999999999999967</v>
      </c>
      <c r="X73" s="108" t="str">
        <f>IF(D73&lt;'Input Data'!$U$4," ",IF(R73&lt;1,28,IF(Y73&gt;43,43,Y73)))</f>
        <v xml:space="preserve"> </v>
      </c>
      <c r="Y73" s="108" t="e">
        <f t="shared" si="14"/>
        <v>#DIV/0!</v>
      </c>
      <c r="Z73" s="108" t="e">
        <f t="shared" si="15"/>
        <v>#DIV/0!</v>
      </c>
      <c r="AA73" s="120">
        <f t="shared" si="16"/>
        <v>-99</v>
      </c>
      <c r="AB73" s="121">
        <f t="shared" si="17"/>
        <v>-99</v>
      </c>
    </row>
    <row r="74" spans="4:28">
      <c r="D74" s="41">
        <f>'Input Data'!E84</f>
        <v>0</v>
      </c>
      <c r="E74" s="43">
        <f>'Input Data'!F84</f>
        <v>0</v>
      </c>
      <c r="F74" s="43">
        <f>'Input Data'!G84</f>
        <v>0</v>
      </c>
      <c r="G74" s="41">
        <f>('Input Data'!E84)/3.28084</f>
        <v>0</v>
      </c>
      <c r="H74" s="41">
        <f t="shared" si="5"/>
        <v>-99</v>
      </c>
      <c r="I74" s="41">
        <f t="shared" si="6"/>
        <v>-99</v>
      </c>
      <c r="J74" s="41">
        <f t="shared" si="7"/>
        <v>-99</v>
      </c>
      <c r="K74" s="115" t="str">
        <f>IF(D74&lt;'Input Data'!$U$4," ",1.12*9.81*((Q74)^0.1)*(R74)^-0.05)</f>
        <v xml:space="preserve"> </v>
      </c>
      <c r="L74" s="108">
        <f t="shared" si="0"/>
        <v>0</v>
      </c>
      <c r="M74" s="116">
        <f t="shared" si="1"/>
        <v>0</v>
      </c>
      <c r="N74" s="108">
        <f t="shared" si="2"/>
        <v>0</v>
      </c>
      <c r="O74" s="41" t="str">
        <f t="shared" si="3"/>
        <v>Clay</v>
      </c>
      <c r="P74" s="41">
        <f t="shared" si="4"/>
        <v>0</v>
      </c>
      <c r="Q74" s="41">
        <f t="shared" si="8"/>
        <v>0</v>
      </c>
      <c r="R74" s="41">
        <f t="shared" si="9"/>
        <v>-99</v>
      </c>
      <c r="S74" s="115" t="str">
        <f>IF(D74&lt;'Input Data'!$U$4," ",34.7*(I74-H74))</f>
        <v xml:space="preserve"> </v>
      </c>
      <c r="T74" s="43">
        <f t="shared" si="10"/>
        <v>-99</v>
      </c>
      <c r="U74" s="43" t="e">
        <f t="shared" si="11"/>
        <v>#DIV/0!</v>
      </c>
      <c r="V74" s="43" t="e">
        <f t="shared" si="12"/>
        <v>#DIV/0!</v>
      </c>
      <c r="W74" s="43">
        <f t="shared" si="13"/>
        <v>0.99999999999999967</v>
      </c>
      <c r="X74" s="108" t="str">
        <f>IF(D74&lt;'Input Data'!$U$4," ",IF(R74&lt;1,28,IF(Y74&gt;43,43,Y74)))</f>
        <v xml:space="preserve"> </v>
      </c>
      <c r="Y74" s="108" t="e">
        <f t="shared" si="14"/>
        <v>#DIV/0!</v>
      </c>
      <c r="Z74" s="108" t="e">
        <f t="shared" si="15"/>
        <v>#DIV/0!</v>
      </c>
      <c r="AA74" s="120">
        <f t="shared" si="16"/>
        <v>-99</v>
      </c>
      <c r="AB74" s="121">
        <f t="shared" si="17"/>
        <v>-99</v>
      </c>
    </row>
    <row r="75" spans="4:28">
      <c r="D75" s="41">
        <f>'Input Data'!E85</f>
        <v>0</v>
      </c>
      <c r="E75" s="43">
        <f>'Input Data'!F85</f>
        <v>0</v>
      </c>
      <c r="F75" s="43">
        <f>'Input Data'!G85</f>
        <v>0</v>
      </c>
      <c r="G75" s="41">
        <f>('Input Data'!E85)/3.28084</f>
        <v>0</v>
      </c>
      <c r="H75" s="41">
        <f t="shared" si="5"/>
        <v>-99</v>
      </c>
      <c r="I75" s="41">
        <f t="shared" si="6"/>
        <v>-99</v>
      </c>
      <c r="J75" s="41">
        <f t="shared" si="7"/>
        <v>-99</v>
      </c>
      <c r="K75" s="115" t="str">
        <f>IF(D75&lt;'Input Data'!$U$4," ",1.12*9.81*((Q75)^0.1)*(R75)^-0.05)</f>
        <v xml:space="preserve"> </v>
      </c>
      <c r="L75" s="108">
        <f t="shared" si="0"/>
        <v>0</v>
      </c>
      <c r="M75" s="116">
        <f t="shared" si="1"/>
        <v>0</v>
      </c>
      <c r="N75" s="108">
        <f t="shared" si="2"/>
        <v>0</v>
      </c>
      <c r="O75" s="41" t="str">
        <f t="shared" si="3"/>
        <v>Clay</v>
      </c>
      <c r="P75" s="41">
        <f t="shared" si="4"/>
        <v>0</v>
      </c>
      <c r="Q75" s="41">
        <f t="shared" si="8"/>
        <v>0</v>
      </c>
      <c r="R75" s="41">
        <f t="shared" si="9"/>
        <v>-99</v>
      </c>
      <c r="S75" s="115" t="str">
        <f>IF(D75&lt;'Input Data'!$U$4," ",34.7*(I75-H75))</f>
        <v xml:space="preserve"> </v>
      </c>
      <c r="T75" s="43">
        <f t="shared" si="10"/>
        <v>-99</v>
      </c>
      <c r="U75" s="43" t="e">
        <f t="shared" si="11"/>
        <v>#DIV/0!</v>
      </c>
      <c r="V75" s="43" t="e">
        <f t="shared" si="12"/>
        <v>#DIV/0!</v>
      </c>
      <c r="W75" s="43">
        <f t="shared" si="13"/>
        <v>0.99999999999999967</v>
      </c>
      <c r="X75" s="108" t="str">
        <f>IF(D75&lt;'Input Data'!$U$4," ",IF(R75&lt;1,28,IF(Y75&gt;43,43,Y75)))</f>
        <v xml:space="preserve"> </v>
      </c>
      <c r="Y75" s="108" t="e">
        <f t="shared" si="14"/>
        <v>#DIV/0!</v>
      </c>
      <c r="Z75" s="108" t="e">
        <f t="shared" si="15"/>
        <v>#DIV/0!</v>
      </c>
      <c r="AA75" s="120">
        <f t="shared" si="16"/>
        <v>-99</v>
      </c>
      <c r="AB75" s="121">
        <f t="shared" si="17"/>
        <v>-99</v>
      </c>
    </row>
    <row r="76" spans="4:28">
      <c r="D76" s="41">
        <f>'Input Data'!E86</f>
        <v>0</v>
      </c>
      <c r="E76" s="43">
        <f>'Input Data'!F86</f>
        <v>0</v>
      </c>
      <c r="F76" s="43">
        <f>'Input Data'!G86</f>
        <v>0</v>
      </c>
      <c r="G76" s="41">
        <f>('Input Data'!E86)/3.28084</f>
        <v>0</v>
      </c>
      <c r="H76" s="41">
        <f t="shared" si="5"/>
        <v>-99</v>
      </c>
      <c r="I76" s="41">
        <f t="shared" si="6"/>
        <v>-99</v>
      </c>
      <c r="J76" s="41">
        <f t="shared" si="7"/>
        <v>-99</v>
      </c>
      <c r="K76" s="115" t="str">
        <f>IF(D76&lt;'Input Data'!$U$4," ",1.12*9.81*((Q76)^0.1)*(R76)^-0.05)</f>
        <v xml:space="preserve"> </v>
      </c>
      <c r="L76" s="108">
        <f t="shared" si="0"/>
        <v>0</v>
      </c>
      <c r="M76" s="116">
        <f t="shared" si="1"/>
        <v>0</v>
      </c>
      <c r="N76" s="108">
        <f t="shared" si="2"/>
        <v>0</v>
      </c>
      <c r="O76" s="41" t="str">
        <f t="shared" si="3"/>
        <v>Clay</v>
      </c>
      <c r="P76" s="41">
        <f t="shared" si="4"/>
        <v>0</v>
      </c>
      <c r="Q76" s="41">
        <f t="shared" si="8"/>
        <v>0</v>
      </c>
      <c r="R76" s="41">
        <f t="shared" si="9"/>
        <v>-99</v>
      </c>
      <c r="S76" s="115" t="str">
        <f>IF(D76&lt;'Input Data'!$U$4," ",34.7*(I76-H76))</f>
        <v xml:space="preserve"> </v>
      </c>
      <c r="T76" s="43">
        <f t="shared" si="10"/>
        <v>-99</v>
      </c>
      <c r="U76" s="43" t="e">
        <f t="shared" si="11"/>
        <v>#DIV/0!</v>
      </c>
      <c r="V76" s="43" t="e">
        <f t="shared" si="12"/>
        <v>#DIV/0!</v>
      </c>
      <c r="W76" s="43">
        <f t="shared" si="13"/>
        <v>0.99999999999999967</v>
      </c>
      <c r="X76" s="108" t="str">
        <f>IF(D76&lt;'Input Data'!$U$4," ",IF(R76&lt;1,28,IF(Y76&gt;43,43,Y76)))</f>
        <v xml:space="preserve"> </v>
      </c>
      <c r="Y76" s="108" t="e">
        <f t="shared" si="14"/>
        <v>#DIV/0!</v>
      </c>
      <c r="Z76" s="108" t="e">
        <f t="shared" si="15"/>
        <v>#DIV/0!</v>
      </c>
      <c r="AA76" s="120">
        <f t="shared" si="16"/>
        <v>-99</v>
      </c>
      <c r="AB76" s="121">
        <f t="shared" si="17"/>
        <v>-99</v>
      </c>
    </row>
    <row r="77" spans="4:28">
      <c r="D77" s="41">
        <f>'Input Data'!E87</f>
        <v>0</v>
      </c>
      <c r="E77" s="43">
        <f>'Input Data'!F87</f>
        <v>0</v>
      </c>
      <c r="F77" s="43">
        <f>'Input Data'!G87</f>
        <v>0</v>
      </c>
      <c r="G77" s="41">
        <f>('Input Data'!E87)/3.28084</f>
        <v>0</v>
      </c>
      <c r="H77" s="41">
        <f t="shared" si="5"/>
        <v>-99</v>
      </c>
      <c r="I77" s="41">
        <f t="shared" si="6"/>
        <v>-99</v>
      </c>
      <c r="J77" s="41">
        <f t="shared" si="7"/>
        <v>-99</v>
      </c>
      <c r="K77" s="115" t="str">
        <f>IF(D77&lt;'Input Data'!$U$4," ",1.12*9.81*((Q77)^0.1)*(R77)^-0.05)</f>
        <v xml:space="preserve"> </v>
      </c>
      <c r="L77" s="108">
        <f t="shared" si="0"/>
        <v>0</v>
      </c>
      <c r="M77" s="116">
        <f t="shared" si="1"/>
        <v>0</v>
      </c>
      <c r="N77" s="108">
        <f t="shared" si="2"/>
        <v>0</v>
      </c>
      <c r="O77" s="41" t="str">
        <f t="shared" si="3"/>
        <v>Clay</v>
      </c>
      <c r="P77" s="41">
        <f t="shared" si="4"/>
        <v>0</v>
      </c>
      <c r="Q77" s="41">
        <f t="shared" si="8"/>
        <v>0</v>
      </c>
      <c r="R77" s="41">
        <f t="shared" si="9"/>
        <v>-99</v>
      </c>
      <c r="S77" s="115" t="str">
        <f>IF(D77&lt;'Input Data'!$U$4," ",34.7*(I77-H77))</f>
        <v xml:space="preserve"> </v>
      </c>
      <c r="T77" s="43">
        <f t="shared" si="10"/>
        <v>-99</v>
      </c>
      <c r="U77" s="43" t="e">
        <f t="shared" si="11"/>
        <v>#DIV/0!</v>
      </c>
      <c r="V77" s="43" t="e">
        <f t="shared" si="12"/>
        <v>#DIV/0!</v>
      </c>
      <c r="W77" s="43">
        <f t="shared" si="13"/>
        <v>0.99999999999999967</v>
      </c>
      <c r="X77" s="108" t="str">
        <f>IF(D77&lt;'Input Data'!$U$4," ",IF(R77&lt;1,28,IF(Y77&gt;43,43,Y77)))</f>
        <v xml:space="preserve"> </v>
      </c>
      <c r="Y77" s="108" t="e">
        <f t="shared" si="14"/>
        <v>#DIV/0!</v>
      </c>
      <c r="Z77" s="108" t="e">
        <f t="shared" si="15"/>
        <v>#DIV/0!</v>
      </c>
      <c r="AA77" s="120">
        <f t="shared" si="16"/>
        <v>-99</v>
      </c>
      <c r="AB77" s="121">
        <f t="shared" si="17"/>
        <v>-99</v>
      </c>
    </row>
    <row r="78" spans="4:28">
      <c r="D78" s="41">
        <f>'Input Data'!E88</f>
        <v>0</v>
      </c>
      <c r="E78" s="43">
        <f>'Input Data'!F88</f>
        <v>0</v>
      </c>
      <c r="F78" s="43">
        <f>'Input Data'!G88</f>
        <v>0</v>
      </c>
      <c r="G78" s="41">
        <f>('Input Data'!E88)/3.28084</f>
        <v>0</v>
      </c>
      <c r="H78" s="41">
        <f t="shared" si="5"/>
        <v>-99</v>
      </c>
      <c r="I78" s="41">
        <f t="shared" si="6"/>
        <v>-99</v>
      </c>
      <c r="J78" s="41">
        <f t="shared" si="7"/>
        <v>-99</v>
      </c>
      <c r="K78" s="115" t="str">
        <f>IF(D78&lt;'Input Data'!$U$4," ",1.12*9.81*((Q78)^0.1)*(R78)^-0.05)</f>
        <v xml:space="preserve"> </v>
      </c>
      <c r="L78" s="108">
        <f t="shared" si="0"/>
        <v>0</v>
      </c>
      <c r="M78" s="116">
        <f t="shared" si="1"/>
        <v>0</v>
      </c>
      <c r="N78" s="108">
        <f t="shared" si="2"/>
        <v>0</v>
      </c>
      <c r="O78" s="41" t="str">
        <f t="shared" si="3"/>
        <v>Clay</v>
      </c>
      <c r="P78" s="41">
        <f t="shared" si="4"/>
        <v>0</v>
      </c>
      <c r="Q78" s="41">
        <f t="shared" si="8"/>
        <v>0</v>
      </c>
      <c r="R78" s="41">
        <f t="shared" si="9"/>
        <v>-99</v>
      </c>
      <c r="S78" s="115" t="str">
        <f>IF(D78&lt;'Input Data'!$U$4," ",34.7*(I78-H78))</f>
        <v xml:space="preserve"> </v>
      </c>
      <c r="T78" s="43">
        <f t="shared" si="10"/>
        <v>-99</v>
      </c>
      <c r="U78" s="43" t="e">
        <f t="shared" si="11"/>
        <v>#DIV/0!</v>
      </c>
      <c r="V78" s="43" t="e">
        <f t="shared" si="12"/>
        <v>#DIV/0!</v>
      </c>
      <c r="W78" s="43">
        <f t="shared" si="13"/>
        <v>0.99999999999999967</v>
      </c>
      <c r="X78" s="108" t="str">
        <f>IF(D78&lt;'Input Data'!$U$4," ",IF(R78&lt;1,28,IF(Y78&gt;43,43,Y78)))</f>
        <v xml:space="preserve"> </v>
      </c>
      <c r="Y78" s="108" t="e">
        <f t="shared" si="14"/>
        <v>#DIV/0!</v>
      </c>
      <c r="Z78" s="108" t="e">
        <f t="shared" si="15"/>
        <v>#DIV/0!</v>
      </c>
      <c r="AA78" s="120">
        <f t="shared" si="16"/>
        <v>-99</v>
      </c>
      <c r="AB78" s="121">
        <f t="shared" si="17"/>
        <v>-99</v>
      </c>
    </row>
    <row r="79" spans="4:28">
      <c r="D79" s="41">
        <f>'Input Data'!E89</f>
        <v>0</v>
      </c>
      <c r="E79" s="43">
        <f>'Input Data'!F89</f>
        <v>0</v>
      </c>
      <c r="F79" s="43">
        <f>'Input Data'!G89</f>
        <v>0</v>
      </c>
      <c r="G79" s="41">
        <f>('Input Data'!E89)/3.28084</f>
        <v>0</v>
      </c>
      <c r="H79" s="41">
        <f t="shared" si="5"/>
        <v>-99</v>
      </c>
      <c r="I79" s="41">
        <f t="shared" si="6"/>
        <v>-99</v>
      </c>
      <c r="J79" s="41">
        <f t="shared" si="7"/>
        <v>-99</v>
      </c>
      <c r="K79" s="115" t="str">
        <f>IF(D79&lt;'Input Data'!$U$4," ",1.12*9.81*((Q79)^0.1)*(R79)^-0.05)</f>
        <v xml:space="preserve"> </v>
      </c>
      <c r="L79" s="108">
        <f t="shared" si="0"/>
        <v>0</v>
      </c>
      <c r="M79" s="116">
        <f t="shared" si="1"/>
        <v>0</v>
      </c>
      <c r="N79" s="108">
        <f t="shared" si="2"/>
        <v>0</v>
      </c>
      <c r="O79" s="41" t="str">
        <f t="shared" si="3"/>
        <v>Clay</v>
      </c>
      <c r="P79" s="41">
        <f t="shared" si="4"/>
        <v>0</v>
      </c>
      <c r="Q79" s="41">
        <f t="shared" si="8"/>
        <v>0</v>
      </c>
      <c r="R79" s="41">
        <f t="shared" si="9"/>
        <v>-99</v>
      </c>
      <c r="S79" s="115" t="str">
        <f>IF(D79&lt;'Input Data'!$U$4," ",34.7*(I79-H79))</f>
        <v xml:space="preserve"> </v>
      </c>
      <c r="T79" s="43">
        <f t="shared" si="10"/>
        <v>-99</v>
      </c>
      <c r="U79" s="43" t="e">
        <f t="shared" si="11"/>
        <v>#DIV/0!</v>
      </c>
      <c r="V79" s="43" t="e">
        <f t="shared" si="12"/>
        <v>#DIV/0!</v>
      </c>
      <c r="W79" s="43">
        <f t="shared" si="13"/>
        <v>0.99999999999999967</v>
      </c>
      <c r="X79" s="108" t="str">
        <f>IF(D79&lt;'Input Data'!$U$4," ",IF(R79&lt;1,28,IF(Y79&gt;43,43,Y79)))</f>
        <v xml:space="preserve"> </v>
      </c>
      <c r="Y79" s="108" t="e">
        <f t="shared" si="14"/>
        <v>#DIV/0!</v>
      </c>
      <c r="Z79" s="108" t="e">
        <f t="shared" si="15"/>
        <v>#DIV/0!</v>
      </c>
      <c r="AA79" s="120">
        <f t="shared" si="16"/>
        <v>-99</v>
      </c>
      <c r="AB79" s="121">
        <f t="shared" si="17"/>
        <v>-99</v>
      </c>
    </row>
    <row r="80" spans="4:28">
      <c r="D80" s="41">
        <f>'Input Data'!E90</f>
        <v>0</v>
      </c>
      <c r="E80" s="43">
        <f>'Input Data'!F90</f>
        <v>0</v>
      </c>
      <c r="F80" s="43">
        <f>'Input Data'!G90</f>
        <v>0</v>
      </c>
      <c r="G80" s="41">
        <f>('Input Data'!E90)/3.28084</f>
        <v>0</v>
      </c>
      <c r="H80" s="41">
        <f t="shared" si="5"/>
        <v>-99</v>
      </c>
      <c r="I80" s="41">
        <f t="shared" si="6"/>
        <v>-99</v>
      </c>
      <c r="J80" s="41">
        <f t="shared" si="7"/>
        <v>-99</v>
      </c>
      <c r="K80" s="115" t="str">
        <f>IF(D80&lt;'Input Data'!$U$4," ",1.12*9.81*((Q80)^0.1)*(R80)^-0.05)</f>
        <v xml:space="preserve"> </v>
      </c>
      <c r="L80" s="108">
        <f t="shared" si="0"/>
        <v>0</v>
      </c>
      <c r="M80" s="116">
        <f t="shared" si="1"/>
        <v>0</v>
      </c>
      <c r="N80" s="108">
        <f t="shared" si="2"/>
        <v>0</v>
      </c>
      <c r="O80" s="41" t="str">
        <f t="shared" si="3"/>
        <v>Clay</v>
      </c>
      <c r="P80" s="41">
        <f t="shared" si="4"/>
        <v>0</v>
      </c>
      <c r="Q80" s="41">
        <f t="shared" si="8"/>
        <v>0</v>
      </c>
      <c r="R80" s="41">
        <f t="shared" si="9"/>
        <v>-99</v>
      </c>
      <c r="S80" s="115" t="str">
        <f>IF(D80&lt;'Input Data'!$U$4," ",34.7*(I80-H80))</f>
        <v xml:space="preserve"> </v>
      </c>
      <c r="T80" s="43">
        <f t="shared" si="10"/>
        <v>-99</v>
      </c>
      <c r="U80" s="43" t="e">
        <f t="shared" si="11"/>
        <v>#DIV/0!</v>
      </c>
      <c r="V80" s="43" t="e">
        <f t="shared" si="12"/>
        <v>#DIV/0!</v>
      </c>
      <c r="W80" s="43">
        <f t="shared" si="13"/>
        <v>0.99999999999999967</v>
      </c>
      <c r="X80" s="108" t="str">
        <f>IF(D80&lt;'Input Data'!$U$4," ",IF(R80&lt;1,28,IF(Y80&gt;43,43,Y80)))</f>
        <v xml:space="preserve"> </v>
      </c>
      <c r="Y80" s="108" t="e">
        <f t="shared" si="14"/>
        <v>#DIV/0!</v>
      </c>
      <c r="Z80" s="108" t="e">
        <f t="shared" si="15"/>
        <v>#DIV/0!</v>
      </c>
      <c r="AA80" s="120">
        <f t="shared" si="16"/>
        <v>-99</v>
      </c>
      <c r="AB80" s="121">
        <f t="shared" si="17"/>
        <v>-99</v>
      </c>
    </row>
    <row r="81" spans="4:28">
      <c r="D81" s="41">
        <f>'Input Data'!E91</f>
        <v>0</v>
      </c>
      <c r="E81" s="43">
        <f>'Input Data'!F91</f>
        <v>0</v>
      </c>
      <c r="F81" s="43">
        <f>'Input Data'!G91</f>
        <v>0</v>
      </c>
      <c r="G81" s="41">
        <f>('Input Data'!E91)/3.28084</f>
        <v>0</v>
      </c>
      <c r="H81" s="41">
        <f t="shared" si="5"/>
        <v>-99</v>
      </c>
      <c r="I81" s="41">
        <f t="shared" si="6"/>
        <v>-99</v>
      </c>
      <c r="J81" s="41">
        <f t="shared" si="7"/>
        <v>-99</v>
      </c>
      <c r="K81" s="115" t="str">
        <f>IF(D81&lt;'Input Data'!$U$4," ",1.12*9.81*((Q81)^0.1)*(R81)^-0.05)</f>
        <v xml:space="preserve"> </v>
      </c>
      <c r="L81" s="108">
        <f t="shared" ref="L81:L144" si="18">L80+J81*(G81-G80)</f>
        <v>0</v>
      </c>
      <c r="M81" s="116">
        <f t="shared" ref="M81:M144" si="19">IF(G81&lt;$E$11,0,9.8*(G81-$E$11))</f>
        <v>0</v>
      </c>
      <c r="N81" s="108">
        <f t="shared" ref="N81:N144" si="20">L81-M81</f>
        <v>0</v>
      </c>
      <c r="O81" s="41" t="str">
        <f t="shared" ref="O81:O144" si="21">IF(R81&lt;0.35,"Clay",IF(R81&lt;0.6,"Silty Clay",IF(R81&lt;0.9,"Clayey Silt",IF(R81&lt;1.2,"Silt",IF(R81&lt;1.8,"Sandy Silt", IF(R81&lt;3.3,"Silty Sand", "Sand"))))))</f>
        <v>Clay</v>
      </c>
      <c r="P81" s="41">
        <f t="shared" ref="P81:P144" si="22">IF(I81=0, -99, 34.7*(I81-H81))</f>
        <v>0</v>
      </c>
      <c r="Q81" s="41">
        <f t="shared" si="8"/>
        <v>0</v>
      </c>
      <c r="R81" s="41">
        <f t="shared" si="9"/>
        <v>-99</v>
      </c>
      <c r="S81" s="115" t="str">
        <f>IF(D81&lt;'Input Data'!$U$4," ",34.7*(I81-H81))</f>
        <v xml:space="preserve"> </v>
      </c>
      <c r="T81" s="43">
        <f t="shared" si="10"/>
        <v>-99</v>
      </c>
      <c r="U81" s="43" t="e">
        <f t="shared" si="11"/>
        <v>#DIV/0!</v>
      </c>
      <c r="V81" s="43" t="e">
        <f t="shared" si="12"/>
        <v>#DIV/0!</v>
      </c>
      <c r="W81" s="43">
        <f t="shared" si="13"/>
        <v>0.99999999999999967</v>
      </c>
      <c r="X81" s="108" t="str">
        <f>IF(D81&lt;'Input Data'!$U$4," ",IF(R81&lt;1,28,IF(Y81&gt;43,43,Y81)))</f>
        <v xml:space="preserve"> </v>
      </c>
      <c r="Y81" s="108" t="e">
        <f t="shared" si="14"/>
        <v>#DIV/0!</v>
      </c>
      <c r="Z81" s="108" t="e">
        <f t="shared" si="15"/>
        <v>#DIV/0!</v>
      </c>
      <c r="AA81" s="120">
        <f t="shared" si="16"/>
        <v>-99</v>
      </c>
      <c r="AB81" s="121">
        <f t="shared" si="17"/>
        <v>-99</v>
      </c>
    </row>
    <row r="82" spans="4:28">
      <c r="D82" s="41">
        <f>'Input Data'!E92</f>
        <v>0</v>
      </c>
      <c r="E82" s="43">
        <f>'Input Data'!F92</f>
        <v>0</v>
      </c>
      <c r="F82" s="43">
        <f>'Input Data'!G92</f>
        <v>0</v>
      </c>
      <c r="G82" s="41">
        <f>('Input Data'!E92)/3.28084</f>
        <v>0</v>
      </c>
      <c r="H82" s="41">
        <f t="shared" ref="H82:H145" si="23">IF(G82=0,-99,100*((1.05*(E82+$E$9))-(0.05*(F82-$E$10))))</f>
        <v>-99</v>
      </c>
      <c r="I82" s="41">
        <f t="shared" ref="I82:I145" si="24">IF(G82=0,-99,100*(F82-$E$10))</f>
        <v>-99</v>
      </c>
      <c r="J82" s="41">
        <f t="shared" ref="J82:J145" si="25">IF(D82=0,-99,1.12*9.81*(Q82)^0.1*R82^-0.05)</f>
        <v>-99</v>
      </c>
      <c r="K82" s="115" t="str">
        <f>IF(D82&lt;'Input Data'!$U$4," ",1.12*9.81*((Q82)^0.1)*(R82)^-0.05)</f>
        <v xml:space="preserve"> </v>
      </c>
      <c r="L82" s="108">
        <f t="shared" si="18"/>
        <v>0</v>
      </c>
      <c r="M82" s="116">
        <f t="shared" si="19"/>
        <v>0</v>
      </c>
      <c r="N82" s="108">
        <f t="shared" si="20"/>
        <v>0</v>
      </c>
      <c r="O82" s="41" t="str">
        <f t="shared" si="21"/>
        <v>Clay</v>
      </c>
      <c r="P82" s="41">
        <f t="shared" si="22"/>
        <v>0</v>
      </c>
      <c r="Q82" s="41">
        <f t="shared" ref="Q82:Q145" si="26">+P82/101.325</f>
        <v>0</v>
      </c>
      <c r="R82" s="41">
        <f t="shared" ref="R82:R145" si="27">IF(G82=0,-99,(I82-H82)/(H82-M82))</f>
        <v>-99</v>
      </c>
      <c r="S82" s="115" t="str">
        <f>IF(D82&lt;'Input Data'!$U$4," ",34.7*(I82-H82))</f>
        <v xml:space="preserve"> </v>
      </c>
      <c r="T82" s="43">
        <f t="shared" ref="T82:T145" si="28">IF(G82=0,-99,P82/100)</f>
        <v>-99</v>
      </c>
      <c r="U82" s="43" t="e">
        <f t="shared" ref="U82:U145" si="29">(H82-M82)/N82</f>
        <v>#DIV/0!</v>
      </c>
      <c r="V82" s="43" t="e">
        <f t="shared" ref="V82:V145" si="30">((2.928*I82)-(1.928*(H82-M82)))/N82</f>
        <v>#DIV/0!</v>
      </c>
      <c r="W82" s="43">
        <f t="shared" ref="W82:W145" si="31">(H82-M82)/(((2.928*I82)-(1.928*(H82-M82))))</f>
        <v>0.99999999999999967</v>
      </c>
      <c r="X82" s="108" t="str">
        <f>IF(D82&lt;'Input Data'!$U$4," ",IF(R82&lt;1,28,IF(Y82&gt;43,43,Y82)))</f>
        <v xml:space="preserve"> </v>
      </c>
      <c r="Y82" s="108" t="e">
        <f t="shared" ref="Y82:Y145" si="32">IF(H82=0,-99,20+(1/(0.04+(0.06/U82))))</f>
        <v>#DIV/0!</v>
      </c>
      <c r="Z82" s="108" t="e">
        <f t="shared" ref="Z82:Z145" si="33">IF(H82=0,-99,29.5*(W82^0.121)*(0.256+(0.336*W82)+LOG10(V82)))</f>
        <v>#DIV/0!</v>
      </c>
      <c r="AA82" s="120">
        <f t="shared" ref="AA82:AA145" si="34">IF(G82=0,-99,0.5*(H82-M82))</f>
        <v>-99</v>
      </c>
      <c r="AB82" s="121">
        <f t="shared" ref="AB82:AB145" si="35">IF(D82=0,-99,AA82/N82)</f>
        <v>-99</v>
      </c>
    </row>
    <row r="83" spans="4:28">
      <c r="D83" s="41">
        <f>'Input Data'!E93</f>
        <v>0</v>
      </c>
      <c r="E83" s="43">
        <f>'Input Data'!F93</f>
        <v>0</v>
      </c>
      <c r="F83" s="43">
        <f>'Input Data'!G93</f>
        <v>0</v>
      </c>
      <c r="G83" s="41">
        <f>('Input Data'!E93)/3.28084</f>
        <v>0</v>
      </c>
      <c r="H83" s="41">
        <f t="shared" si="23"/>
        <v>-99</v>
      </c>
      <c r="I83" s="41">
        <f t="shared" si="24"/>
        <v>-99</v>
      </c>
      <c r="J83" s="41">
        <f t="shared" si="25"/>
        <v>-99</v>
      </c>
      <c r="K83" s="115" t="str">
        <f>IF(D83&lt;'Input Data'!$U$4," ",1.12*9.81*((Q83)^0.1)*(R83)^-0.05)</f>
        <v xml:space="preserve"> </v>
      </c>
      <c r="L83" s="108">
        <f t="shared" si="18"/>
        <v>0</v>
      </c>
      <c r="M83" s="116">
        <f t="shared" si="19"/>
        <v>0</v>
      </c>
      <c r="N83" s="108">
        <f t="shared" si="20"/>
        <v>0</v>
      </c>
      <c r="O83" s="41" t="str">
        <f t="shared" si="21"/>
        <v>Clay</v>
      </c>
      <c r="P83" s="41">
        <f t="shared" si="22"/>
        <v>0</v>
      </c>
      <c r="Q83" s="41">
        <f t="shared" si="26"/>
        <v>0</v>
      </c>
      <c r="R83" s="41">
        <f t="shared" si="27"/>
        <v>-99</v>
      </c>
      <c r="S83" s="115" t="str">
        <f>IF(D83&lt;'Input Data'!$U$4," ",34.7*(I83-H83))</f>
        <v xml:space="preserve"> </v>
      </c>
      <c r="T83" s="43">
        <f t="shared" si="28"/>
        <v>-99</v>
      </c>
      <c r="U83" s="43" t="e">
        <f t="shared" si="29"/>
        <v>#DIV/0!</v>
      </c>
      <c r="V83" s="43" t="e">
        <f t="shared" si="30"/>
        <v>#DIV/0!</v>
      </c>
      <c r="W83" s="43">
        <f t="shared" si="31"/>
        <v>0.99999999999999967</v>
      </c>
      <c r="X83" s="108" t="str">
        <f>IF(D83&lt;'Input Data'!$U$4," ",IF(R83&lt;1,28,IF(Y83&gt;43,43,Y83)))</f>
        <v xml:space="preserve"> </v>
      </c>
      <c r="Y83" s="108" t="e">
        <f t="shared" si="32"/>
        <v>#DIV/0!</v>
      </c>
      <c r="Z83" s="108" t="e">
        <f t="shared" si="33"/>
        <v>#DIV/0!</v>
      </c>
      <c r="AA83" s="120">
        <f t="shared" si="34"/>
        <v>-99</v>
      </c>
      <c r="AB83" s="121">
        <f t="shared" si="35"/>
        <v>-99</v>
      </c>
    </row>
    <row r="84" spans="4:28">
      <c r="D84" s="41">
        <f>'Input Data'!E94</f>
        <v>0</v>
      </c>
      <c r="E84" s="43">
        <f>'Input Data'!F94</f>
        <v>0</v>
      </c>
      <c r="F84" s="43">
        <f>'Input Data'!G94</f>
        <v>0</v>
      </c>
      <c r="G84" s="41">
        <f>('Input Data'!E94)/3.28084</f>
        <v>0</v>
      </c>
      <c r="H84" s="41">
        <f t="shared" si="23"/>
        <v>-99</v>
      </c>
      <c r="I84" s="41">
        <f t="shared" si="24"/>
        <v>-99</v>
      </c>
      <c r="J84" s="41">
        <f t="shared" si="25"/>
        <v>-99</v>
      </c>
      <c r="K84" s="115" t="str">
        <f>IF(D84&lt;'Input Data'!$U$4," ",1.12*9.81*((Q84)^0.1)*(R84)^-0.05)</f>
        <v xml:space="preserve"> </v>
      </c>
      <c r="L84" s="108">
        <f t="shared" si="18"/>
        <v>0</v>
      </c>
      <c r="M84" s="116">
        <f t="shared" si="19"/>
        <v>0</v>
      </c>
      <c r="N84" s="108">
        <f t="shared" si="20"/>
        <v>0</v>
      </c>
      <c r="O84" s="41" t="str">
        <f t="shared" si="21"/>
        <v>Clay</v>
      </c>
      <c r="P84" s="41">
        <f t="shared" si="22"/>
        <v>0</v>
      </c>
      <c r="Q84" s="41">
        <f t="shared" si="26"/>
        <v>0</v>
      </c>
      <c r="R84" s="41">
        <f t="shared" si="27"/>
        <v>-99</v>
      </c>
      <c r="S84" s="115" t="str">
        <f>IF(D84&lt;'Input Data'!$U$4," ",34.7*(I84-H84))</f>
        <v xml:space="preserve"> </v>
      </c>
      <c r="T84" s="43">
        <f t="shared" si="28"/>
        <v>-99</v>
      </c>
      <c r="U84" s="43" t="e">
        <f t="shared" si="29"/>
        <v>#DIV/0!</v>
      </c>
      <c r="V84" s="43" t="e">
        <f t="shared" si="30"/>
        <v>#DIV/0!</v>
      </c>
      <c r="W84" s="43">
        <f t="shared" si="31"/>
        <v>0.99999999999999967</v>
      </c>
      <c r="X84" s="108" t="str">
        <f>IF(D84&lt;'Input Data'!$U$4," ",IF(R84&lt;1,28,IF(Y84&gt;43,43,Y84)))</f>
        <v xml:space="preserve"> </v>
      </c>
      <c r="Y84" s="108" t="e">
        <f t="shared" si="32"/>
        <v>#DIV/0!</v>
      </c>
      <c r="Z84" s="108" t="e">
        <f t="shared" si="33"/>
        <v>#DIV/0!</v>
      </c>
      <c r="AA84" s="120">
        <f t="shared" si="34"/>
        <v>-99</v>
      </c>
      <c r="AB84" s="121">
        <f t="shared" si="35"/>
        <v>-99</v>
      </c>
    </row>
    <row r="85" spans="4:28">
      <c r="D85" s="41">
        <f>'Input Data'!E95</f>
        <v>0</v>
      </c>
      <c r="E85" s="43">
        <f>'Input Data'!F95</f>
        <v>0</v>
      </c>
      <c r="F85" s="43">
        <f>'Input Data'!G95</f>
        <v>0</v>
      </c>
      <c r="G85" s="41">
        <f>('Input Data'!E95)/3.28084</f>
        <v>0</v>
      </c>
      <c r="H85" s="41">
        <f t="shared" si="23"/>
        <v>-99</v>
      </c>
      <c r="I85" s="41">
        <f t="shared" si="24"/>
        <v>-99</v>
      </c>
      <c r="J85" s="41">
        <f t="shared" si="25"/>
        <v>-99</v>
      </c>
      <c r="K85" s="115" t="str">
        <f>IF(D85&lt;'Input Data'!$U$4," ",1.12*9.81*((Q85)^0.1)*(R85)^-0.05)</f>
        <v xml:space="preserve"> </v>
      </c>
      <c r="L85" s="108">
        <f t="shared" si="18"/>
        <v>0</v>
      </c>
      <c r="M85" s="116">
        <f t="shared" si="19"/>
        <v>0</v>
      </c>
      <c r="N85" s="108">
        <f t="shared" si="20"/>
        <v>0</v>
      </c>
      <c r="O85" s="41" t="str">
        <f t="shared" si="21"/>
        <v>Clay</v>
      </c>
      <c r="P85" s="41">
        <f t="shared" si="22"/>
        <v>0</v>
      </c>
      <c r="Q85" s="41">
        <f t="shared" si="26"/>
        <v>0</v>
      </c>
      <c r="R85" s="41">
        <f t="shared" si="27"/>
        <v>-99</v>
      </c>
      <c r="S85" s="115" t="str">
        <f>IF(D85&lt;'Input Data'!$U$4," ",34.7*(I85-H85))</f>
        <v xml:space="preserve"> </v>
      </c>
      <c r="T85" s="43">
        <f t="shared" si="28"/>
        <v>-99</v>
      </c>
      <c r="U85" s="43" t="e">
        <f t="shared" si="29"/>
        <v>#DIV/0!</v>
      </c>
      <c r="V85" s="43" t="e">
        <f t="shared" si="30"/>
        <v>#DIV/0!</v>
      </c>
      <c r="W85" s="43">
        <f t="shared" si="31"/>
        <v>0.99999999999999967</v>
      </c>
      <c r="X85" s="108" t="str">
        <f>IF(D85&lt;'Input Data'!$U$4," ",IF(R85&lt;1,28,IF(Y85&gt;43,43,Y85)))</f>
        <v xml:space="preserve"> </v>
      </c>
      <c r="Y85" s="108" t="e">
        <f t="shared" si="32"/>
        <v>#DIV/0!</v>
      </c>
      <c r="Z85" s="108" t="e">
        <f t="shared" si="33"/>
        <v>#DIV/0!</v>
      </c>
      <c r="AA85" s="120">
        <f t="shared" si="34"/>
        <v>-99</v>
      </c>
      <c r="AB85" s="121">
        <f t="shared" si="35"/>
        <v>-99</v>
      </c>
    </row>
    <row r="86" spans="4:28">
      <c r="D86" s="41">
        <f>'Input Data'!E96</f>
        <v>0</v>
      </c>
      <c r="E86" s="43">
        <f>'Input Data'!F96</f>
        <v>0</v>
      </c>
      <c r="F86" s="43">
        <f>'Input Data'!G96</f>
        <v>0</v>
      </c>
      <c r="G86" s="41">
        <f>('Input Data'!E96)/3.28084</f>
        <v>0</v>
      </c>
      <c r="H86" s="41">
        <f t="shared" si="23"/>
        <v>-99</v>
      </c>
      <c r="I86" s="41">
        <f t="shared" si="24"/>
        <v>-99</v>
      </c>
      <c r="J86" s="41">
        <f t="shared" si="25"/>
        <v>-99</v>
      </c>
      <c r="K86" s="115" t="str">
        <f>IF(D86&lt;'Input Data'!$U$4," ",1.12*9.81*((Q86)^0.1)*(R86)^-0.05)</f>
        <v xml:space="preserve"> </v>
      </c>
      <c r="L86" s="108">
        <f t="shared" si="18"/>
        <v>0</v>
      </c>
      <c r="M86" s="116">
        <f t="shared" si="19"/>
        <v>0</v>
      </c>
      <c r="N86" s="108">
        <f t="shared" si="20"/>
        <v>0</v>
      </c>
      <c r="O86" s="41" t="str">
        <f t="shared" si="21"/>
        <v>Clay</v>
      </c>
      <c r="P86" s="41">
        <f t="shared" si="22"/>
        <v>0</v>
      </c>
      <c r="Q86" s="41">
        <f t="shared" si="26"/>
        <v>0</v>
      </c>
      <c r="R86" s="41">
        <f t="shared" si="27"/>
        <v>-99</v>
      </c>
      <c r="S86" s="115" t="str">
        <f>IF(D86&lt;'Input Data'!$U$4," ",34.7*(I86-H86))</f>
        <v xml:space="preserve"> </v>
      </c>
      <c r="T86" s="43">
        <f t="shared" si="28"/>
        <v>-99</v>
      </c>
      <c r="U86" s="43" t="e">
        <f t="shared" si="29"/>
        <v>#DIV/0!</v>
      </c>
      <c r="V86" s="43" t="e">
        <f t="shared" si="30"/>
        <v>#DIV/0!</v>
      </c>
      <c r="W86" s="43">
        <f t="shared" si="31"/>
        <v>0.99999999999999967</v>
      </c>
      <c r="X86" s="108" t="str">
        <f>IF(D86&lt;'Input Data'!$U$4," ",IF(R86&lt;1,28,IF(Y86&gt;43,43,Y86)))</f>
        <v xml:space="preserve"> </v>
      </c>
      <c r="Y86" s="108" t="e">
        <f t="shared" si="32"/>
        <v>#DIV/0!</v>
      </c>
      <c r="Z86" s="108" t="e">
        <f t="shared" si="33"/>
        <v>#DIV/0!</v>
      </c>
      <c r="AA86" s="120">
        <f t="shared" si="34"/>
        <v>-99</v>
      </c>
      <c r="AB86" s="121">
        <f t="shared" si="35"/>
        <v>-99</v>
      </c>
    </row>
    <row r="87" spans="4:28">
      <c r="D87" s="41">
        <f>'Input Data'!E97</f>
        <v>0</v>
      </c>
      <c r="E87" s="43">
        <f>'Input Data'!F97</f>
        <v>0</v>
      </c>
      <c r="F87" s="43">
        <f>'Input Data'!G97</f>
        <v>0</v>
      </c>
      <c r="G87" s="41">
        <f>('Input Data'!E97)/3.28084</f>
        <v>0</v>
      </c>
      <c r="H87" s="41">
        <f t="shared" si="23"/>
        <v>-99</v>
      </c>
      <c r="I87" s="41">
        <f t="shared" si="24"/>
        <v>-99</v>
      </c>
      <c r="J87" s="41">
        <f t="shared" si="25"/>
        <v>-99</v>
      </c>
      <c r="K87" s="115" t="str">
        <f>IF(D87&lt;'Input Data'!$U$4," ",1.12*9.81*((Q87)^0.1)*(R87)^-0.05)</f>
        <v xml:space="preserve"> </v>
      </c>
      <c r="L87" s="108">
        <f t="shared" si="18"/>
        <v>0</v>
      </c>
      <c r="M87" s="116">
        <f t="shared" si="19"/>
        <v>0</v>
      </c>
      <c r="N87" s="108">
        <f t="shared" si="20"/>
        <v>0</v>
      </c>
      <c r="O87" s="41" t="str">
        <f t="shared" si="21"/>
        <v>Clay</v>
      </c>
      <c r="P87" s="41">
        <f t="shared" si="22"/>
        <v>0</v>
      </c>
      <c r="Q87" s="41">
        <f t="shared" si="26"/>
        <v>0</v>
      </c>
      <c r="R87" s="41">
        <f t="shared" si="27"/>
        <v>-99</v>
      </c>
      <c r="S87" s="115" t="str">
        <f>IF(D87&lt;'Input Data'!$U$4," ",34.7*(I87-H87))</f>
        <v xml:space="preserve"> </v>
      </c>
      <c r="T87" s="43">
        <f t="shared" si="28"/>
        <v>-99</v>
      </c>
      <c r="U87" s="43" t="e">
        <f t="shared" si="29"/>
        <v>#DIV/0!</v>
      </c>
      <c r="V87" s="43" t="e">
        <f t="shared" si="30"/>
        <v>#DIV/0!</v>
      </c>
      <c r="W87" s="43">
        <f t="shared" si="31"/>
        <v>0.99999999999999967</v>
      </c>
      <c r="X87" s="108" t="str">
        <f>IF(D87&lt;'Input Data'!$U$4," ",IF(R87&lt;1,28,IF(Y87&gt;43,43,Y87)))</f>
        <v xml:space="preserve"> </v>
      </c>
      <c r="Y87" s="108" t="e">
        <f t="shared" si="32"/>
        <v>#DIV/0!</v>
      </c>
      <c r="Z87" s="108" t="e">
        <f t="shared" si="33"/>
        <v>#DIV/0!</v>
      </c>
      <c r="AA87" s="120">
        <f t="shared" si="34"/>
        <v>-99</v>
      </c>
      <c r="AB87" s="121">
        <f t="shared" si="35"/>
        <v>-99</v>
      </c>
    </row>
    <row r="88" spans="4:28">
      <c r="D88" s="41">
        <f>'Input Data'!E98</f>
        <v>0</v>
      </c>
      <c r="E88" s="43">
        <f>'Input Data'!F98</f>
        <v>0</v>
      </c>
      <c r="F88" s="43">
        <f>'Input Data'!G98</f>
        <v>0</v>
      </c>
      <c r="G88" s="41">
        <f>('Input Data'!E98)/3.28084</f>
        <v>0</v>
      </c>
      <c r="H88" s="41">
        <f t="shared" si="23"/>
        <v>-99</v>
      </c>
      <c r="I88" s="41">
        <f t="shared" si="24"/>
        <v>-99</v>
      </c>
      <c r="J88" s="41">
        <f t="shared" si="25"/>
        <v>-99</v>
      </c>
      <c r="K88" s="115" t="str">
        <f>IF(D88&lt;'Input Data'!$U$4," ",1.12*9.81*((Q88)^0.1)*(R88)^-0.05)</f>
        <v xml:space="preserve"> </v>
      </c>
      <c r="L88" s="108">
        <f t="shared" si="18"/>
        <v>0</v>
      </c>
      <c r="M88" s="116">
        <f t="shared" si="19"/>
        <v>0</v>
      </c>
      <c r="N88" s="108">
        <f t="shared" si="20"/>
        <v>0</v>
      </c>
      <c r="O88" s="41" t="str">
        <f t="shared" si="21"/>
        <v>Clay</v>
      </c>
      <c r="P88" s="41">
        <f t="shared" si="22"/>
        <v>0</v>
      </c>
      <c r="Q88" s="41">
        <f t="shared" si="26"/>
        <v>0</v>
      </c>
      <c r="R88" s="41">
        <f t="shared" si="27"/>
        <v>-99</v>
      </c>
      <c r="S88" s="115" t="str">
        <f>IF(D88&lt;'Input Data'!$U$4," ",34.7*(I88-H88))</f>
        <v xml:space="preserve"> </v>
      </c>
      <c r="T88" s="43">
        <f t="shared" si="28"/>
        <v>-99</v>
      </c>
      <c r="U88" s="43" t="e">
        <f t="shared" si="29"/>
        <v>#DIV/0!</v>
      </c>
      <c r="V88" s="43" t="e">
        <f t="shared" si="30"/>
        <v>#DIV/0!</v>
      </c>
      <c r="W88" s="43">
        <f t="shared" si="31"/>
        <v>0.99999999999999967</v>
      </c>
      <c r="X88" s="108" t="str">
        <f>IF(D88&lt;'Input Data'!$U$4," ",IF(R88&lt;1,28,IF(Y88&gt;43,43,Y88)))</f>
        <v xml:space="preserve"> </v>
      </c>
      <c r="Y88" s="108" t="e">
        <f t="shared" si="32"/>
        <v>#DIV/0!</v>
      </c>
      <c r="Z88" s="108" t="e">
        <f t="shared" si="33"/>
        <v>#DIV/0!</v>
      </c>
      <c r="AA88" s="120">
        <f t="shared" si="34"/>
        <v>-99</v>
      </c>
      <c r="AB88" s="121">
        <f t="shared" si="35"/>
        <v>-99</v>
      </c>
    </row>
    <row r="89" spans="4:28">
      <c r="D89" s="41">
        <f>'Input Data'!E99</f>
        <v>0</v>
      </c>
      <c r="E89" s="43">
        <f>'Input Data'!F99</f>
        <v>0</v>
      </c>
      <c r="F89" s="43">
        <f>'Input Data'!G99</f>
        <v>0</v>
      </c>
      <c r="G89" s="41">
        <f>('Input Data'!E99)/3.28084</f>
        <v>0</v>
      </c>
      <c r="H89" s="41">
        <f t="shared" si="23"/>
        <v>-99</v>
      </c>
      <c r="I89" s="41">
        <f t="shared" si="24"/>
        <v>-99</v>
      </c>
      <c r="J89" s="41">
        <f t="shared" si="25"/>
        <v>-99</v>
      </c>
      <c r="K89" s="115" t="str">
        <f>IF(D89&lt;'Input Data'!$U$4," ",1.12*9.81*((Q89)^0.1)*(R89)^-0.05)</f>
        <v xml:space="preserve"> </v>
      </c>
      <c r="L89" s="108">
        <f t="shared" si="18"/>
        <v>0</v>
      </c>
      <c r="M89" s="116">
        <f t="shared" si="19"/>
        <v>0</v>
      </c>
      <c r="N89" s="108">
        <f t="shared" si="20"/>
        <v>0</v>
      </c>
      <c r="O89" s="41" t="str">
        <f t="shared" si="21"/>
        <v>Clay</v>
      </c>
      <c r="P89" s="41">
        <f t="shared" si="22"/>
        <v>0</v>
      </c>
      <c r="Q89" s="41">
        <f t="shared" si="26"/>
        <v>0</v>
      </c>
      <c r="R89" s="41">
        <f t="shared" si="27"/>
        <v>-99</v>
      </c>
      <c r="S89" s="115" t="str">
        <f>IF(D89&lt;'Input Data'!$U$4," ",34.7*(I89-H89))</f>
        <v xml:space="preserve"> </v>
      </c>
      <c r="T89" s="43">
        <f t="shared" si="28"/>
        <v>-99</v>
      </c>
      <c r="U89" s="43" t="e">
        <f t="shared" si="29"/>
        <v>#DIV/0!</v>
      </c>
      <c r="V89" s="43" t="e">
        <f t="shared" si="30"/>
        <v>#DIV/0!</v>
      </c>
      <c r="W89" s="43">
        <f t="shared" si="31"/>
        <v>0.99999999999999967</v>
      </c>
      <c r="X89" s="108" t="str">
        <f>IF(D89&lt;'Input Data'!$U$4," ",IF(R89&lt;1,28,IF(Y89&gt;43,43,Y89)))</f>
        <v xml:space="preserve"> </v>
      </c>
      <c r="Y89" s="108" t="e">
        <f t="shared" si="32"/>
        <v>#DIV/0!</v>
      </c>
      <c r="Z89" s="108" t="e">
        <f t="shared" si="33"/>
        <v>#DIV/0!</v>
      </c>
      <c r="AA89" s="120">
        <f t="shared" si="34"/>
        <v>-99</v>
      </c>
      <c r="AB89" s="121">
        <f t="shared" si="35"/>
        <v>-99</v>
      </c>
    </row>
    <row r="90" spans="4:28">
      <c r="D90" s="41">
        <f>'Input Data'!E100</f>
        <v>0</v>
      </c>
      <c r="E90" s="43">
        <f>'Input Data'!F100</f>
        <v>0</v>
      </c>
      <c r="F90" s="43">
        <f>'Input Data'!G100</f>
        <v>0</v>
      </c>
      <c r="G90" s="41">
        <f>('Input Data'!E100)/3.28084</f>
        <v>0</v>
      </c>
      <c r="H90" s="41">
        <f t="shared" si="23"/>
        <v>-99</v>
      </c>
      <c r="I90" s="41">
        <f t="shared" si="24"/>
        <v>-99</v>
      </c>
      <c r="J90" s="41">
        <f t="shared" si="25"/>
        <v>-99</v>
      </c>
      <c r="K90" s="115" t="str">
        <f>IF(D90&lt;'Input Data'!$U$4," ",1.12*9.81*((Q90)^0.1)*(R90)^-0.05)</f>
        <v xml:space="preserve"> </v>
      </c>
      <c r="L90" s="108">
        <f t="shared" si="18"/>
        <v>0</v>
      </c>
      <c r="M90" s="116">
        <f t="shared" si="19"/>
        <v>0</v>
      </c>
      <c r="N90" s="108">
        <f t="shared" si="20"/>
        <v>0</v>
      </c>
      <c r="O90" s="41" t="str">
        <f t="shared" si="21"/>
        <v>Clay</v>
      </c>
      <c r="P90" s="41">
        <f t="shared" si="22"/>
        <v>0</v>
      </c>
      <c r="Q90" s="41">
        <f t="shared" si="26"/>
        <v>0</v>
      </c>
      <c r="R90" s="41">
        <f t="shared" si="27"/>
        <v>-99</v>
      </c>
      <c r="S90" s="115" t="str">
        <f>IF(D90&lt;'Input Data'!$U$4," ",34.7*(I90-H90))</f>
        <v xml:space="preserve"> </v>
      </c>
      <c r="T90" s="43">
        <f t="shared" si="28"/>
        <v>-99</v>
      </c>
      <c r="U90" s="43" t="e">
        <f t="shared" si="29"/>
        <v>#DIV/0!</v>
      </c>
      <c r="V90" s="43" t="e">
        <f t="shared" si="30"/>
        <v>#DIV/0!</v>
      </c>
      <c r="W90" s="43">
        <f t="shared" si="31"/>
        <v>0.99999999999999967</v>
      </c>
      <c r="X90" s="108" t="str">
        <f>IF(D90&lt;'Input Data'!$U$4," ",IF(R90&lt;1,28,IF(Y90&gt;43,43,Y90)))</f>
        <v xml:space="preserve"> </v>
      </c>
      <c r="Y90" s="108" t="e">
        <f t="shared" si="32"/>
        <v>#DIV/0!</v>
      </c>
      <c r="Z90" s="108" t="e">
        <f t="shared" si="33"/>
        <v>#DIV/0!</v>
      </c>
      <c r="AA90" s="120">
        <f t="shared" si="34"/>
        <v>-99</v>
      </c>
      <c r="AB90" s="121">
        <f t="shared" si="35"/>
        <v>-99</v>
      </c>
    </row>
    <row r="91" spans="4:28">
      <c r="D91" s="41">
        <f>'Input Data'!E101</f>
        <v>0</v>
      </c>
      <c r="E91" s="43">
        <f>'Input Data'!F101</f>
        <v>0</v>
      </c>
      <c r="F91" s="43">
        <f>'Input Data'!G101</f>
        <v>0</v>
      </c>
      <c r="G91" s="41">
        <f>('Input Data'!E101)/3.28084</f>
        <v>0</v>
      </c>
      <c r="H91" s="41">
        <f t="shared" si="23"/>
        <v>-99</v>
      </c>
      <c r="I91" s="41">
        <f t="shared" si="24"/>
        <v>-99</v>
      </c>
      <c r="J91" s="41">
        <f t="shared" si="25"/>
        <v>-99</v>
      </c>
      <c r="K91" s="115" t="str">
        <f>IF(D91&lt;'Input Data'!$U$4," ",1.12*9.81*((Q91)^0.1)*(R91)^-0.05)</f>
        <v xml:space="preserve"> </v>
      </c>
      <c r="L91" s="108">
        <f t="shared" si="18"/>
        <v>0</v>
      </c>
      <c r="M91" s="116">
        <f t="shared" si="19"/>
        <v>0</v>
      </c>
      <c r="N91" s="108">
        <f t="shared" si="20"/>
        <v>0</v>
      </c>
      <c r="O91" s="41" t="str">
        <f t="shared" si="21"/>
        <v>Clay</v>
      </c>
      <c r="P91" s="41">
        <f t="shared" si="22"/>
        <v>0</v>
      </c>
      <c r="Q91" s="41">
        <f t="shared" si="26"/>
        <v>0</v>
      </c>
      <c r="R91" s="41">
        <f t="shared" si="27"/>
        <v>-99</v>
      </c>
      <c r="S91" s="115" t="str">
        <f>IF(D91&lt;'Input Data'!$U$4," ",34.7*(I91-H91))</f>
        <v xml:space="preserve"> </v>
      </c>
      <c r="T91" s="43">
        <f t="shared" si="28"/>
        <v>-99</v>
      </c>
      <c r="U91" s="43" t="e">
        <f t="shared" si="29"/>
        <v>#DIV/0!</v>
      </c>
      <c r="V91" s="43" t="e">
        <f t="shared" si="30"/>
        <v>#DIV/0!</v>
      </c>
      <c r="W91" s="43">
        <f t="shared" si="31"/>
        <v>0.99999999999999967</v>
      </c>
      <c r="X91" s="108" t="str">
        <f>IF(D91&lt;'Input Data'!$U$4," ",IF(R91&lt;1,28,IF(Y91&gt;43,43,Y91)))</f>
        <v xml:space="preserve"> </v>
      </c>
      <c r="Y91" s="108" t="e">
        <f t="shared" si="32"/>
        <v>#DIV/0!</v>
      </c>
      <c r="Z91" s="108" t="e">
        <f t="shared" si="33"/>
        <v>#DIV/0!</v>
      </c>
      <c r="AA91" s="120">
        <f t="shared" si="34"/>
        <v>-99</v>
      </c>
      <c r="AB91" s="121">
        <f t="shared" si="35"/>
        <v>-99</v>
      </c>
    </row>
    <row r="92" spans="4:28">
      <c r="D92" s="41">
        <f>'Input Data'!E102</f>
        <v>0</v>
      </c>
      <c r="E92" s="43">
        <f>'Input Data'!F102</f>
        <v>0</v>
      </c>
      <c r="F92" s="43">
        <f>'Input Data'!G102</f>
        <v>0</v>
      </c>
      <c r="G92" s="41">
        <f>('Input Data'!E102)/3.28084</f>
        <v>0</v>
      </c>
      <c r="H92" s="41">
        <f t="shared" si="23"/>
        <v>-99</v>
      </c>
      <c r="I92" s="41">
        <f t="shared" si="24"/>
        <v>-99</v>
      </c>
      <c r="J92" s="41">
        <f t="shared" si="25"/>
        <v>-99</v>
      </c>
      <c r="K92" s="115" t="str">
        <f>IF(D92&lt;'Input Data'!$U$4," ",1.12*9.81*((Q92)^0.1)*(R92)^-0.05)</f>
        <v xml:space="preserve"> </v>
      </c>
      <c r="L92" s="108">
        <f t="shared" si="18"/>
        <v>0</v>
      </c>
      <c r="M92" s="116">
        <f t="shared" si="19"/>
        <v>0</v>
      </c>
      <c r="N92" s="108">
        <f t="shared" si="20"/>
        <v>0</v>
      </c>
      <c r="O92" s="41" t="str">
        <f t="shared" si="21"/>
        <v>Clay</v>
      </c>
      <c r="P92" s="41">
        <f t="shared" si="22"/>
        <v>0</v>
      </c>
      <c r="Q92" s="41">
        <f t="shared" si="26"/>
        <v>0</v>
      </c>
      <c r="R92" s="41">
        <f t="shared" si="27"/>
        <v>-99</v>
      </c>
      <c r="S92" s="115" t="str">
        <f>IF(D92&lt;'Input Data'!$U$4," ",34.7*(I92-H92))</f>
        <v xml:space="preserve"> </v>
      </c>
      <c r="T92" s="43">
        <f t="shared" si="28"/>
        <v>-99</v>
      </c>
      <c r="U92" s="43" t="e">
        <f t="shared" si="29"/>
        <v>#DIV/0!</v>
      </c>
      <c r="V92" s="43" t="e">
        <f t="shared" si="30"/>
        <v>#DIV/0!</v>
      </c>
      <c r="W92" s="43">
        <f t="shared" si="31"/>
        <v>0.99999999999999967</v>
      </c>
      <c r="X92" s="108" t="str">
        <f>IF(D92&lt;'Input Data'!$U$4," ",IF(R92&lt;1,28,IF(Y92&gt;43,43,Y92)))</f>
        <v xml:space="preserve"> </v>
      </c>
      <c r="Y92" s="108" t="e">
        <f t="shared" si="32"/>
        <v>#DIV/0!</v>
      </c>
      <c r="Z92" s="108" t="e">
        <f t="shared" si="33"/>
        <v>#DIV/0!</v>
      </c>
      <c r="AA92" s="120">
        <f t="shared" si="34"/>
        <v>-99</v>
      </c>
      <c r="AB92" s="121">
        <f t="shared" si="35"/>
        <v>-99</v>
      </c>
    </row>
    <row r="93" spans="4:28">
      <c r="D93" s="41">
        <f>'Input Data'!E103</f>
        <v>0</v>
      </c>
      <c r="E93" s="43">
        <f>'Input Data'!F103</f>
        <v>0</v>
      </c>
      <c r="F93" s="43">
        <f>'Input Data'!G103</f>
        <v>0</v>
      </c>
      <c r="G93" s="41">
        <f>('Input Data'!E103)/3.28084</f>
        <v>0</v>
      </c>
      <c r="H93" s="41">
        <f t="shared" si="23"/>
        <v>-99</v>
      </c>
      <c r="I93" s="41">
        <f t="shared" si="24"/>
        <v>-99</v>
      </c>
      <c r="J93" s="41">
        <f t="shared" si="25"/>
        <v>-99</v>
      </c>
      <c r="K93" s="115" t="str">
        <f>IF(D93&lt;'Input Data'!$U$4," ",1.12*9.81*((Q93)^0.1)*(R93)^-0.05)</f>
        <v xml:space="preserve"> </v>
      </c>
      <c r="L93" s="108">
        <f t="shared" si="18"/>
        <v>0</v>
      </c>
      <c r="M93" s="116">
        <f t="shared" si="19"/>
        <v>0</v>
      </c>
      <c r="N93" s="108">
        <f t="shared" si="20"/>
        <v>0</v>
      </c>
      <c r="O93" s="41" t="str">
        <f t="shared" si="21"/>
        <v>Clay</v>
      </c>
      <c r="P93" s="41">
        <f t="shared" si="22"/>
        <v>0</v>
      </c>
      <c r="Q93" s="41">
        <f t="shared" si="26"/>
        <v>0</v>
      </c>
      <c r="R93" s="41">
        <f t="shared" si="27"/>
        <v>-99</v>
      </c>
      <c r="S93" s="115" t="str">
        <f>IF(D93&lt;'Input Data'!$U$4," ",34.7*(I93-H93))</f>
        <v xml:space="preserve"> </v>
      </c>
      <c r="T93" s="43">
        <f t="shared" si="28"/>
        <v>-99</v>
      </c>
      <c r="U93" s="43" t="e">
        <f t="shared" si="29"/>
        <v>#DIV/0!</v>
      </c>
      <c r="V93" s="43" t="e">
        <f t="shared" si="30"/>
        <v>#DIV/0!</v>
      </c>
      <c r="W93" s="43">
        <f t="shared" si="31"/>
        <v>0.99999999999999967</v>
      </c>
      <c r="X93" s="108" t="str">
        <f>IF(D93&lt;'Input Data'!$U$4," ",IF(R93&lt;1,28,IF(Y93&gt;43,43,Y93)))</f>
        <v xml:space="preserve"> </v>
      </c>
      <c r="Y93" s="108" t="e">
        <f t="shared" si="32"/>
        <v>#DIV/0!</v>
      </c>
      <c r="Z93" s="108" t="e">
        <f t="shared" si="33"/>
        <v>#DIV/0!</v>
      </c>
      <c r="AA93" s="120">
        <f t="shared" si="34"/>
        <v>-99</v>
      </c>
      <c r="AB93" s="121">
        <f t="shared" si="35"/>
        <v>-99</v>
      </c>
    </row>
    <row r="94" spans="4:28">
      <c r="D94" s="41">
        <f>'Input Data'!E104</f>
        <v>0</v>
      </c>
      <c r="E94" s="43">
        <f>'Input Data'!F104</f>
        <v>0</v>
      </c>
      <c r="F94" s="43">
        <f>'Input Data'!G104</f>
        <v>0</v>
      </c>
      <c r="G94" s="41">
        <f>('Input Data'!E104)/3.28084</f>
        <v>0</v>
      </c>
      <c r="H94" s="41">
        <f t="shared" si="23"/>
        <v>-99</v>
      </c>
      <c r="I94" s="41">
        <f t="shared" si="24"/>
        <v>-99</v>
      </c>
      <c r="J94" s="41">
        <f t="shared" si="25"/>
        <v>-99</v>
      </c>
      <c r="K94" s="115" t="str">
        <f>IF(D94&lt;'Input Data'!$U$4," ",1.12*9.81*((Q94)^0.1)*(R94)^-0.05)</f>
        <v xml:space="preserve"> </v>
      </c>
      <c r="L94" s="108">
        <f t="shared" si="18"/>
        <v>0</v>
      </c>
      <c r="M94" s="116">
        <f t="shared" si="19"/>
        <v>0</v>
      </c>
      <c r="N94" s="108">
        <f t="shared" si="20"/>
        <v>0</v>
      </c>
      <c r="O94" s="41" t="str">
        <f t="shared" si="21"/>
        <v>Clay</v>
      </c>
      <c r="P94" s="41">
        <f t="shared" si="22"/>
        <v>0</v>
      </c>
      <c r="Q94" s="41">
        <f t="shared" si="26"/>
        <v>0</v>
      </c>
      <c r="R94" s="41">
        <f t="shared" si="27"/>
        <v>-99</v>
      </c>
      <c r="S94" s="115" t="str">
        <f>IF(D94&lt;'Input Data'!$U$4," ",34.7*(I94-H94))</f>
        <v xml:space="preserve"> </v>
      </c>
      <c r="T94" s="43">
        <f t="shared" si="28"/>
        <v>-99</v>
      </c>
      <c r="U94" s="43" t="e">
        <f t="shared" si="29"/>
        <v>#DIV/0!</v>
      </c>
      <c r="V94" s="43" t="e">
        <f t="shared" si="30"/>
        <v>#DIV/0!</v>
      </c>
      <c r="W94" s="43">
        <f t="shared" si="31"/>
        <v>0.99999999999999967</v>
      </c>
      <c r="X94" s="108" t="str">
        <f>IF(D94&lt;'Input Data'!$U$4," ",IF(R94&lt;1,28,IF(Y94&gt;43,43,Y94)))</f>
        <v xml:space="preserve"> </v>
      </c>
      <c r="Y94" s="108" t="e">
        <f t="shared" si="32"/>
        <v>#DIV/0!</v>
      </c>
      <c r="Z94" s="108" t="e">
        <f t="shared" si="33"/>
        <v>#DIV/0!</v>
      </c>
      <c r="AA94" s="120">
        <f t="shared" si="34"/>
        <v>-99</v>
      </c>
      <c r="AB94" s="121">
        <f t="shared" si="35"/>
        <v>-99</v>
      </c>
    </row>
    <row r="95" spans="4:28">
      <c r="D95" s="41">
        <f>'Input Data'!E105</f>
        <v>0</v>
      </c>
      <c r="E95" s="43">
        <f>'Input Data'!F105</f>
        <v>0</v>
      </c>
      <c r="F95" s="43">
        <f>'Input Data'!G105</f>
        <v>0</v>
      </c>
      <c r="G95" s="41">
        <f>('Input Data'!E105)/3.28084</f>
        <v>0</v>
      </c>
      <c r="H95" s="41">
        <f t="shared" si="23"/>
        <v>-99</v>
      </c>
      <c r="I95" s="41">
        <f t="shared" si="24"/>
        <v>-99</v>
      </c>
      <c r="J95" s="41">
        <f t="shared" si="25"/>
        <v>-99</v>
      </c>
      <c r="K95" s="115" t="str">
        <f>IF(D95&lt;'Input Data'!$U$4," ",1.12*9.81*((Q95)^0.1)*(R95)^-0.05)</f>
        <v xml:space="preserve"> </v>
      </c>
      <c r="L95" s="108">
        <f t="shared" si="18"/>
        <v>0</v>
      </c>
      <c r="M95" s="116">
        <f t="shared" si="19"/>
        <v>0</v>
      </c>
      <c r="N95" s="108">
        <f t="shared" si="20"/>
        <v>0</v>
      </c>
      <c r="O95" s="41" t="str">
        <f t="shared" si="21"/>
        <v>Clay</v>
      </c>
      <c r="P95" s="41">
        <f t="shared" si="22"/>
        <v>0</v>
      </c>
      <c r="Q95" s="41">
        <f t="shared" si="26"/>
        <v>0</v>
      </c>
      <c r="R95" s="41">
        <f t="shared" si="27"/>
        <v>-99</v>
      </c>
      <c r="S95" s="115" t="str">
        <f>IF(D95&lt;'Input Data'!$U$4," ",34.7*(I95-H95))</f>
        <v xml:space="preserve"> </v>
      </c>
      <c r="T95" s="43">
        <f t="shared" si="28"/>
        <v>-99</v>
      </c>
      <c r="U95" s="43" t="e">
        <f t="shared" si="29"/>
        <v>#DIV/0!</v>
      </c>
      <c r="V95" s="43" t="e">
        <f t="shared" si="30"/>
        <v>#DIV/0!</v>
      </c>
      <c r="W95" s="43">
        <f t="shared" si="31"/>
        <v>0.99999999999999967</v>
      </c>
      <c r="X95" s="108" t="str">
        <f>IF(D95&lt;'Input Data'!$U$4," ",IF(R95&lt;1,28,IF(Y95&gt;43,43,Y95)))</f>
        <v xml:space="preserve"> </v>
      </c>
      <c r="Y95" s="108" t="e">
        <f t="shared" si="32"/>
        <v>#DIV/0!</v>
      </c>
      <c r="Z95" s="108" t="e">
        <f t="shared" si="33"/>
        <v>#DIV/0!</v>
      </c>
      <c r="AA95" s="120">
        <f t="shared" si="34"/>
        <v>-99</v>
      </c>
      <c r="AB95" s="121">
        <f t="shared" si="35"/>
        <v>-99</v>
      </c>
    </row>
    <row r="96" spans="4:28">
      <c r="D96" s="41">
        <f>'Input Data'!E106</f>
        <v>0</v>
      </c>
      <c r="E96" s="43">
        <f>'Input Data'!F106</f>
        <v>0</v>
      </c>
      <c r="F96" s="43">
        <f>'Input Data'!G106</f>
        <v>0</v>
      </c>
      <c r="G96" s="41">
        <f>('Input Data'!E106)/3.28084</f>
        <v>0</v>
      </c>
      <c r="H96" s="41">
        <f t="shared" si="23"/>
        <v>-99</v>
      </c>
      <c r="I96" s="41">
        <f t="shared" si="24"/>
        <v>-99</v>
      </c>
      <c r="J96" s="41">
        <f t="shared" si="25"/>
        <v>-99</v>
      </c>
      <c r="K96" s="115" t="str">
        <f>IF(D96&lt;'Input Data'!$U$4," ",1.12*9.81*((Q96)^0.1)*(R96)^-0.05)</f>
        <v xml:space="preserve"> </v>
      </c>
      <c r="L96" s="108">
        <f t="shared" si="18"/>
        <v>0</v>
      </c>
      <c r="M96" s="116">
        <f t="shared" si="19"/>
        <v>0</v>
      </c>
      <c r="N96" s="108">
        <f t="shared" si="20"/>
        <v>0</v>
      </c>
      <c r="O96" s="41" t="str">
        <f t="shared" si="21"/>
        <v>Clay</v>
      </c>
      <c r="P96" s="41">
        <f t="shared" si="22"/>
        <v>0</v>
      </c>
      <c r="Q96" s="41">
        <f t="shared" si="26"/>
        <v>0</v>
      </c>
      <c r="R96" s="41">
        <f t="shared" si="27"/>
        <v>-99</v>
      </c>
      <c r="S96" s="115" t="str">
        <f>IF(D96&lt;'Input Data'!$U$4," ",34.7*(I96-H96))</f>
        <v xml:space="preserve"> </v>
      </c>
      <c r="T96" s="43">
        <f t="shared" si="28"/>
        <v>-99</v>
      </c>
      <c r="U96" s="43" t="e">
        <f t="shared" si="29"/>
        <v>#DIV/0!</v>
      </c>
      <c r="V96" s="43" t="e">
        <f t="shared" si="30"/>
        <v>#DIV/0!</v>
      </c>
      <c r="W96" s="43">
        <f t="shared" si="31"/>
        <v>0.99999999999999967</v>
      </c>
      <c r="X96" s="108" t="str">
        <f>IF(D96&lt;'Input Data'!$U$4," ",IF(R96&lt;1,28,IF(Y96&gt;43,43,Y96)))</f>
        <v xml:space="preserve"> </v>
      </c>
      <c r="Y96" s="108" t="e">
        <f t="shared" si="32"/>
        <v>#DIV/0!</v>
      </c>
      <c r="Z96" s="108" t="e">
        <f t="shared" si="33"/>
        <v>#DIV/0!</v>
      </c>
      <c r="AA96" s="120">
        <f t="shared" si="34"/>
        <v>-99</v>
      </c>
      <c r="AB96" s="121">
        <f t="shared" si="35"/>
        <v>-99</v>
      </c>
    </row>
    <row r="97" spans="4:28">
      <c r="D97" s="41">
        <f>'Input Data'!E107</f>
        <v>0</v>
      </c>
      <c r="E97" s="43">
        <f>'Input Data'!F107</f>
        <v>0</v>
      </c>
      <c r="F97" s="43">
        <f>'Input Data'!G107</f>
        <v>0</v>
      </c>
      <c r="G97" s="41">
        <f>('Input Data'!E107)/3.28084</f>
        <v>0</v>
      </c>
      <c r="H97" s="41">
        <f t="shared" si="23"/>
        <v>-99</v>
      </c>
      <c r="I97" s="41">
        <f t="shared" si="24"/>
        <v>-99</v>
      </c>
      <c r="J97" s="41">
        <f t="shared" si="25"/>
        <v>-99</v>
      </c>
      <c r="K97" s="115" t="str">
        <f>IF(D97&lt;'Input Data'!$U$4," ",1.12*9.81*((Q97)^0.1)*(R97)^-0.05)</f>
        <v xml:space="preserve"> </v>
      </c>
      <c r="L97" s="108">
        <f t="shared" si="18"/>
        <v>0</v>
      </c>
      <c r="M97" s="116">
        <f t="shared" si="19"/>
        <v>0</v>
      </c>
      <c r="N97" s="108">
        <f t="shared" si="20"/>
        <v>0</v>
      </c>
      <c r="O97" s="41" t="str">
        <f t="shared" si="21"/>
        <v>Clay</v>
      </c>
      <c r="P97" s="41">
        <f t="shared" si="22"/>
        <v>0</v>
      </c>
      <c r="Q97" s="41">
        <f t="shared" si="26"/>
        <v>0</v>
      </c>
      <c r="R97" s="41">
        <f t="shared" si="27"/>
        <v>-99</v>
      </c>
      <c r="S97" s="115" t="str">
        <f>IF(D97&lt;'Input Data'!$U$4," ",34.7*(I97-H97))</f>
        <v xml:space="preserve"> </v>
      </c>
      <c r="T97" s="43">
        <f t="shared" si="28"/>
        <v>-99</v>
      </c>
      <c r="U97" s="43" t="e">
        <f t="shared" si="29"/>
        <v>#DIV/0!</v>
      </c>
      <c r="V97" s="43" t="e">
        <f t="shared" si="30"/>
        <v>#DIV/0!</v>
      </c>
      <c r="W97" s="43">
        <f t="shared" si="31"/>
        <v>0.99999999999999967</v>
      </c>
      <c r="X97" s="108" t="str">
        <f>IF(D97&lt;'Input Data'!$U$4," ",IF(R97&lt;1,28,IF(Y97&gt;43,43,Y97)))</f>
        <v xml:space="preserve"> </v>
      </c>
      <c r="Y97" s="108" t="e">
        <f t="shared" si="32"/>
        <v>#DIV/0!</v>
      </c>
      <c r="Z97" s="108" t="e">
        <f t="shared" si="33"/>
        <v>#DIV/0!</v>
      </c>
      <c r="AA97" s="120">
        <f t="shared" si="34"/>
        <v>-99</v>
      </c>
      <c r="AB97" s="121">
        <f t="shared" si="35"/>
        <v>-99</v>
      </c>
    </row>
    <row r="98" spans="4:28">
      <c r="D98" s="41">
        <f>'Input Data'!E108</f>
        <v>0</v>
      </c>
      <c r="E98" s="43">
        <f>'Input Data'!F108</f>
        <v>0</v>
      </c>
      <c r="F98" s="43">
        <f>'Input Data'!G108</f>
        <v>0</v>
      </c>
      <c r="G98" s="41">
        <f>('Input Data'!E108)/3.28084</f>
        <v>0</v>
      </c>
      <c r="H98" s="41">
        <f t="shared" si="23"/>
        <v>-99</v>
      </c>
      <c r="I98" s="41">
        <f t="shared" si="24"/>
        <v>-99</v>
      </c>
      <c r="J98" s="41">
        <f t="shared" si="25"/>
        <v>-99</v>
      </c>
      <c r="K98" s="115" t="str">
        <f>IF(D98&lt;'Input Data'!$U$4," ",1.12*9.81*((Q98)^0.1)*(R98)^-0.05)</f>
        <v xml:space="preserve"> </v>
      </c>
      <c r="L98" s="108">
        <f t="shared" si="18"/>
        <v>0</v>
      </c>
      <c r="M98" s="116">
        <f t="shared" si="19"/>
        <v>0</v>
      </c>
      <c r="N98" s="108">
        <f t="shared" si="20"/>
        <v>0</v>
      </c>
      <c r="O98" s="41" t="str">
        <f t="shared" si="21"/>
        <v>Clay</v>
      </c>
      <c r="P98" s="41">
        <f t="shared" si="22"/>
        <v>0</v>
      </c>
      <c r="Q98" s="41">
        <f t="shared" si="26"/>
        <v>0</v>
      </c>
      <c r="R98" s="41">
        <f t="shared" si="27"/>
        <v>-99</v>
      </c>
      <c r="S98" s="115" t="str">
        <f>IF(D98&lt;'Input Data'!$U$4," ",34.7*(I98-H98))</f>
        <v xml:space="preserve"> </v>
      </c>
      <c r="T98" s="43">
        <f t="shared" si="28"/>
        <v>-99</v>
      </c>
      <c r="U98" s="43" t="e">
        <f t="shared" si="29"/>
        <v>#DIV/0!</v>
      </c>
      <c r="V98" s="43" t="e">
        <f t="shared" si="30"/>
        <v>#DIV/0!</v>
      </c>
      <c r="W98" s="43">
        <f t="shared" si="31"/>
        <v>0.99999999999999967</v>
      </c>
      <c r="X98" s="108" t="str">
        <f>IF(D98&lt;'Input Data'!$U$4," ",IF(R98&lt;1,28,IF(Y98&gt;43,43,Y98)))</f>
        <v xml:space="preserve"> </v>
      </c>
      <c r="Y98" s="108" t="e">
        <f t="shared" si="32"/>
        <v>#DIV/0!</v>
      </c>
      <c r="Z98" s="108" t="e">
        <f t="shared" si="33"/>
        <v>#DIV/0!</v>
      </c>
      <c r="AA98" s="120">
        <f t="shared" si="34"/>
        <v>-99</v>
      </c>
      <c r="AB98" s="121">
        <f t="shared" si="35"/>
        <v>-99</v>
      </c>
    </row>
    <row r="99" spans="4:28">
      <c r="D99" s="41">
        <f>'Input Data'!E109</f>
        <v>0</v>
      </c>
      <c r="E99" s="43">
        <f>'Input Data'!F109</f>
        <v>0</v>
      </c>
      <c r="F99" s="43">
        <f>'Input Data'!G109</f>
        <v>0</v>
      </c>
      <c r="G99" s="41">
        <f>('Input Data'!E109)/3.28084</f>
        <v>0</v>
      </c>
      <c r="H99" s="41">
        <f t="shared" si="23"/>
        <v>-99</v>
      </c>
      <c r="I99" s="41">
        <f t="shared" si="24"/>
        <v>-99</v>
      </c>
      <c r="J99" s="41">
        <f t="shared" si="25"/>
        <v>-99</v>
      </c>
      <c r="K99" s="115" t="str">
        <f>IF(D99&lt;'Input Data'!$U$4," ",1.12*9.81*((Q99)^0.1)*(R99)^-0.05)</f>
        <v xml:space="preserve"> </v>
      </c>
      <c r="L99" s="108">
        <f t="shared" si="18"/>
        <v>0</v>
      </c>
      <c r="M99" s="116">
        <f t="shared" si="19"/>
        <v>0</v>
      </c>
      <c r="N99" s="108">
        <f t="shared" si="20"/>
        <v>0</v>
      </c>
      <c r="O99" s="41" t="str">
        <f t="shared" si="21"/>
        <v>Clay</v>
      </c>
      <c r="P99" s="41">
        <f t="shared" si="22"/>
        <v>0</v>
      </c>
      <c r="Q99" s="41">
        <f t="shared" si="26"/>
        <v>0</v>
      </c>
      <c r="R99" s="41">
        <f t="shared" si="27"/>
        <v>-99</v>
      </c>
      <c r="S99" s="115" t="str">
        <f>IF(D99&lt;'Input Data'!$U$4," ",34.7*(I99-H99))</f>
        <v xml:space="preserve"> </v>
      </c>
      <c r="T99" s="43">
        <f t="shared" si="28"/>
        <v>-99</v>
      </c>
      <c r="U99" s="43" t="e">
        <f t="shared" si="29"/>
        <v>#DIV/0!</v>
      </c>
      <c r="V99" s="43" t="e">
        <f t="shared" si="30"/>
        <v>#DIV/0!</v>
      </c>
      <c r="W99" s="43">
        <f t="shared" si="31"/>
        <v>0.99999999999999967</v>
      </c>
      <c r="X99" s="108" t="str">
        <f>IF(D99&lt;'Input Data'!$U$4," ",IF(R99&lt;1,28,IF(Y99&gt;43,43,Y99)))</f>
        <v xml:space="preserve"> </v>
      </c>
      <c r="Y99" s="108" t="e">
        <f t="shared" si="32"/>
        <v>#DIV/0!</v>
      </c>
      <c r="Z99" s="108" t="e">
        <f t="shared" si="33"/>
        <v>#DIV/0!</v>
      </c>
      <c r="AA99" s="120">
        <f t="shared" si="34"/>
        <v>-99</v>
      </c>
      <c r="AB99" s="121">
        <f t="shared" si="35"/>
        <v>-99</v>
      </c>
    </row>
    <row r="100" spans="4:28">
      <c r="D100" s="41">
        <f>'Input Data'!E110</f>
        <v>0</v>
      </c>
      <c r="E100" s="43">
        <f>'Input Data'!F110</f>
        <v>0</v>
      </c>
      <c r="F100" s="43">
        <f>'Input Data'!G110</f>
        <v>0</v>
      </c>
      <c r="G100" s="41">
        <f>('Input Data'!E110)/3.28084</f>
        <v>0</v>
      </c>
      <c r="H100" s="41">
        <f t="shared" si="23"/>
        <v>-99</v>
      </c>
      <c r="I100" s="41">
        <f t="shared" si="24"/>
        <v>-99</v>
      </c>
      <c r="J100" s="41">
        <f t="shared" si="25"/>
        <v>-99</v>
      </c>
      <c r="K100" s="115" t="str">
        <f>IF(D100&lt;'Input Data'!$U$4," ",1.12*9.81*((Q100)^0.1)*(R100)^-0.05)</f>
        <v xml:space="preserve"> </v>
      </c>
      <c r="L100" s="108">
        <f t="shared" si="18"/>
        <v>0</v>
      </c>
      <c r="M100" s="116">
        <f t="shared" si="19"/>
        <v>0</v>
      </c>
      <c r="N100" s="108">
        <f t="shared" si="20"/>
        <v>0</v>
      </c>
      <c r="O100" s="41" t="str">
        <f t="shared" si="21"/>
        <v>Clay</v>
      </c>
      <c r="P100" s="41">
        <f t="shared" si="22"/>
        <v>0</v>
      </c>
      <c r="Q100" s="41">
        <f t="shared" si="26"/>
        <v>0</v>
      </c>
      <c r="R100" s="41">
        <f t="shared" si="27"/>
        <v>-99</v>
      </c>
      <c r="S100" s="115" t="str">
        <f>IF(D100&lt;'Input Data'!$U$4," ",34.7*(I100-H100))</f>
        <v xml:space="preserve"> </v>
      </c>
      <c r="T100" s="43">
        <f t="shared" si="28"/>
        <v>-99</v>
      </c>
      <c r="U100" s="43" t="e">
        <f t="shared" si="29"/>
        <v>#DIV/0!</v>
      </c>
      <c r="V100" s="43" t="e">
        <f t="shared" si="30"/>
        <v>#DIV/0!</v>
      </c>
      <c r="W100" s="43">
        <f t="shared" si="31"/>
        <v>0.99999999999999967</v>
      </c>
      <c r="X100" s="108" t="str">
        <f>IF(D100&lt;'Input Data'!$U$4," ",IF(R100&lt;1,28,IF(Y100&gt;43,43,Y100)))</f>
        <v xml:space="preserve"> </v>
      </c>
      <c r="Y100" s="108" t="e">
        <f t="shared" si="32"/>
        <v>#DIV/0!</v>
      </c>
      <c r="Z100" s="108" t="e">
        <f t="shared" si="33"/>
        <v>#DIV/0!</v>
      </c>
      <c r="AA100" s="120">
        <f t="shared" si="34"/>
        <v>-99</v>
      </c>
      <c r="AB100" s="121">
        <f t="shared" si="35"/>
        <v>-99</v>
      </c>
    </row>
    <row r="101" spans="4:28">
      <c r="D101" s="41">
        <f>'Input Data'!E111</f>
        <v>0</v>
      </c>
      <c r="E101" s="43">
        <f>'Input Data'!F111</f>
        <v>0</v>
      </c>
      <c r="F101" s="43">
        <f>'Input Data'!G111</f>
        <v>0</v>
      </c>
      <c r="G101" s="41">
        <f>('Input Data'!E111)/3.28084</f>
        <v>0</v>
      </c>
      <c r="H101" s="41">
        <f t="shared" si="23"/>
        <v>-99</v>
      </c>
      <c r="I101" s="41">
        <f t="shared" si="24"/>
        <v>-99</v>
      </c>
      <c r="J101" s="41">
        <f t="shared" si="25"/>
        <v>-99</v>
      </c>
      <c r="K101" s="115" t="str">
        <f>IF(D101&lt;'Input Data'!$U$4," ",1.12*9.81*((Q101)^0.1)*(R101)^-0.05)</f>
        <v xml:space="preserve"> </v>
      </c>
      <c r="L101" s="108">
        <f t="shared" si="18"/>
        <v>0</v>
      </c>
      <c r="M101" s="116">
        <f t="shared" si="19"/>
        <v>0</v>
      </c>
      <c r="N101" s="108">
        <f t="shared" si="20"/>
        <v>0</v>
      </c>
      <c r="O101" s="41" t="str">
        <f t="shared" si="21"/>
        <v>Clay</v>
      </c>
      <c r="P101" s="41">
        <f t="shared" si="22"/>
        <v>0</v>
      </c>
      <c r="Q101" s="41">
        <f t="shared" si="26"/>
        <v>0</v>
      </c>
      <c r="R101" s="41">
        <f t="shared" si="27"/>
        <v>-99</v>
      </c>
      <c r="S101" s="115" t="str">
        <f>IF(D101&lt;'Input Data'!$U$4," ",34.7*(I101-H101))</f>
        <v xml:space="preserve"> </v>
      </c>
      <c r="T101" s="43">
        <f t="shared" si="28"/>
        <v>-99</v>
      </c>
      <c r="U101" s="43" t="e">
        <f t="shared" si="29"/>
        <v>#DIV/0!</v>
      </c>
      <c r="V101" s="43" t="e">
        <f t="shared" si="30"/>
        <v>#DIV/0!</v>
      </c>
      <c r="W101" s="43">
        <f t="shared" si="31"/>
        <v>0.99999999999999967</v>
      </c>
      <c r="X101" s="108" t="str">
        <f>IF(D101&lt;'Input Data'!$U$4," ",IF(R101&lt;1,28,IF(Y101&gt;43,43,Y101)))</f>
        <v xml:space="preserve"> </v>
      </c>
      <c r="Y101" s="108" t="e">
        <f t="shared" si="32"/>
        <v>#DIV/0!</v>
      </c>
      <c r="Z101" s="108" t="e">
        <f t="shared" si="33"/>
        <v>#DIV/0!</v>
      </c>
      <c r="AA101" s="120">
        <f t="shared" si="34"/>
        <v>-99</v>
      </c>
      <c r="AB101" s="121">
        <f t="shared" si="35"/>
        <v>-99</v>
      </c>
    </row>
    <row r="102" spans="4:28">
      <c r="D102" s="41">
        <f>'Input Data'!E112</f>
        <v>0</v>
      </c>
      <c r="E102" s="43">
        <f>'Input Data'!F112</f>
        <v>0</v>
      </c>
      <c r="F102" s="43">
        <f>'Input Data'!G112</f>
        <v>0</v>
      </c>
      <c r="G102" s="41">
        <f>('Input Data'!E112)/3.28084</f>
        <v>0</v>
      </c>
      <c r="H102" s="41">
        <f t="shared" si="23"/>
        <v>-99</v>
      </c>
      <c r="I102" s="41">
        <f t="shared" si="24"/>
        <v>-99</v>
      </c>
      <c r="J102" s="41">
        <f t="shared" si="25"/>
        <v>-99</v>
      </c>
      <c r="K102" s="115" t="str">
        <f>IF(D102&lt;'Input Data'!$U$4," ",1.12*9.81*((Q102)^0.1)*(R102)^-0.05)</f>
        <v xml:space="preserve"> </v>
      </c>
      <c r="L102" s="108">
        <f t="shared" si="18"/>
        <v>0</v>
      </c>
      <c r="M102" s="116">
        <f t="shared" si="19"/>
        <v>0</v>
      </c>
      <c r="N102" s="108">
        <f t="shared" si="20"/>
        <v>0</v>
      </c>
      <c r="O102" s="41" t="str">
        <f t="shared" si="21"/>
        <v>Clay</v>
      </c>
      <c r="P102" s="41">
        <f t="shared" si="22"/>
        <v>0</v>
      </c>
      <c r="Q102" s="41">
        <f t="shared" si="26"/>
        <v>0</v>
      </c>
      <c r="R102" s="41">
        <f t="shared" si="27"/>
        <v>-99</v>
      </c>
      <c r="S102" s="115" t="str">
        <f>IF(D102&lt;'Input Data'!$U$4," ",34.7*(I102-H102))</f>
        <v xml:space="preserve"> </v>
      </c>
      <c r="T102" s="43">
        <f t="shared" si="28"/>
        <v>-99</v>
      </c>
      <c r="U102" s="43" t="e">
        <f t="shared" si="29"/>
        <v>#DIV/0!</v>
      </c>
      <c r="V102" s="43" t="e">
        <f t="shared" si="30"/>
        <v>#DIV/0!</v>
      </c>
      <c r="W102" s="43">
        <f t="shared" si="31"/>
        <v>0.99999999999999967</v>
      </c>
      <c r="X102" s="108" t="str">
        <f>IF(D102&lt;'Input Data'!$U$4," ",IF(R102&lt;1,28,IF(Y102&gt;43,43,Y102)))</f>
        <v xml:space="preserve"> </v>
      </c>
      <c r="Y102" s="108" t="e">
        <f t="shared" si="32"/>
        <v>#DIV/0!</v>
      </c>
      <c r="Z102" s="108" t="e">
        <f t="shared" si="33"/>
        <v>#DIV/0!</v>
      </c>
      <c r="AA102" s="120">
        <f t="shared" si="34"/>
        <v>-99</v>
      </c>
      <c r="AB102" s="121">
        <f t="shared" si="35"/>
        <v>-99</v>
      </c>
    </row>
    <row r="103" spans="4:28">
      <c r="D103" s="41">
        <f>'Input Data'!E113</f>
        <v>0</v>
      </c>
      <c r="E103" s="43">
        <f>'Input Data'!F113</f>
        <v>0</v>
      </c>
      <c r="F103" s="43">
        <f>'Input Data'!G113</f>
        <v>0</v>
      </c>
      <c r="G103" s="41">
        <f>('Input Data'!E113)/3.28084</f>
        <v>0</v>
      </c>
      <c r="H103" s="41">
        <f t="shared" si="23"/>
        <v>-99</v>
      </c>
      <c r="I103" s="41">
        <f t="shared" si="24"/>
        <v>-99</v>
      </c>
      <c r="J103" s="41">
        <f t="shared" si="25"/>
        <v>-99</v>
      </c>
      <c r="K103" s="115" t="str">
        <f>IF(D103&lt;'Input Data'!$U$4," ",1.12*9.81*((Q103)^0.1)*(R103)^-0.05)</f>
        <v xml:space="preserve"> </v>
      </c>
      <c r="L103" s="108">
        <f t="shared" si="18"/>
        <v>0</v>
      </c>
      <c r="M103" s="116">
        <f t="shared" si="19"/>
        <v>0</v>
      </c>
      <c r="N103" s="108">
        <f t="shared" si="20"/>
        <v>0</v>
      </c>
      <c r="O103" s="41" t="str">
        <f t="shared" si="21"/>
        <v>Clay</v>
      </c>
      <c r="P103" s="41">
        <f t="shared" si="22"/>
        <v>0</v>
      </c>
      <c r="Q103" s="41">
        <f t="shared" si="26"/>
        <v>0</v>
      </c>
      <c r="R103" s="41">
        <f t="shared" si="27"/>
        <v>-99</v>
      </c>
      <c r="S103" s="115" t="str">
        <f>IF(D103&lt;'Input Data'!$U$4," ",34.7*(I103-H103))</f>
        <v xml:space="preserve"> </v>
      </c>
      <c r="T103" s="43">
        <f t="shared" si="28"/>
        <v>-99</v>
      </c>
      <c r="U103" s="43" t="e">
        <f t="shared" si="29"/>
        <v>#DIV/0!</v>
      </c>
      <c r="V103" s="43" t="e">
        <f t="shared" si="30"/>
        <v>#DIV/0!</v>
      </c>
      <c r="W103" s="43">
        <f t="shared" si="31"/>
        <v>0.99999999999999967</v>
      </c>
      <c r="X103" s="108" t="str">
        <f>IF(D103&lt;'Input Data'!$U$4," ",IF(R103&lt;1,28,IF(Y103&gt;43,43,Y103)))</f>
        <v xml:space="preserve"> </v>
      </c>
      <c r="Y103" s="108" t="e">
        <f t="shared" si="32"/>
        <v>#DIV/0!</v>
      </c>
      <c r="Z103" s="108" t="e">
        <f t="shared" si="33"/>
        <v>#DIV/0!</v>
      </c>
      <c r="AA103" s="120">
        <f t="shared" si="34"/>
        <v>-99</v>
      </c>
      <c r="AB103" s="121">
        <f t="shared" si="35"/>
        <v>-99</v>
      </c>
    </row>
    <row r="104" spans="4:28">
      <c r="D104" s="41">
        <f>'Input Data'!E114</f>
        <v>0</v>
      </c>
      <c r="E104" s="43">
        <f>'Input Data'!F114</f>
        <v>0</v>
      </c>
      <c r="F104" s="43">
        <f>'Input Data'!G114</f>
        <v>0</v>
      </c>
      <c r="G104" s="41">
        <f>('Input Data'!E114)/3.28084</f>
        <v>0</v>
      </c>
      <c r="H104" s="41">
        <f t="shared" si="23"/>
        <v>-99</v>
      </c>
      <c r="I104" s="41">
        <f t="shared" si="24"/>
        <v>-99</v>
      </c>
      <c r="J104" s="41">
        <f t="shared" si="25"/>
        <v>-99</v>
      </c>
      <c r="K104" s="115" t="str">
        <f>IF(D104&lt;'Input Data'!$U$4," ",1.12*9.81*((Q104)^0.1)*(R104)^-0.05)</f>
        <v xml:space="preserve"> </v>
      </c>
      <c r="L104" s="108">
        <f t="shared" si="18"/>
        <v>0</v>
      </c>
      <c r="M104" s="116">
        <f t="shared" si="19"/>
        <v>0</v>
      </c>
      <c r="N104" s="108">
        <f t="shared" si="20"/>
        <v>0</v>
      </c>
      <c r="O104" s="41" t="str">
        <f t="shared" si="21"/>
        <v>Clay</v>
      </c>
      <c r="P104" s="41">
        <f t="shared" si="22"/>
        <v>0</v>
      </c>
      <c r="Q104" s="41">
        <f t="shared" si="26"/>
        <v>0</v>
      </c>
      <c r="R104" s="41">
        <f t="shared" si="27"/>
        <v>-99</v>
      </c>
      <c r="S104" s="115" t="str">
        <f>IF(D104&lt;'Input Data'!$U$4," ",34.7*(I104-H104))</f>
        <v xml:space="preserve"> </v>
      </c>
      <c r="T104" s="43">
        <f t="shared" si="28"/>
        <v>-99</v>
      </c>
      <c r="U104" s="43" t="e">
        <f t="shared" si="29"/>
        <v>#DIV/0!</v>
      </c>
      <c r="V104" s="43" t="e">
        <f t="shared" si="30"/>
        <v>#DIV/0!</v>
      </c>
      <c r="W104" s="43">
        <f t="shared" si="31"/>
        <v>0.99999999999999967</v>
      </c>
      <c r="X104" s="108" t="str">
        <f>IF(D104&lt;'Input Data'!$U$4," ",IF(R104&lt;1,28,IF(Y104&gt;43,43,Y104)))</f>
        <v xml:space="preserve"> </v>
      </c>
      <c r="Y104" s="108" t="e">
        <f t="shared" si="32"/>
        <v>#DIV/0!</v>
      </c>
      <c r="Z104" s="108" t="e">
        <f t="shared" si="33"/>
        <v>#DIV/0!</v>
      </c>
      <c r="AA104" s="120">
        <f t="shared" si="34"/>
        <v>-99</v>
      </c>
      <c r="AB104" s="121">
        <f t="shared" si="35"/>
        <v>-99</v>
      </c>
    </row>
    <row r="105" spans="4:28">
      <c r="D105" s="41">
        <f>'Input Data'!E115</f>
        <v>0</v>
      </c>
      <c r="E105" s="43">
        <f>'Input Data'!F115</f>
        <v>0</v>
      </c>
      <c r="F105" s="43">
        <f>'Input Data'!G115</f>
        <v>0</v>
      </c>
      <c r="G105" s="41">
        <f>('Input Data'!E115)/3.28084</f>
        <v>0</v>
      </c>
      <c r="H105" s="41">
        <f t="shared" si="23"/>
        <v>-99</v>
      </c>
      <c r="I105" s="41">
        <f t="shared" si="24"/>
        <v>-99</v>
      </c>
      <c r="J105" s="41">
        <f t="shared" si="25"/>
        <v>-99</v>
      </c>
      <c r="K105" s="115" t="str">
        <f>IF(D105&lt;'Input Data'!$U$4," ",1.12*9.81*((Q105)^0.1)*(R105)^-0.05)</f>
        <v xml:space="preserve"> </v>
      </c>
      <c r="L105" s="108">
        <f t="shared" si="18"/>
        <v>0</v>
      </c>
      <c r="M105" s="116">
        <f t="shared" si="19"/>
        <v>0</v>
      </c>
      <c r="N105" s="108">
        <f t="shared" si="20"/>
        <v>0</v>
      </c>
      <c r="O105" s="41" t="str">
        <f t="shared" si="21"/>
        <v>Clay</v>
      </c>
      <c r="P105" s="41">
        <f t="shared" si="22"/>
        <v>0</v>
      </c>
      <c r="Q105" s="41">
        <f t="shared" si="26"/>
        <v>0</v>
      </c>
      <c r="R105" s="41">
        <f t="shared" si="27"/>
        <v>-99</v>
      </c>
      <c r="S105" s="115" t="str">
        <f>IF(D105&lt;'Input Data'!$U$4," ",34.7*(I105-H105))</f>
        <v xml:space="preserve"> </v>
      </c>
      <c r="T105" s="43">
        <f t="shared" si="28"/>
        <v>-99</v>
      </c>
      <c r="U105" s="43" t="e">
        <f t="shared" si="29"/>
        <v>#DIV/0!</v>
      </c>
      <c r="V105" s="43" t="e">
        <f t="shared" si="30"/>
        <v>#DIV/0!</v>
      </c>
      <c r="W105" s="43">
        <f t="shared" si="31"/>
        <v>0.99999999999999967</v>
      </c>
      <c r="X105" s="108" t="str">
        <f>IF(D105&lt;'Input Data'!$U$4," ",IF(R105&lt;1,28,IF(Y105&gt;43,43,Y105)))</f>
        <v xml:space="preserve"> </v>
      </c>
      <c r="Y105" s="108" t="e">
        <f t="shared" si="32"/>
        <v>#DIV/0!</v>
      </c>
      <c r="Z105" s="108" t="e">
        <f t="shared" si="33"/>
        <v>#DIV/0!</v>
      </c>
      <c r="AA105" s="120">
        <f t="shared" si="34"/>
        <v>-99</v>
      </c>
      <c r="AB105" s="121">
        <f t="shared" si="35"/>
        <v>-99</v>
      </c>
    </row>
    <row r="106" spans="4:28">
      <c r="D106" s="41">
        <f>'Input Data'!E116</f>
        <v>0</v>
      </c>
      <c r="E106" s="43">
        <f>'Input Data'!F116</f>
        <v>0</v>
      </c>
      <c r="F106" s="43">
        <f>'Input Data'!G116</f>
        <v>0</v>
      </c>
      <c r="G106" s="41">
        <f>('Input Data'!E116)/3.28084</f>
        <v>0</v>
      </c>
      <c r="H106" s="41">
        <f t="shared" si="23"/>
        <v>-99</v>
      </c>
      <c r="I106" s="41">
        <f t="shared" si="24"/>
        <v>-99</v>
      </c>
      <c r="J106" s="41">
        <f t="shared" si="25"/>
        <v>-99</v>
      </c>
      <c r="K106" s="115" t="str">
        <f>IF(D106&lt;'Input Data'!$U$4," ",1.12*9.81*((Q106)^0.1)*(R106)^-0.05)</f>
        <v xml:space="preserve"> </v>
      </c>
      <c r="L106" s="108">
        <f t="shared" si="18"/>
        <v>0</v>
      </c>
      <c r="M106" s="116">
        <f t="shared" si="19"/>
        <v>0</v>
      </c>
      <c r="N106" s="108">
        <f t="shared" si="20"/>
        <v>0</v>
      </c>
      <c r="O106" s="41" t="str">
        <f t="shared" si="21"/>
        <v>Clay</v>
      </c>
      <c r="P106" s="41">
        <f t="shared" si="22"/>
        <v>0</v>
      </c>
      <c r="Q106" s="41">
        <f t="shared" si="26"/>
        <v>0</v>
      </c>
      <c r="R106" s="41">
        <f t="shared" si="27"/>
        <v>-99</v>
      </c>
      <c r="S106" s="115" t="str">
        <f>IF(D106&lt;'Input Data'!$U$4," ",34.7*(I106-H106))</f>
        <v xml:space="preserve"> </v>
      </c>
      <c r="T106" s="43">
        <f t="shared" si="28"/>
        <v>-99</v>
      </c>
      <c r="U106" s="43" t="e">
        <f t="shared" si="29"/>
        <v>#DIV/0!</v>
      </c>
      <c r="V106" s="43" t="e">
        <f t="shared" si="30"/>
        <v>#DIV/0!</v>
      </c>
      <c r="W106" s="43">
        <f t="shared" si="31"/>
        <v>0.99999999999999967</v>
      </c>
      <c r="X106" s="108" t="str">
        <f>IF(D106&lt;'Input Data'!$U$4," ",IF(R106&lt;1,28,IF(Y106&gt;43,43,Y106)))</f>
        <v xml:space="preserve"> </v>
      </c>
      <c r="Y106" s="108" t="e">
        <f t="shared" si="32"/>
        <v>#DIV/0!</v>
      </c>
      <c r="Z106" s="108" t="e">
        <f t="shared" si="33"/>
        <v>#DIV/0!</v>
      </c>
      <c r="AA106" s="120">
        <f t="shared" si="34"/>
        <v>-99</v>
      </c>
      <c r="AB106" s="121">
        <f t="shared" si="35"/>
        <v>-99</v>
      </c>
    </row>
    <row r="107" spans="4:28">
      <c r="D107" s="41">
        <f>'Input Data'!E117</f>
        <v>0</v>
      </c>
      <c r="E107" s="43">
        <f>'Input Data'!F117</f>
        <v>0</v>
      </c>
      <c r="F107" s="43">
        <f>'Input Data'!G117</f>
        <v>0</v>
      </c>
      <c r="G107" s="41">
        <f>('Input Data'!E117)/3.28084</f>
        <v>0</v>
      </c>
      <c r="H107" s="41">
        <f t="shared" si="23"/>
        <v>-99</v>
      </c>
      <c r="I107" s="41">
        <f t="shared" si="24"/>
        <v>-99</v>
      </c>
      <c r="J107" s="41">
        <f t="shared" si="25"/>
        <v>-99</v>
      </c>
      <c r="K107" s="115" t="str">
        <f>IF(D107&lt;'Input Data'!$U$4," ",1.12*9.81*((Q107)^0.1)*(R107)^-0.05)</f>
        <v xml:space="preserve"> </v>
      </c>
      <c r="L107" s="108">
        <f t="shared" si="18"/>
        <v>0</v>
      </c>
      <c r="M107" s="116">
        <f t="shared" si="19"/>
        <v>0</v>
      </c>
      <c r="N107" s="108">
        <f t="shared" si="20"/>
        <v>0</v>
      </c>
      <c r="O107" s="41" t="str">
        <f t="shared" si="21"/>
        <v>Clay</v>
      </c>
      <c r="P107" s="41">
        <f t="shared" si="22"/>
        <v>0</v>
      </c>
      <c r="Q107" s="41">
        <f t="shared" si="26"/>
        <v>0</v>
      </c>
      <c r="R107" s="41">
        <f t="shared" si="27"/>
        <v>-99</v>
      </c>
      <c r="S107" s="115" t="str">
        <f>IF(D107&lt;'Input Data'!$U$4," ",34.7*(I107-H107))</f>
        <v xml:space="preserve"> </v>
      </c>
      <c r="T107" s="43">
        <f t="shared" si="28"/>
        <v>-99</v>
      </c>
      <c r="U107" s="43" t="e">
        <f t="shared" si="29"/>
        <v>#DIV/0!</v>
      </c>
      <c r="V107" s="43" t="e">
        <f t="shared" si="30"/>
        <v>#DIV/0!</v>
      </c>
      <c r="W107" s="43">
        <f t="shared" si="31"/>
        <v>0.99999999999999967</v>
      </c>
      <c r="X107" s="108" t="str">
        <f>IF(D107&lt;'Input Data'!$U$4," ",IF(R107&lt;1,28,IF(Y107&gt;43,43,Y107)))</f>
        <v xml:space="preserve"> </v>
      </c>
      <c r="Y107" s="108" t="e">
        <f t="shared" si="32"/>
        <v>#DIV/0!</v>
      </c>
      <c r="Z107" s="108" t="e">
        <f t="shared" si="33"/>
        <v>#DIV/0!</v>
      </c>
      <c r="AA107" s="120">
        <f t="shared" si="34"/>
        <v>-99</v>
      </c>
      <c r="AB107" s="121">
        <f t="shared" si="35"/>
        <v>-99</v>
      </c>
    </row>
    <row r="108" spans="4:28">
      <c r="D108" s="41">
        <f>'Input Data'!E118</f>
        <v>0</v>
      </c>
      <c r="E108" s="43">
        <f>'Input Data'!F118</f>
        <v>0</v>
      </c>
      <c r="F108" s="43">
        <f>'Input Data'!G118</f>
        <v>0</v>
      </c>
      <c r="G108" s="41">
        <f>('Input Data'!E118)/3.28084</f>
        <v>0</v>
      </c>
      <c r="H108" s="41">
        <f t="shared" si="23"/>
        <v>-99</v>
      </c>
      <c r="I108" s="41">
        <f t="shared" si="24"/>
        <v>-99</v>
      </c>
      <c r="J108" s="41">
        <f t="shared" si="25"/>
        <v>-99</v>
      </c>
      <c r="K108" s="115" t="str">
        <f>IF(D108&lt;'Input Data'!$U$4," ",1.12*9.81*((Q108)^0.1)*(R108)^-0.05)</f>
        <v xml:space="preserve"> </v>
      </c>
      <c r="L108" s="108">
        <f t="shared" si="18"/>
        <v>0</v>
      </c>
      <c r="M108" s="116">
        <f t="shared" si="19"/>
        <v>0</v>
      </c>
      <c r="N108" s="108">
        <f t="shared" si="20"/>
        <v>0</v>
      </c>
      <c r="O108" s="41" t="str">
        <f t="shared" si="21"/>
        <v>Clay</v>
      </c>
      <c r="P108" s="41">
        <f t="shared" si="22"/>
        <v>0</v>
      </c>
      <c r="Q108" s="41">
        <f t="shared" si="26"/>
        <v>0</v>
      </c>
      <c r="R108" s="41">
        <f t="shared" si="27"/>
        <v>-99</v>
      </c>
      <c r="S108" s="115" t="str">
        <f>IF(D108&lt;'Input Data'!$U$4," ",34.7*(I108-H108))</f>
        <v xml:space="preserve"> </v>
      </c>
      <c r="T108" s="43">
        <f t="shared" si="28"/>
        <v>-99</v>
      </c>
      <c r="U108" s="43" t="e">
        <f t="shared" si="29"/>
        <v>#DIV/0!</v>
      </c>
      <c r="V108" s="43" t="e">
        <f t="shared" si="30"/>
        <v>#DIV/0!</v>
      </c>
      <c r="W108" s="43">
        <f t="shared" si="31"/>
        <v>0.99999999999999967</v>
      </c>
      <c r="X108" s="108" t="str">
        <f>IF(D108&lt;'Input Data'!$U$4," ",IF(R108&lt;1,28,IF(Y108&gt;43,43,Y108)))</f>
        <v xml:space="preserve"> </v>
      </c>
      <c r="Y108" s="108" t="e">
        <f t="shared" si="32"/>
        <v>#DIV/0!</v>
      </c>
      <c r="Z108" s="108" t="e">
        <f t="shared" si="33"/>
        <v>#DIV/0!</v>
      </c>
      <c r="AA108" s="120">
        <f t="shared" si="34"/>
        <v>-99</v>
      </c>
      <c r="AB108" s="121">
        <f t="shared" si="35"/>
        <v>-99</v>
      </c>
    </row>
    <row r="109" spans="4:28">
      <c r="D109" s="41">
        <f>'Input Data'!E119</f>
        <v>0</v>
      </c>
      <c r="E109" s="43">
        <f>'Input Data'!F119</f>
        <v>0</v>
      </c>
      <c r="F109" s="43">
        <f>'Input Data'!G119</f>
        <v>0</v>
      </c>
      <c r="G109" s="41">
        <f>('Input Data'!E119)/3.28084</f>
        <v>0</v>
      </c>
      <c r="H109" s="41">
        <f t="shared" si="23"/>
        <v>-99</v>
      </c>
      <c r="I109" s="41">
        <f t="shared" si="24"/>
        <v>-99</v>
      </c>
      <c r="J109" s="41">
        <f t="shared" si="25"/>
        <v>-99</v>
      </c>
      <c r="K109" s="115" t="str">
        <f>IF(D109&lt;'Input Data'!$U$4," ",1.12*9.81*((Q109)^0.1)*(R109)^-0.05)</f>
        <v xml:space="preserve"> </v>
      </c>
      <c r="L109" s="108">
        <f t="shared" si="18"/>
        <v>0</v>
      </c>
      <c r="M109" s="116">
        <f t="shared" si="19"/>
        <v>0</v>
      </c>
      <c r="N109" s="108">
        <f t="shared" si="20"/>
        <v>0</v>
      </c>
      <c r="O109" s="41" t="str">
        <f t="shared" si="21"/>
        <v>Clay</v>
      </c>
      <c r="P109" s="41">
        <f t="shared" si="22"/>
        <v>0</v>
      </c>
      <c r="Q109" s="41">
        <f t="shared" si="26"/>
        <v>0</v>
      </c>
      <c r="R109" s="41">
        <f t="shared" si="27"/>
        <v>-99</v>
      </c>
      <c r="S109" s="115" t="str">
        <f>IF(D109&lt;'Input Data'!$U$4," ",34.7*(I109-H109))</f>
        <v xml:space="preserve"> </v>
      </c>
      <c r="T109" s="43">
        <f t="shared" si="28"/>
        <v>-99</v>
      </c>
      <c r="U109" s="43" t="e">
        <f t="shared" si="29"/>
        <v>#DIV/0!</v>
      </c>
      <c r="V109" s="43" t="e">
        <f t="shared" si="30"/>
        <v>#DIV/0!</v>
      </c>
      <c r="W109" s="43">
        <f t="shared" si="31"/>
        <v>0.99999999999999967</v>
      </c>
      <c r="X109" s="108" t="str">
        <f>IF(D109&lt;'Input Data'!$U$4," ",IF(R109&lt;1,28,IF(Y109&gt;43,43,Y109)))</f>
        <v xml:space="preserve"> </v>
      </c>
      <c r="Y109" s="108" t="e">
        <f t="shared" si="32"/>
        <v>#DIV/0!</v>
      </c>
      <c r="Z109" s="108" t="e">
        <f t="shared" si="33"/>
        <v>#DIV/0!</v>
      </c>
      <c r="AA109" s="120">
        <f t="shared" si="34"/>
        <v>-99</v>
      </c>
      <c r="AB109" s="121">
        <f t="shared" si="35"/>
        <v>-99</v>
      </c>
    </row>
    <row r="110" spans="4:28">
      <c r="D110" s="41">
        <f>'Input Data'!E120</f>
        <v>0</v>
      </c>
      <c r="E110" s="43">
        <f>'Input Data'!F120</f>
        <v>0</v>
      </c>
      <c r="F110" s="43">
        <f>'Input Data'!G120</f>
        <v>0</v>
      </c>
      <c r="G110" s="41">
        <f>('Input Data'!E120)/3.28084</f>
        <v>0</v>
      </c>
      <c r="H110" s="41">
        <f t="shared" si="23"/>
        <v>-99</v>
      </c>
      <c r="I110" s="41">
        <f t="shared" si="24"/>
        <v>-99</v>
      </c>
      <c r="J110" s="41">
        <f t="shared" si="25"/>
        <v>-99</v>
      </c>
      <c r="K110" s="115" t="str">
        <f>IF(D110&lt;'Input Data'!$U$4," ",1.12*9.81*((Q110)^0.1)*(R110)^-0.05)</f>
        <v xml:space="preserve"> </v>
      </c>
      <c r="L110" s="108">
        <f t="shared" si="18"/>
        <v>0</v>
      </c>
      <c r="M110" s="116">
        <f t="shared" si="19"/>
        <v>0</v>
      </c>
      <c r="N110" s="108">
        <f t="shared" si="20"/>
        <v>0</v>
      </c>
      <c r="O110" s="41" t="str">
        <f t="shared" si="21"/>
        <v>Clay</v>
      </c>
      <c r="P110" s="41">
        <f t="shared" si="22"/>
        <v>0</v>
      </c>
      <c r="Q110" s="41">
        <f t="shared" si="26"/>
        <v>0</v>
      </c>
      <c r="R110" s="41">
        <f t="shared" si="27"/>
        <v>-99</v>
      </c>
      <c r="S110" s="115" t="str">
        <f>IF(D110&lt;'Input Data'!$U$4," ",34.7*(I110-H110))</f>
        <v xml:space="preserve"> </v>
      </c>
      <c r="T110" s="43">
        <f t="shared" si="28"/>
        <v>-99</v>
      </c>
      <c r="U110" s="43" t="e">
        <f t="shared" si="29"/>
        <v>#DIV/0!</v>
      </c>
      <c r="V110" s="43" t="e">
        <f t="shared" si="30"/>
        <v>#DIV/0!</v>
      </c>
      <c r="W110" s="43">
        <f t="shared" si="31"/>
        <v>0.99999999999999967</v>
      </c>
      <c r="X110" s="108" t="str">
        <f>IF(D110&lt;'Input Data'!$U$4," ",IF(R110&lt;1,28,IF(Y110&gt;43,43,Y110)))</f>
        <v xml:space="preserve"> </v>
      </c>
      <c r="Y110" s="108" t="e">
        <f t="shared" si="32"/>
        <v>#DIV/0!</v>
      </c>
      <c r="Z110" s="108" t="e">
        <f t="shared" si="33"/>
        <v>#DIV/0!</v>
      </c>
      <c r="AA110" s="120">
        <f t="shared" si="34"/>
        <v>-99</v>
      </c>
      <c r="AB110" s="121">
        <f t="shared" si="35"/>
        <v>-99</v>
      </c>
    </row>
    <row r="111" spans="4:28">
      <c r="D111" s="41">
        <f>'Input Data'!E121</f>
        <v>0</v>
      </c>
      <c r="E111" s="43">
        <f>'Input Data'!F121</f>
        <v>0</v>
      </c>
      <c r="F111" s="43">
        <f>'Input Data'!G121</f>
        <v>0</v>
      </c>
      <c r="G111" s="41">
        <f>('Input Data'!E121)/3.28084</f>
        <v>0</v>
      </c>
      <c r="H111" s="41">
        <f t="shared" si="23"/>
        <v>-99</v>
      </c>
      <c r="I111" s="41">
        <f t="shared" si="24"/>
        <v>-99</v>
      </c>
      <c r="J111" s="41">
        <f t="shared" si="25"/>
        <v>-99</v>
      </c>
      <c r="K111" s="115" t="str">
        <f>IF(D111&lt;'Input Data'!$U$4," ",1.12*9.81*((Q111)^0.1)*(R111)^-0.05)</f>
        <v xml:space="preserve"> </v>
      </c>
      <c r="L111" s="108">
        <f t="shared" si="18"/>
        <v>0</v>
      </c>
      <c r="M111" s="116">
        <f t="shared" si="19"/>
        <v>0</v>
      </c>
      <c r="N111" s="108">
        <f t="shared" si="20"/>
        <v>0</v>
      </c>
      <c r="O111" s="41" t="str">
        <f t="shared" si="21"/>
        <v>Clay</v>
      </c>
      <c r="P111" s="41">
        <f t="shared" si="22"/>
        <v>0</v>
      </c>
      <c r="Q111" s="41">
        <f t="shared" si="26"/>
        <v>0</v>
      </c>
      <c r="R111" s="41">
        <f t="shared" si="27"/>
        <v>-99</v>
      </c>
      <c r="S111" s="115" t="str">
        <f>IF(D111&lt;'Input Data'!$U$4," ",34.7*(I111-H111))</f>
        <v xml:space="preserve"> </v>
      </c>
      <c r="T111" s="43">
        <f t="shared" si="28"/>
        <v>-99</v>
      </c>
      <c r="U111" s="43" t="e">
        <f t="shared" si="29"/>
        <v>#DIV/0!</v>
      </c>
      <c r="V111" s="43" t="e">
        <f t="shared" si="30"/>
        <v>#DIV/0!</v>
      </c>
      <c r="W111" s="43">
        <f t="shared" si="31"/>
        <v>0.99999999999999967</v>
      </c>
      <c r="X111" s="108" t="str">
        <f>IF(D111&lt;'Input Data'!$U$4," ",IF(R111&lt;1,28,IF(Y111&gt;43,43,Y111)))</f>
        <v xml:space="preserve"> </v>
      </c>
      <c r="Y111" s="108" t="e">
        <f t="shared" si="32"/>
        <v>#DIV/0!</v>
      </c>
      <c r="Z111" s="108" t="e">
        <f t="shared" si="33"/>
        <v>#DIV/0!</v>
      </c>
      <c r="AA111" s="120">
        <f t="shared" si="34"/>
        <v>-99</v>
      </c>
      <c r="AB111" s="121">
        <f t="shared" si="35"/>
        <v>-99</v>
      </c>
    </row>
    <row r="112" spans="4:28">
      <c r="D112" s="41">
        <f>'Input Data'!E122</f>
        <v>0</v>
      </c>
      <c r="E112" s="43">
        <f>'Input Data'!F122</f>
        <v>0</v>
      </c>
      <c r="F112" s="43">
        <f>'Input Data'!G122</f>
        <v>0</v>
      </c>
      <c r="G112" s="41">
        <f>('Input Data'!E122)/3.28084</f>
        <v>0</v>
      </c>
      <c r="H112" s="41">
        <f t="shared" si="23"/>
        <v>-99</v>
      </c>
      <c r="I112" s="41">
        <f t="shared" si="24"/>
        <v>-99</v>
      </c>
      <c r="J112" s="41">
        <f t="shared" si="25"/>
        <v>-99</v>
      </c>
      <c r="K112" s="115" t="str">
        <f>IF(D112&lt;'Input Data'!$U$4," ",1.12*9.81*((Q112)^0.1)*(R112)^-0.05)</f>
        <v xml:space="preserve"> </v>
      </c>
      <c r="L112" s="108">
        <f t="shared" si="18"/>
        <v>0</v>
      </c>
      <c r="M112" s="116">
        <f t="shared" si="19"/>
        <v>0</v>
      </c>
      <c r="N112" s="108">
        <f t="shared" si="20"/>
        <v>0</v>
      </c>
      <c r="O112" s="41" t="str">
        <f t="shared" si="21"/>
        <v>Clay</v>
      </c>
      <c r="P112" s="41">
        <f t="shared" si="22"/>
        <v>0</v>
      </c>
      <c r="Q112" s="41">
        <f t="shared" si="26"/>
        <v>0</v>
      </c>
      <c r="R112" s="41">
        <f t="shared" si="27"/>
        <v>-99</v>
      </c>
      <c r="S112" s="115" t="str">
        <f>IF(D112&lt;'Input Data'!$U$4," ",34.7*(I112-H112))</f>
        <v xml:space="preserve"> </v>
      </c>
      <c r="T112" s="43">
        <f t="shared" si="28"/>
        <v>-99</v>
      </c>
      <c r="U112" s="43" t="e">
        <f t="shared" si="29"/>
        <v>#DIV/0!</v>
      </c>
      <c r="V112" s="43" t="e">
        <f t="shared" si="30"/>
        <v>#DIV/0!</v>
      </c>
      <c r="W112" s="43">
        <f t="shared" si="31"/>
        <v>0.99999999999999967</v>
      </c>
      <c r="X112" s="108" t="str">
        <f>IF(D112&lt;'Input Data'!$U$4," ",IF(R112&lt;1,28,IF(Y112&gt;43,43,Y112)))</f>
        <v xml:space="preserve"> </v>
      </c>
      <c r="Y112" s="108" t="e">
        <f t="shared" si="32"/>
        <v>#DIV/0!</v>
      </c>
      <c r="Z112" s="108" t="e">
        <f t="shared" si="33"/>
        <v>#DIV/0!</v>
      </c>
      <c r="AA112" s="120">
        <f t="shared" si="34"/>
        <v>-99</v>
      </c>
      <c r="AB112" s="121">
        <f t="shared" si="35"/>
        <v>-99</v>
      </c>
    </row>
    <row r="113" spans="4:28">
      <c r="D113" s="41">
        <f>'Input Data'!E123</f>
        <v>0</v>
      </c>
      <c r="E113" s="43">
        <f>'Input Data'!F123</f>
        <v>0</v>
      </c>
      <c r="F113" s="43">
        <f>'Input Data'!G123</f>
        <v>0</v>
      </c>
      <c r="G113" s="41">
        <f>('Input Data'!E123)/3.28084</f>
        <v>0</v>
      </c>
      <c r="H113" s="41">
        <f t="shared" si="23"/>
        <v>-99</v>
      </c>
      <c r="I113" s="41">
        <f t="shared" si="24"/>
        <v>-99</v>
      </c>
      <c r="J113" s="41">
        <f t="shared" si="25"/>
        <v>-99</v>
      </c>
      <c r="K113" s="115" t="str">
        <f>IF(D113&lt;'Input Data'!$U$4," ",1.12*9.81*((Q113)^0.1)*(R113)^-0.05)</f>
        <v xml:space="preserve"> </v>
      </c>
      <c r="L113" s="108">
        <f t="shared" si="18"/>
        <v>0</v>
      </c>
      <c r="M113" s="116">
        <f t="shared" si="19"/>
        <v>0</v>
      </c>
      <c r="N113" s="108">
        <f t="shared" si="20"/>
        <v>0</v>
      </c>
      <c r="O113" s="41" t="str">
        <f t="shared" si="21"/>
        <v>Clay</v>
      </c>
      <c r="P113" s="41">
        <f t="shared" si="22"/>
        <v>0</v>
      </c>
      <c r="Q113" s="41">
        <f t="shared" si="26"/>
        <v>0</v>
      </c>
      <c r="R113" s="41">
        <f t="shared" si="27"/>
        <v>-99</v>
      </c>
      <c r="S113" s="115" t="str">
        <f>IF(D113&lt;'Input Data'!$U$4," ",34.7*(I113-H113))</f>
        <v xml:space="preserve"> </v>
      </c>
      <c r="T113" s="43">
        <f t="shared" si="28"/>
        <v>-99</v>
      </c>
      <c r="U113" s="43" t="e">
        <f t="shared" si="29"/>
        <v>#DIV/0!</v>
      </c>
      <c r="V113" s="43" t="e">
        <f t="shared" si="30"/>
        <v>#DIV/0!</v>
      </c>
      <c r="W113" s="43">
        <f t="shared" si="31"/>
        <v>0.99999999999999967</v>
      </c>
      <c r="X113" s="108" t="str">
        <f>IF(D113&lt;'Input Data'!$U$4," ",IF(R113&lt;1,28,IF(Y113&gt;43,43,Y113)))</f>
        <v xml:space="preserve"> </v>
      </c>
      <c r="Y113" s="108" t="e">
        <f t="shared" si="32"/>
        <v>#DIV/0!</v>
      </c>
      <c r="Z113" s="108" t="e">
        <f t="shared" si="33"/>
        <v>#DIV/0!</v>
      </c>
      <c r="AA113" s="120">
        <f t="shared" si="34"/>
        <v>-99</v>
      </c>
      <c r="AB113" s="121">
        <f t="shared" si="35"/>
        <v>-99</v>
      </c>
    </row>
    <row r="114" spans="4:28">
      <c r="D114" s="41">
        <f>'Input Data'!E124</f>
        <v>0</v>
      </c>
      <c r="E114" s="43">
        <f>'Input Data'!F124</f>
        <v>0</v>
      </c>
      <c r="F114" s="43">
        <f>'Input Data'!G124</f>
        <v>0</v>
      </c>
      <c r="G114" s="41">
        <f>('Input Data'!E124)/3.28084</f>
        <v>0</v>
      </c>
      <c r="H114" s="41">
        <f t="shared" si="23"/>
        <v>-99</v>
      </c>
      <c r="I114" s="41">
        <f t="shared" si="24"/>
        <v>-99</v>
      </c>
      <c r="J114" s="41">
        <f t="shared" si="25"/>
        <v>-99</v>
      </c>
      <c r="K114" s="115" t="str">
        <f>IF(D114&lt;'Input Data'!$U$4," ",1.12*9.81*((Q114)^0.1)*(R114)^-0.05)</f>
        <v xml:space="preserve"> </v>
      </c>
      <c r="L114" s="108">
        <f t="shared" si="18"/>
        <v>0</v>
      </c>
      <c r="M114" s="116">
        <f t="shared" si="19"/>
        <v>0</v>
      </c>
      <c r="N114" s="108">
        <f t="shared" si="20"/>
        <v>0</v>
      </c>
      <c r="O114" s="41" t="str">
        <f t="shared" si="21"/>
        <v>Clay</v>
      </c>
      <c r="P114" s="41">
        <f t="shared" si="22"/>
        <v>0</v>
      </c>
      <c r="Q114" s="41">
        <f t="shared" si="26"/>
        <v>0</v>
      </c>
      <c r="R114" s="41">
        <f t="shared" si="27"/>
        <v>-99</v>
      </c>
      <c r="S114" s="115" t="str">
        <f>IF(D114&lt;'Input Data'!$U$4," ",34.7*(I114-H114))</f>
        <v xml:space="preserve"> </v>
      </c>
      <c r="T114" s="43">
        <f t="shared" si="28"/>
        <v>-99</v>
      </c>
      <c r="U114" s="43" t="e">
        <f t="shared" si="29"/>
        <v>#DIV/0!</v>
      </c>
      <c r="V114" s="43" t="e">
        <f t="shared" si="30"/>
        <v>#DIV/0!</v>
      </c>
      <c r="W114" s="43">
        <f t="shared" si="31"/>
        <v>0.99999999999999967</v>
      </c>
      <c r="X114" s="108" t="str">
        <f>IF(D114&lt;'Input Data'!$U$4," ",IF(R114&lt;1,28,IF(Y114&gt;43,43,Y114)))</f>
        <v xml:space="preserve"> </v>
      </c>
      <c r="Y114" s="108" t="e">
        <f t="shared" si="32"/>
        <v>#DIV/0!</v>
      </c>
      <c r="Z114" s="108" t="e">
        <f t="shared" si="33"/>
        <v>#DIV/0!</v>
      </c>
      <c r="AA114" s="120">
        <f t="shared" si="34"/>
        <v>-99</v>
      </c>
      <c r="AB114" s="121">
        <f t="shared" si="35"/>
        <v>-99</v>
      </c>
    </row>
    <row r="115" spans="4:28">
      <c r="D115" s="41">
        <f>'Input Data'!E125</f>
        <v>0</v>
      </c>
      <c r="E115" s="43">
        <f>'Input Data'!F125</f>
        <v>0</v>
      </c>
      <c r="F115" s="43">
        <f>'Input Data'!G125</f>
        <v>0</v>
      </c>
      <c r="G115" s="41">
        <f>('Input Data'!E125)/3.28084</f>
        <v>0</v>
      </c>
      <c r="H115" s="41">
        <f t="shared" si="23"/>
        <v>-99</v>
      </c>
      <c r="I115" s="41">
        <f t="shared" si="24"/>
        <v>-99</v>
      </c>
      <c r="J115" s="41">
        <f t="shared" si="25"/>
        <v>-99</v>
      </c>
      <c r="K115" s="115" t="str">
        <f>IF(D115&lt;'Input Data'!$U$4," ",1.12*9.81*((Q115)^0.1)*(R115)^-0.05)</f>
        <v xml:space="preserve"> </v>
      </c>
      <c r="L115" s="108">
        <f t="shared" si="18"/>
        <v>0</v>
      </c>
      <c r="M115" s="116">
        <f t="shared" si="19"/>
        <v>0</v>
      </c>
      <c r="N115" s="108">
        <f t="shared" si="20"/>
        <v>0</v>
      </c>
      <c r="O115" s="41" t="str">
        <f t="shared" si="21"/>
        <v>Clay</v>
      </c>
      <c r="P115" s="41">
        <f t="shared" si="22"/>
        <v>0</v>
      </c>
      <c r="Q115" s="41">
        <f t="shared" si="26"/>
        <v>0</v>
      </c>
      <c r="R115" s="41">
        <f t="shared" si="27"/>
        <v>-99</v>
      </c>
      <c r="S115" s="115" t="str">
        <f>IF(D115&lt;'Input Data'!$U$4," ",34.7*(I115-H115))</f>
        <v xml:space="preserve"> </v>
      </c>
      <c r="T115" s="43">
        <f t="shared" si="28"/>
        <v>-99</v>
      </c>
      <c r="U115" s="43" t="e">
        <f t="shared" si="29"/>
        <v>#DIV/0!</v>
      </c>
      <c r="V115" s="43" t="e">
        <f t="shared" si="30"/>
        <v>#DIV/0!</v>
      </c>
      <c r="W115" s="43">
        <f t="shared" si="31"/>
        <v>0.99999999999999967</v>
      </c>
      <c r="X115" s="108" t="str">
        <f>IF(D115&lt;'Input Data'!$U$4," ",IF(R115&lt;1,28,IF(Y115&gt;43,43,Y115)))</f>
        <v xml:space="preserve"> </v>
      </c>
      <c r="Y115" s="108" t="e">
        <f t="shared" si="32"/>
        <v>#DIV/0!</v>
      </c>
      <c r="Z115" s="108" t="e">
        <f t="shared" si="33"/>
        <v>#DIV/0!</v>
      </c>
      <c r="AA115" s="120">
        <f t="shared" si="34"/>
        <v>-99</v>
      </c>
      <c r="AB115" s="121">
        <f t="shared" si="35"/>
        <v>-99</v>
      </c>
    </row>
    <row r="116" spans="4:28">
      <c r="D116" s="41">
        <f>'Input Data'!E126</f>
        <v>0</v>
      </c>
      <c r="E116" s="43">
        <f>'Input Data'!F126</f>
        <v>0</v>
      </c>
      <c r="F116" s="43">
        <f>'Input Data'!G126</f>
        <v>0</v>
      </c>
      <c r="G116" s="41">
        <f>('Input Data'!E126)/3.28084</f>
        <v>0</v>
      </c>
      <c r="H116" s="41">
        <f t="shared" si="23"/>
        <v>-99</v>
      </c>
      <c r="I116" s="41">
        <f t="shared" si="24"/>
        <v>-99</v>
      </c>
      <c r="J116" s="41">
        <f t="shared" si="25"/>
        <v>-99</v>
      </c>
      <c r="K116" s="115" t="str">
        <f>IF(D116&lt;'Input Data'!$U$4," ",1.12*9.81*((Q116)^0.1)*(R116)^-0.05)</f>
        <v xml:space="preserve"> </v>
      </c>
      <c r="L116" s="108">
        <f t="shared" si="18"/>
        <v>0</v>
      </c>
      <c r="M116" s="116">
        <f t="shared" si="19"/>
        <v>0</v>
      </c>
      <c r="N116" s="108">
        <f t="shared" si="20"/>
        <v>0</v>
      </c>
      <c r="O116" s="41" t="str">
        <f t="shared" si="21"/>
        <v>Clay</v>
      </c>
      <c r="P116" s="41">
        <f t="shared" si="22"/>
        <v>0</v>
      </c>
      <c r="Q116" s="41">
        <f t="shared" si="26"/>
        <v>0</v>
      </c>
      <c r="R116" s="41">
        <f t="shared" si="27"/>
        <v>-99</v>
      </c>
      <c r="S116" s="115" t="str">
        <f>IF(D116&lt;'Input Data'!$U$4," ",34.7*(I116-H116))</f>
        <v xml:space="preserve"> </v>
      </c>
      <c r="T116" s="43">
        <f t="shared" si="28"/>
        <v>-99</v>
      </c>
      <c r="U116" s="43" t="e">
        <f t="shared" si="29"/>
        <v>#DIV/0!</v>
      </c>
      <c r="V116" s="43" t="e">
        <f t="shared" si="30"/>
        <v>#DIV/0!</v>
      </c>
      <c r="W116" s="43">
        <f t="shared" si="31"/>
        <v>0.99999999999999967</v>
      </c>
      <c r="X116" s="108" t="str">
        <f>IF(D116&lt;'Input Data'!$U$4," ",IF(R116&lt;1,28,IF(Y116&gt;43,43,Y116)))</f>
        <v xml:space="preserve"> </v>
      </c>
      <c r="Y116" s="108" t="e">
        <f t="shared" si="32"/>
        <v>#DIV/0!</v>
      </c>
      <c r="Z116" s="108" t="e">
        <f t="shared" si="33"/>
        <v>#DIV/0!</v>
      </c>
      <c r="AA116" s="120">
        <f t="shared" si="34"/>
        <v>-99</v>
      </c>
      <c r="AB116" s="121">
        <f t="shared" si="35"/>
        <v>-99</v>
      </c>
    </row>
    <row r="117" spans="4:28">
      <c r="D117" s="41">
        <f>'Input Data'!E127</f>
        <v>0</v>
      </c>
      <c r="E117" s="43">
        <f>'Input Data'!F127</f>
        <v>0</v>
      </c>
      <c r="F117" s="43">
        <f>'Input Data'!G127</f>
        <v>0</v>
      </c>
      <c r="G117" s="41">
        <f>('Input Data'!E127)/3.28084</f>
        <v>0</v>
      </c>
      <c r="H117" s="41">
        <f t="shared" si="23"/>
        <v>-99</v>
      </c>
      <c r="I117" s="41">
        <f t="shared" si="24"/>
        <v>-99</v>
      </c>
      <c r="J117" s="41">
        <f t="shared" si="25"/>
        <v>-99</v>
      </c>
      <c r="K117" s="115" t="str">
        <f>IF(D117&lt;'Input Data'!$U$4," ",1.12*9.81*((Q117)^0.1)*(R117)^-0.05)</f>
        <v xml:space="preserve"> </v>
      </c>
      <c r="L117" s="108">
        <f t="shared" si="18"/>
        <v>0</v>
      </c>
      <c r="M117" s="116">
        <f t="shared" si="19"/>
        <v>0</v>
      </c>
      <c r="N117" s="108">
        <f t="shared" si="20"/>
        <v>0</v>
      </c>
      <c r="O117" s="41" t="str">
        <f t="shared" si="21"/>
        <v>Clay</v>
      </c>
      <c r="P117" s="41">
        <f t="shared" si="22"/>
        <v>0</v>
      </c>
      <c r="Q117" s="41">
        <f t="shared" si="26"/>
        <v>0</v>
      </c>
      <c r="R117" s="41">
        <f t="shared" si="27"/>
        <v>-99</v>
      </c>
      <c r="S117" s="115" t="str">
        <f>IF(D117&lt;'Input Data'!$U$4," ",34.7*(I117-H117))</f>
        <v xml:space="preserve"> </v>
      </c>
      <c r="T117" s="43">
        <f t="shared" si="28"/>
        <v>-99</v>
      </c>
      <c r="U117" s="43" t="e">
        <f t="shared" si="29"/>
        <v>#DIV/0!</v>
      </c>
      <c r="V117" s="43" t="e">
        <f t="shared" si="30"/>
        <v>#DIV/0!</v>
      </c>
      <c r="W117" s="43">
        <f t="shared" si="31"/>
        <v>0.99999999999999967</v>
      </c>
      <c r="X117" s="108" t="str">
        <f>IF(D117&lt;'Input Data'!$U$4," ",IF(R117&lt;1,28,IF(Y117&gt;43,43,Y117)))</f>
        <v xml:space="preserve"> </v>
      </c>
      <c r="Y117" s="108" t="e">
        <f t="shared" si="32"/>
        <v>#DIV/0!</v>
      </c>
      <c r="Z117" s="108" t="e">
        <f t="shared" si="33"/>
        <v>#DIV/0!</v>
      </c>
      <c r="AA117" s="120">
        <f t="shared" si="34"/>
        <v>-99</v>
      </c>
      <c r="AB117" s="121">
        <f t="shared" si="35"/>
        <v>-99</v>
      </c>
    </row>
    <row r="118" spans="4:28">
      <c r="D118" s="41">
        <f>'Input Data'!E128</f>
        <v>0</v>
      </c>
      <c r="E118" s="43">
        <f>'Input Data'!F128</f>
        <v>0</v>
      </c>
      <c r="F118" s="43">
        <f>'Input Data'!G128</f>
        <v>0</v>
      </c>
      <c r="G118" s="41">
        <f>('Input Data'!E128)/3.28084</f>
        <v>0</v>
      </c>
      <c r="H118" s="41">
        <f t="shared" si="23"/>
        <v>-99</v>
      </c>
      <c r="I118" s="41">
        <f t="shared" si="24"/>
        <v>-99</v>
      </c>
      <c r="J118" s="41">
        <f t="shared" si="25"/>
        <v>-99</v>
      </c>
      <c r="K118" s="115" t="str">
        <f>IF(D118&lt;'Input Data'!$U$4," ",1.12*9.81*((Q118)^0.1)*(R118)^-0.05)</f>
        <v xml:space="preserve"> </v>
      </c>
      <c r="L118" s="108">
        <f t="shared" si="18"/>
        <v>0</v>
      </c>
      <c r="M118" s="116">
        <f t="shared" si="19"/>
        <v>0</v>
      </c>
      <c r="N118" s="108">
        <f t="shared" si="20"/>
        <v>0</v>
      </c>
      <c r="O118" s="41" t="str">
        <f t="shared" si="21"/>
        <v>Clay</v>
      </c>
      <c r="P118" s="41">
        <f t="shared" si="22"/>
        <v>0</v>
      </c>
      <c r="Q118" s="41">
        <f t="shared" si="26"/>
        <v>0</v>
      </c>
      <c r="R118" s="41">
        <f t="shared" si="27"/>
        <v>-99</v>
      </c>
      <c r="S118" s="115" t="str">
        <f>IF(D118&lt;'Input Data'!$U$4," ",34.7*(I118-H118))</f>
        <v xml:space="preserve"> </v>
      </c>
      <c r="T118" s="43">
        <f t="shared" si="28"/>
        <v>-99</v>
      </c>
      <c r="U118" s="43" t="e">
        <f t="shared" si="29"/>
        <v>#DIV/0!</v>
      </c>
      <c r="V118" s="43" t="e">
        <f t="shared" si="30"/>
        <v>#DIV/0!</v>
      </c>
      <c r="W118" s="43">
        <f t="shared" si="31"/>
        <v>0.99999999999999967</v>
      </c>
      <c r="X118" s="108" t="str">
        <f>IF(D118&lt;'Input Data'!$U$4," ",IF(R118&lt;1,28,IF(Y118&gt;43,43,Y118)))</f>
        <v xml:space="preserve"> </v>
      </c>
      <c r="Y118" s="108" t="e">
        <f t="shared" si="32"/>
        <v>#DIV/0!</v>
      </c>
      <c r="Z118" s="108" t="e">
        <f t="shared" si="33"/>
        <v>#DIV/0!</v>
      </c>
      <c r="AA118" s="120">
        <f t="shared" si="34"/>
        <v>-99</v>
      </c>
      <c r="AB118" s="121">
        <f t="shared" si="35"/>
        <v>-99</v>
      </c>
    </row>
    <row r="119" spans="4:28">
      <c r="D119" s="41">
        <f>'Input Data'!E129</f>
        <v>0</v>
      </c>
      <c r="E119" s="43">
        <f>'Input Data'!F129</f>
        <v>0</v>
      </c>
      <c r="F119" s="43">
        <f>'Input Data'!G129</f>
        <v>0</v>
      </c>
      <c r="G119" s="41">
        <f>('Input Data'!E129)/3.28084</f>
        <v>0</v>
      </c>
      <c r="H119" s="41">
        <f t="shared" si="23"/>
        <v>-99</v>
      </c>
      <c r="I119" s="41">
        <f t="shared" si="24"/>
        <v>-99</v>
      </c>
      <c r="J119" s="41">
        <f t="shared" si="25"/>
        <v>-99</v>
      </c>
      <c r="K119" s="115" t="str">
        <f>IF(D119&lt;'Input Data'!$U$4," ",1.12*9.81*((Q119)^0.1)*(R119)^-0.05)</f>
        <v xml:space="preserve"> </v>
      </c>
      <c r="L119" s="108">
        <f t="shared" si="18"/>
        <v>0</v>
      </c>
      <c r="M119" s="116">
        <f t="shared" si="19"/>
        <v>0</v>
      </c>
      <c r="N119" s="108">
        <f t="shared" si="20"/>
        <v>0</v>
      </c>
      <c r="O119" s="41" t="str">
        <f t="shared" si="21"/>
        <v>Clay</v>
      </c>
      <c r="P119" s="41">
        <f t="shared" si="22"/>
        <v>0</v>
      </c>
      <c r="Q119" s="41">
        <f t="shared" si="26"/>
        <v>0</v>
      </c>
      <c r="R119" s="41">
        <f t="shared" si="27"/>
        <v>-99</v>
      </c>
      <c r="S119" s="115" t="str">
        <f>IF(D119&lt;'Input Data'!$U$4," ",34.7*(I119-H119))</f>
        <v xml:space="preserve"> </v>
      </c>
      <c r="T119" s="43">
        <f t="shared" si="28"/>
        <v>-99</v>
      </c>
      <c r="U119" s="43" t="e">
        <f t="shared" si="29"/>
        <v>#DIV/0!</v>
      </c>
      <c r="V119" s="43" t="e">
        <f t="shared" si="30"/>
        <v>#DIV/0!</v>
      </c>
      <c r="W119" s="43">
        <f t="shared" si="31"/>
        <v>0.99999999999999967</v>
      </c>
      <c r="X119" s="108" t="str">
        <f>IF(D119&lt;'Input Data'!$U$4," ",IF(R119&lt;1,28,IF(Y119&gt;43,43,Y119)))</f>
        <v xml:space="preserve"> </v>
      </c>
      <c r="Y119" s="108" t="e">
        <f t="shared" si="32"/>
        <v>#DIV/0!</v>
      </c>
      <c r="Z119" s="108" t="e">
        <f t="shared" si="33"/>
        <v>#DIV/0!</v>
      </c>
      <c r="AA119" s="120">
        <f t="shared" si="34"/>
        <v>-99</v>
      </c>
      <c r="AB119" s="121">
        <f t="shared" si="35"/>
        <v>-99</v>
      </c>
    </row>
    <row r="120" spans="4:28">
      <c r="D120" s="41">
        <f>'Input Data'!E130</f>
        <v>0</v>
      </c>
      <c r="E120" s="43">
        <f>'Input Data'!F130</f>
        <v>0</v>
      </c>
      <c r="F120" s="43">
        <f>'Input Data'!G130</f>
        <v>0</v>
      </c>
      <c r="G120" s="41">
        <f>('Input Data'!E130)/3.28084</f>
        <v>0</v>
      </c>
      <c r="H120" s="41">
        <f t="shared" si="23"/>
        <v>-99</v>
      </c>
      <c r="I120" s="41">
        <f t="shared" si="24"/>
        <v>-99</v>
      </c>
      <c r="J120" s="41">
        <f t="shared" si="25"/>
        <v>-99</v>
      </c>
      <c r="K120" s="115" t="str">
        <f>IF(D120&lt;'Input Data'!$U$4," ",1.12*9.81*((Q120)^0.1)*(R120)^-0.05)</f>
        <v xml:space="preserve"> </v>
      </c>
      <c r="L120" s="108">
        <f t="shared" si="18"/>
        <v>0</v>
      </c>
      <c r="M120" s="116">
        <f t="shared" si="19"/>
        <v>0</v>
      </c>
      <c r="N120" s="108">
        <f t="shared" si="20"/>
        <v>0</v>
      </c>
      <c r="O120" s="41" t="str">
        <f t="shared" si="21"/>
        <v>Clay</v>
      </c>
      <c r="P120" s="41">
        <f t="shared" si="22"/>
        <v>0</v>
      </c>
      <c r="Q120" s="41">
        <f t="shared" si="26"/>
        <v>0</v>
      </c>
      <c r="R120" s="41">
        <f t="shared" si="27"/>
        <v>-99</v>
      </c>
      <c r="S120" s="115" t="str">
        <f>IF(D120&lt;'Input Data'!$U$4," ",34.7*(I120-H120))</f>
        <v xml:space="preserve"> </v>
      </c>
      <c r="T120" s="43">
        <f t="shared" si="28"/>
        <v>-99</v>
      </c>
      <c r="U120" s="43" t="e">
        <f t="shared" si="29"/>
        <v>#DIV/0!</v>
      </c>
      <c r="V120" s="43" t="e">
        <f t="shared" si="30"/>
        <v>#DIV/0!</v>
      </c>
      <c r="W120" s="43">
        <f t="shared" si="31"/>
        <v>0.99999999999999967</v>
      </c>
      <c r="X120" s="108" t="str">
        <f>IF(D120&lt;'Input Data'!$U$4," ",IF(R120&lt;1,28,IF(Y120&gt;43,43,Y120)))</f>
        <v xml:space="preserve"> </v>
      </c>
      <c r="Y120" s="108" t="e">
        <f t="shared" si="32"/>
        <v>#DIV/0!</v>
      </c>
      <c r="Z120" s="108" t="e">
        <f t="shared" si="33"/>
        <v>#DIV/0!</v>
      </c>
      <c r="AA120" s="120">
        <f t="shared" si="34"/>
        <v>-99</v>
      </c>
      <c r="AB120" s="121">
        <f t="shared" si="35"/>
        <v>-99</v>
      </c>
    </row>
    <row r="121" spans="4:28">
      <c r="D121" s="41">
        <f>'Input Data'!E131</f>
        <v>0</v>
      </c>
      <c r="E121" s="43">
        <f>'Input Data'!F131</f>
        <v>0</v>
      </c>
      <c r="F121" s="43">
        <f>'Input Data'!G131</f>
        <v>0</v>
      </c>
      <c r="G121" s="41">
        <f>('Input Data'!E131)/3.28084</f>
        <v>0</v>
      </c>
      <c r="H121" s="41">
        <f t="shared" si="23"/>
        <v>-99</v>
      </c>
      <c r="I121" s="41">
        <f t="shared" si="24"/>
        <v>-99</v>
      </c>
      <c r="J121" s="41">
        <f t="shared" si="25"/>
        <v>-99</v>
      </c>
      <c r="K121" s="115" t="str">
        <f>IF(D121&lt;'Input Data'!$U$4," ",1.12*9.81*((Q121)^0.1)*(R121)^-0.05)</f>
        <v xml:space="preserve"> </v>
      </c>
      <c r="L121" s="108">
        <f t="shared" si="18"/>
        <v>0</v>
      </c>
      <c r="M121" s="116">
        <f t="shared" si="19"/>
        <v>0</v>
      </c>
      <c r="N121" s="108">
        <f t="shared" si="20"/>
        <v>0</v>
      </c>
      <c r="O121" s="41" t="str">
        <f t="shared" si="21"/>
        <v>Clay</v>
      </c>
      <c r="P121" s="41">
        <f t="shared" si="22"/>
        <v>0</v>
      </c>
      <c r="Q121" s="41">
        <f t="shared" si="26"/>
        <v>0</v>
      </c>
      <c r="R121" s="41">
        <f t="shared" si="27"/>
        <v>-99</v>
      </c>
      <c r="S121" s="115" t="str">
        <f>IF(D121&lt;'Input Data'!$U$4," ",34.7*(I121-H121))</f>
        <v xml:space="preserve"> </v>
      </c>
      <c r="T121" s="43">
        <f t="shared" si="28"/>
        <v>-99</v>
      </c>
      <c r="U121" s="43" t="e">
        <f t="shared" si="29"/>
        <v>#DIV/0!</v>
      </c>
      <c r="V121" s="43" t="e">
        <f t="shared" si="30"/>
        <v>#DIV/0!</v>
      </c>
      <c r="W121" s="43">
        <f t="shared" si="31"/>
        <v>0.99999999999999967</v>
      </c>
      <c r="X121" s="108" t="str">
        <f>IF(D121&lt;'Input Data'!$U$4," ",IF(R121&lt;1,28,IF(Y121&gt;43,43,Y121)))</f>
        <v xml:space="preserve"> </v>
      </c>
      <c r="Y121" s="108" t="e">
        <f t="shared" si="32"/>
        <v>#DIV/0!</v>
      </c>
      <c r="Z121" s="108" t="e">
        <f t="shared" si="33"/>
        <v>#DIV/0!</v>
      </c>
      <c r="AA121" s="120">
        <f t="shared" si="34"/>
        <v>-99</v>
      </c>
      <c r="AB121" s="121">
        <f t="shared" si="35"/>
        <v>-99</v>
      </c>
    </row>
    <row r="122" spans="4:28">
      <c r="D122" s="41">
        <f>'Input Data'!E132</f>
        <v>0</v>
      </c>
      <c r="E122" s="43">
        <f>'Input Data'!F132</f>
        <v>0</v>
      </c>
      <c r="F122" s="43">
        <f>'Input Data'!G132</f>
        <v>0</v>
      </c>
      <c r="G122" s="41">
        <f>('Input Data'!E132)/3.28084</f>
        <v>0</v>
      </c>
      <c r="H122" s="41">
        <f t="shared" si="23"/>
        <v>-99</v>
      </c>
      <c r="I122" s="41">
        <f t="shared" si="24"/>
        <v>-99</v>
      </c>
      <c r="J122" s="41">
        <f t="shared" si="25"/>
        <v>-99</v>
      </c>
      <c r="K122" s="115" t="str">
        <f>IF(D122&lt;'Input Data'!$U$4," ",1.12*9.81*((Q122)^0.1)*(R122)^-0.05)</f>
        <v xml:space="preserve"> </v>
      </c>
      <c r="L122" s="108">
        <f t="shared" si="18"/>
        <v>0</v>
      </c>
      <c r="M122" s="116">
        <f t="shared" si="19"/>
        <v>0</v>
      </c>
      <c r="N122" s="108">
        <f t="shared" si="20"/>
        <v>0</v>
      </c>
      <c r="O122" s="41" t="str">
        <f t="shared" si="21"/>
        <v>Clay</v>
      </c>
      <c r="P122" s="41">
        <f t="shared" si="22"/>
        <v>0</v>
      </c>
      <c r="Q122" s="41">
        <f t="shared" si="26"/>
        <v>0</v>
      </c>
      <c r="R122" s="41">
        <f t="shared" si="27"/>
        <v>-99</v>
      </c>
      <c r="S122" s="115" t="str">
        <f>IF(D122&lt;'Input Data'!$U$4," ",34.7*(I122-H122))</f>
        <v xml:space="preserve"> </v>
      </c>
      <c r="T122" s="43">
        <f t="shared" si="28"/>
        <v>-99</v>
      </c>
      <c r="U122" s="43" t="e">
        <f t="shared" si="29"/>
        <v>#DIV/0!</v>
      </c>
      <c r="V122" s="43" t="e">
        <f t="shared" si="30"/>
        <v>#DIV/0!</v>
      </c>
      <c r="W122" s="43">
        <f t="shared" si="31"/>
        <v>0.99999999999999967</v>
      </c>
      <c r="X122" s="108" t="str">
        <f>IF(D122&lt;'Input Data'!$U$4," ",IF(R122&lt;1,28,IF(Y122&gt;43,43,Y122)))</f>
        <v xml:space="preserve"> </v>
      </c>
      <c r="Y122" s="108" t="e">
        <f t="shared" si="32"/>
        <v>#DIV/0!</v>
      </c>
      <c r="Z122" s="108" t="e">
        <f t="shared" si="33"/>
        <v>#DIV/0!</v>
      </c>
      <c r="AA122" s="120">
        <f t="shared" si="34"/>
        <v>-99</v>
      </c>
      <c r="AB122" s="121">
        <f t="shared" si="35"/>
        <v>-99</v>
      </c>
    </row>
    <row r="123" spans="4:28">
      <c r="D123" s="41">
        <f>'Input Data'!E133</f>
        <v>0</v>
      </c>
      <c r="E123" s="43">
        <f>'Input Data'!F133</f>
        <v>0</v>
      </c>
      <c r="F123" s="43">
        <f>'Input Data'!G133</f>
        <v>0</v>
      </c>
      <c r="G123" s="41">
        <f>('Input Data'!E133)/3.28084</f>
        <v>0</v>
      </c>
      <c r="H123" s="41">
        <f t="shared" si="23"/>
        <v>-99</v>
      </c>
      <c r="I123" s="41">
        <f t="shared" si="24"/>
        <v>-99</v>
      </c>
      <c r="J123" s="41">
        <f t="shared" si="25"/>
        <v>-99</v>
      </c>
      <c r="K123" s="115" t="str">
        <f>IF(D123&lt;'Input Data'!$U$4," ",1.12*9.81*((Q123)^0.1)*(R123)^-0.05)</f>
        <v xml:space="preserve"> </v>
      </c>
      <c r="L123" s="108">
        <f t="shared" si="18"/>
        <v>0</v>
      </c>
      <c r="M123" s="116">
        <f t="shared" si="19"/>
        <v>0</v>
      </c>
      <c r="N123" s="108">
        <f t="shared" si="20"/>
        <v>0</v>
      </c>
      <c r="O123" s="41" t="str">
        <f t="shared" si="21"/>
        <v>Clay</v>
      </c>
      <c r="P123" s="41">
        <f t="shared" si="22"/>
        <v>0</v>
      </c>
      <c r="Q123" s="41">
        <f t="shared" si="26"/>
        <v>0</v>
      </c>
      <c r="R123" s="41">
        <f t="shared" si="27"/>
        <v>-99</v>
      </c>
      <c r="S123" s="115" t="str">
        <f>IF(D123&lt;'Input Data'!$U$4," ",34.7*(I123-H123))</f>
        <v xml:space="preserve"> </v>
      </c>
      <c r="T123" s="43">
        <f t="shared" si="28"/>
        <v>-99</v>
      </c>
      <c r="U123" s="43" t="e">
        <f t="shared" si="29"/>
        <v>#DIV/0!</v>
      </c>
      <c r="V123" s="43" t="e">
        <f t="shared" si="30"/>
        <v>#DIV/0!</v>
      </c>
      <c r="W123" s="43">
        <f t="shared" si="31"/>
        <v>0.99999999999999967</v>
      </c>
      <c r="X123" s="108" t="str">
        <f>IF(D123&lt;'Input Data'!$U$4," ",IF(R123&lt;1,28,IF(Y123&gt;43,43,Y123)))</f>
        <v xml:space="preserve"> </v>
      </c>
      <c r="Y123" s="108" t="e">
        <f t="shared" si="32"/>
        <v>#DIV/0!</v>
      </c>
      <c r="Z123" s="108" t="e">
        <f t="shared" si="33"/>
        <v>#DIV/0!</v>
      </c>
      <c r="AA123" s="120">
        <f t="shared" si="34"/>
        <v>-99</v>
      </c>
      <c r="AB123" s="121">
        <f t="shared" si="35"/>
        <v>-99</v>
      </c>
    </row>
    <row r="124" spans="4:28">
      <c r="D124" s="41">
        <f>'Input Data'!E134</f>
        <v>0</v>
      </c>
      <c r="E124" s="43">
        <f>'Input Data'!F134</f>
        <v>0</v>
      </c>
      <c r="F124" s="43">
        <f>'Input Data'!G134</f>
        <v>0</v>
      </c>
      <c r="G124" s="41">
        <f>('Input Data'!E134)/3.28084</f>
        <v>0</v>
      </c>
      <c r="H124" s="41">
        <f t="shared" si="23"/>
        <v>-99</v>
      </c>
      <c r="I124" s="41">
        <f t="shared" si="24"/>
        <v>-99</v>
      </c>
      <c r="J124" s="41">
        <f t="shared" si="25"/>
        <v>-99</v>
      </c>
      <c r="K124" s="115" t="str">
        <f>IF(D124&lt;'Input Data'!$U$4," ",1.12*9.81*((Q124)^0.1)*(R124)^-0.05)</f>
        <v xml:space="preserve"> </v>
      </c>
      <c r="L124" s="108">
        <f t="shared" si="18"/>
        <v>0</v>
      </c>
      <c r="M124" s="116">
        <f t="shared" si="19"/>
        <v>0</v>
      </c>
      <c r="N124" s="108">
        <f t="shared" si="20"/>
        <v>0</v>
      </c>
      <c r="O124" s="41" t="str">
        <f t="shared" si="21"/>
        <v>Clay</v>
      </c>
      <c r="P124" s="41">
        <f t="shared" si="22"/>
        <v>0</v>
      </c>
      <c r="Q124" s="41">
        <f t="shared" si="26"/>
        <v>0</v>
      </c>
      <c r="R124" s="41">
        <f t="shared" si="27"/>
        <v>-99</v>
      </c>
      <c r="S124" s="115" t="str">
        <f>IF(D124&lt;'Input Data'!$U$4," ",34.7*(I124-H124))</f>
        <v xml:space="preserve"> </v>
      </c>
      <c r="T124" s="43">
        <f t="shared" si="28"/>
        <v>-99</v>
      </c>
      <c r="U124" s="43" t="e">
        <f t="shared" si="29"/>
        <v>#DIV/0!</v>
      </c>
      <c r="V124" s="43" t="e">
        <f t="shared" si="30"/>
        <v>#DIV/0!</v>
      </c>
      <c r="W124" s="43">
        <f t="shared" si="31"/>
        <v>0.99999999999999967</v>
      </c>
      <c r="X124" s="108" t="str">
        <f>IF(D124&lt;'Input Data'!$U$4," ",IF(R124&lt;1,28,IF(Y124&gt;43,43,Y124)))</f>
        <v xml:space="preserve"> </v>
      </c>
      <c r="Y124" s="108" t="e">
        <f t="shared" si="32"/>
        <v>#DIV/0!</v>
      </c>
      <c r="Z124" s="108" t="e">
        <f t="shared" si="33"/>
        <v>#DIV/0!</v>
      </c>
      <c r="AA124" s="120">
        <f t="shared" si="34"/>
        <v>-99</v>
      </c>
      <c r="AB124" s="121">
        <f t="shared" si="35"/>
        <v>-99</v>
      </c>
    </row>
    <row r="125" spans="4:28">
      <c r="D125" s="41">
        <f>'Input Data'!E135</f>
        <v>0</v>
      </c>
      <c r="E125" s="43">
        <f>'Input Data'!F135</f>
        <v>0</v>
      </c>
      <c r="F125" s="43">
        <f>'Input Data'!G135</f>
        <v>0</v>
      </c>
      <c r="G125" s="41">
        <f>('Input Data'!E135)/3.28084</f>
        <v>0</v>
      </c>
      <c r="H125" s="41">
        <f t="shared" si="23"/>
        <v>-99</v>
      </c>
      <c r="I125" s="41">
        <f t="shared" si="24"/>
        <v>-99</v>
      </c>
      <c r="J125" s="41">
        <f t="shared" si="25"/>
        <v>-99</v>
      </c>
      <c r="K125" s="115" t="str">
        <f>IF(D125&lt;'Input Data'!$U$4," ",1.12*9.81*((Q125)^0.1)*(R125)^-0.05)</f>
        <v xml:space="preserve"> </v>
      </c>
      <c r="L125" s="108">
        <f t="shared" si="18"/>
        <v>0</v>
      </c>
      <c r="M125" s="116">
        <f t="shared" si="19"/>
        <v>0</v>
      </c>
      <c r="N125" s="108">
        <f t="shared" si="20"/>
        <v>0</v>
      </c>
      <c r="O125" s="41" t="str">
        <f t="shared" si="21"/>
        <v>Clay</v>
      </c>
      <c r="P125" s="41">
        <f t="shared" si="22"/>
        <v>0</v>
      </c>
      <c r="Q125" s="41">
        <f t="shared" si="26"/>
        <v>0</v>
      </c>
      <c r="R125" s="41">
        <f t="shared" si="27"/>
        <v>-99</v>
      </c>
      <c r="S125" s="115" t="str">
        <f>IF(D125&lt;'Input Data'!$U$4," ",34.7*(I125-H125))</f>
        <v xml:space="preserve"> </v>
      </c>
      <c r="T125" s="43">
        <f t="shared" si="28"/>
        <v>-99</v>
      </c>
      <c r="U125" s="43" t="e">
        <f t="shared" si="29"/>
        <v>#DIV/0!</v>
      </c>
      <c r="V125" s="43" t="e">
        <f t="shared" si="30"/>
        <v>#DIV/0!</v>
      </c>
      <c r="W125" s="43">
        <f t="shared" si="31"/>
        <v>0.99999999999999967</v>
      </c>
      <c r="X125" s="108" t="str">
        <f>IF(D125&lt;'Input Data'!$U$4," ",IF(R125&lt;1,28,IF(Y125&gt;43,43,Y125)))</f>
        <v xml:space="preserve"> </v>
      </c>
      <c r="Y125" s="108" t="e">
        <f t="shared" si="32"/>
        <v>#DIV/0!</v>
      </c>
      <c r="Z125" s="108" t="e">
        <f t="shared" si="33"/>
        <v>#DIV/0!</v>
      </c>
      <c r="AA125" s="120">
        <f t="shared" si="34"/>
        <v>-99</v>
      </c>
      <c r="AB125" s="121">
        <f t="shared" si="35"/>
        <v>-99</v>
      </c>
    </row>
    <row r="126" spans="4:28">
      <c r="D126" s="41">
        <f>'Input Data'!E136</f>
        <v>0</v>
      </c>
      <c r="E126" s="43">
        <f>'Input Data'!F136</f>
        <v>0</v>
      </c>
      <c r="F126" s="43">
        <f>'Input Data'!G136</f>
        <v>0</v>
      </c>
      <c r="G126" s="41">
        <f>('Input Data'!E136)/3.28084</f>
        <v>0</v>
      </c>
      <c r="H126" s="41">
        <f t="shared" si="23"/>
        <v>-99</v>
      </c>
      <c r="I126" s="41">
        <f t="shared" si="24"/>
        <v>-99</v>
      </c>
      <c r="J126" s="41">
        <f t="shared" si="25"/>
        <v>-99</v>
      </c>
      <c r="K126" s="115" t="str">
        <f>IF(D126&lt;'Input Data'!$U$4," ",1.12*9.81*((Q126)^0.1)*(R126)^-0.05)</f>
        <v xml:space="preserve"> </v>
      </c>
      <c r="L126" s="108">
        <f t="shared" si="18"/>
        <v>0</v>
      </c>
      <c r="M126" s="116">
        <f t="shared" si="19"/>
        <v>0</v>
      </c>
      <c r="N126" s="108">
        <f t="shared" si="20"/>
        <v>0</v>
      </c>
      <c r="O126" s="41" t="str">
        <f t="shared" si="21"/>
        <v>Clay</v>
      </c>
      <c r="P126" s="41">
        <f t="shared" si="22"/>
        <v>0</v>
      </c>
      <c r="Q126" s="41">
        <f t="shared" si="26"/>
        <v>0</v>
      </c>
      <c r="R126" s="41">
        <f t="shared" si="27"/>
        <v>-99</v>
      </c>
      <c r="S126" s="115" t="str">
        <f>IF(D126&lt;'Input Data'!$U$4," ",34.7*(I126-H126))</f>
        <v xml:space="preserve"> </v>
      </c>
      <c r="T126" s="43">
        <f t="shared" si="28"/>
        <v>-99</v>
      </c>
      <c r="U126" s="43" t="e">
        <f t="shared" si="29"/>
        <v>#DIV/0!</v>
      </c>
      <c r="V126" s="43" t="e">
        <f t="shared" si="30"/>
        <v>#DIV/0!</v>
      </c>
      <c r="W126" s="43">
        <f t="shared" si="31"/>
        <v>0.99999999999999967</v>
      </c>
      <c r="X126" s="108" t="str">
        <f>IF(D126&lt;'Input Data'!$U$4," ",IF(R126&lt;1,28,IF(Y126&gt;43,43,Y126)))</f>
        <v xml:space="preserve"> </v>
      </c>
      <c r="Y126" s="108" t="e">
        <f t="shared" si="32"/>
        <v>#DIV/0!</v>
      </c>
      <c r="Z126" s="108" t="e">
        <f t="shared" si="33"/>
        <v>#DIV/0!</v>
      </c>
      <c r="AA126" s="120">
        <f t="shared" si="34"/>
        <v>-99</v>
      </c>
      <c r="AB126" s="121">
        <f t="shared" si="35"/>
        <v>-99</v>
      </c>
    </row>
    <row r="127" spans="4:28">
      <c r="D127" s="41">
        <f>'Input Data'!E137</f>
        <v>0</v>
      </c>
      <c r="E127" s="43">
        <f>'Input Data'!F137</f>
        <v>0</v>
      </c>
      <c r="F127" s="43">
        <f>'Input Data'!G137</f>
        <v>0</v>
      </c>
      <c r="G127" s="41">
        <f>('Input Data'!E137)/3.28084</f>
        <v>0</v>
      </c>
      <c r="H127" s="41">
        <f t="shared" si="23"/>
        <v>-99</v>
      </c>
      <c r="I127" s="41">
        <f t="shared" si="24"/>
        <v>-99</v>
      </c>
      <c r="J127" s="41">
        <f t="shared" si="25"/>
        <v>-99</v>
      </c>
      <c r="K127" s="115" t="str">
        <f>IF(D127&lt;'Input Data'!$U$4," ",1.12*9.81*((Q127)^0.1)*(R127)^-0.05)</f>
        <v xml:space="preserve"> </v>
      </c>
      <c r="L127" s="108">
        <f t="shared" si="18"/>
        <v>0</v>
      </c>
      <c r="M127" s="116">
        <f t="shared" si="19"/>
        <v>0</v>
      </c>
      <c r="N127" s="108">
        <f t="shared" si="20"/>
        <v>0</v>
      </c>
      <c r="O127" s="41" t="str">
        <f t="shared" si="21"/>
        <v>Clay</v>
      </c>
      <c r="P127" s="41">
        <f t="shared" si="22"/>
        <v>0</v>
      </c>
      <c r="Q127" s="41">
        <f t="shared" si="26"/>
        <v>0</v>
      </c>
      <c r="R127" s="41">
        <f t="shared" si="27"/>
        <v>-99</v>
      </c>
      <c r="S127" s="115" t="str">
        <f>IF(D127&lt;'Input Data'!$U$4," ",34.7*(I127-H127))</f>
        <v xml:space="preserve"> </v>
      </c>
      <c r="T127" s="43">
        <f t="shared" si="28"/>
        <v>-99</v>
      </c>
      <c r="U127" s="43" t="e">
        <f t="shared" si="29"/>
        <v>#DIV/0!</v>
      </c>
      <c r="V127" s="43" t="e">
        <f t="shared" si="30"/>
        <v>#DIV/0!</v>
      </c>
      <c r="W127" s="43">
        <f t="shared" si="31"/>
        <v>0.99999999999999967</v>
      </c>
      <c r="X127" s="108" t="str">
        <f>IF(D127&lt;'Input Data'!$U$4," ",IF(R127&lt;1,28,IF(Y127&gt;43,43,Y127)))</f>
        <v xml:space="preserve"> </v>
      </c>
      <c r="Y127" s="108" t="e">
        <f t="shared" si="32"/>
        <v>#DIV/0!</v>
      </c>
      <c r="Z127" s="108" t="e">
        <f t="shared" si="33"/>
        <v>#DIV/0!</v>
      </c>
      <c r="AA127" s="120">
        <f t="shared" si="34"/>
        <v>-99</v>
      </c>
      <c r="AB127" s="121">
        <f t="shared" si="35"/>
        <v>-99</v>
      </c>
    </row>
    <row r="128" spans="4:28">
      <c r="D128" s="41">
        <f>'Input Data'!E138</f>
        <v>0</v>
      </c>
      <c r="E128" s="43">
        <f>'Input Data'!F138</f>
        <v>0</v>
      </c>
      <c r="F128" s="43">
        <f>'Input Data'!G138</f>
        <v>0</v>
      </c>
      <c r="G128" s="41">
        <f>('Input Data'!E138)/3.28084</f>
        <v>0</v>
      </c>
      <c r="H128" s="41">
        <f t="shared" si="23"/>
        <v>-99</v>
      </c>
      <c r="I128" s="41">
        <f t="shared" si="24"/>
        <v>-99</v>
      </c>
      <c r="J128" s="41">
        <f t="shared" si="25"/>
        <v>-99</v>
      </c>
      <c r="K128" s="115" t="str">
        <f>IF(D128&lt;'Input Data'!$U$4," ",1.12*9.81*((Q128)^0.1)*(R128)^-0.05)</f>
        <v xml:space="preserve"> </v>
      </c>
      <c r="L128" s="108">
        <f t="shared" si="18"/>
        <v>0</v>
      </c>
      <c r="M128" s="116">
        <f t="shared" si="19"/>
        <v>0</v>
      </c>
      <c r="N128" s="108">
        <f t="shared" si="20"/>
        <v>0</v>
      </c>
      <c r="O128" s="41" t="str">
        <f t="shared" si="21"/>
        <v>Clay</v>
      </c>
      <c r="P128" s="41">
        <f t="shared" si="22"/>
        <v>0</v>
      </c>
      <c r="Q128" s="41">
        <f t="shared" si="26"/>
        <v>0</v>
      </c>
      <c r="R128" s="41">
        <f t="shared" si="27"/>
        <v>-99</v>
      </c>
      <c r="S128" s="115" t="str">
        <f>IF(D128&lt;'Input Data'!$U$4," ",34.7*(I128-H128))</f>
        <v xml:space="preserve"> </v>
      </c>
      <c r="T128" s="43">
        <f t="shared" si="28"/>
        <v>-99</v>
      </c>
      <c r="U128" s="43" t="e">
        <f t="shared" si="29"/>
        <v>#DIV/0!</v>
      </c>
      <c r="V128" s="43" t="e">
        <f t="shared" si="30"/>
        <v>#DIV/0!</v>
      </c>
      <c r="W128" s="43">
        <f t="shared" si="31"/>
        <v>0.99999999999999967</v>
      </c>
      <c r="X128" s="108" t="str">
        <f>IF(D128&lt;'Input Data'!$U$4," ",IF(R128&lt;1,28,IF(Y128&gt;43,43,Y128)))</f>
        <v xml:space="preserve"> </v>
      </c>
      <c r="Y128" s="108" t="e">
        <f t="shared" si="32"/>
        <v>#DIV/0!</v>
      </c>
      <c r="Z128" s="108" t="e">
        <f t="shared" si="33"/>
        <v>#DIV/0!</v>
      </c>
      <c r="AA128" s="120">
        <f t="shared" si="34"/>
        <v>-99</v>
      </c>
      <c r="AB128" s="121">
        <f t="shared" si="35"/>
        <v>-99</v>
      </c>
    </row>
    <row r="129" spans="4:28">
      <c r="D129" s="41">
        <f>'Input Data'!E139</f>
        <v>0</v>
      </c>
      <c r="E129" s="43">
        <f>'Input Data'!F139</f>
        <v>0</v>
      </c>
      <c r="F129" s="43">
        <f>'Input Data'!G139</f>
        <v>0</v>
      </c>
      <c r="G129" s="41">
        <f>('Input Data'!E139)/3.28084</f>
        <v>0</v>
      </c>
      <c r="H129" s="41">
        <f t="shared" si="23"/>
        <v>-99</v>
      </c>
      <c r="I129" s="41">
        <f t="shared" si="24"/>
        <v>-99</v>
      </c>
      <c r="J129" s="41">
        <f t="shared" si="25"/>
        <v>-99</v>
      </c>
      <c r="K129" s="115" t="str">
        <f>IF(D129&lt;'Input Data'!$U$4," ",1.12*9.81*((Q129)^0.1)*(R129)^-0.05)</f>
        <v xml:space="preserve"> </v>
      </c>
      <c r="L129" s="108">
        <f t="shared" si="18"/>
        <v>0</v>
      </c>
      <c r="M129" s="116">
        <f t="shared" si="19"/>
        <v>0</v>
      </c>
      <c r="N129" s="108">
        <f t="shared" si="20"/>
        <v>0</v>
      </c>
      <c r="O129" s="41" t="str">
        <f t="shared" si="21"/>
        <v>Clay</v>
      </c>
      <c r="P129" s="41">
        <f t="shared" si="22"/>
        <v>0</v>
      </c>
      <c r="Q129" s="41">
        <f t="shared" si="26"/>
        <v>0</v>
      </c>
      <c r="R129" s="41">
        <f t="shared" si="27"/>
        <v>-99</v>
      </c>
      <c r="S129" s="115" t="str">
        <f>IF(D129&lt;'Input Data'!$U$4," ",34.7*(I129-H129))</f>
        <v xml:space="preserve"> </v>
      </c>
      <c r="T129" s="43">
        <f t="shared" si="28"/>
        <v>-99</v>
      </c>
      <c r="U129" s="43" t="e">
        <f t="shared" si="29"/>
        <v>#DIV/0!</v>
      </c>
      <c r="V129" s="43" t="e">
        <f t="shared" si="30"/>
        <v>#DIV/0!</v>
      </c>
      <c r="W129" s="43">
        <f t="shared" si="31"/>
        <v>0.99999999999999967</v>
      </c>
      <c r="X129" s="108" t="str">
        <f>IF(D129&lt;'Input Data'!$U$4," ",IF(R129&lt;1,28,IF(Y129&gt;43,43,Y129)))</f>
        <v xml:space="preserve"> </v>
      </c>
      <c r="Y129" s="108" t="e">
        <f t="shared" si="32"/>
        <v>#DIV/0!</v>
      </c>
      <c r="Z129" s="108" t="e">
        <f t="shared" si="33"/>
        <v>#DIV/0!</v>
      </c>
      <c r="AA129" s="120">
        <f t="shared" si="34"/>
        <v>-99</v>
      </c>
      <c r="AB129" s="121">
        <f t="shared" si="35"/>
        <v>-99</v>
      </c>
    </row>
    <row r="130" spans="4:28">
      <c r="D130" s="41">
        <f>'Input Data'!E140</f>
        <v>0</v>
      </c>
      <c r="E130" s="43">
        <f>'Input Data'!F140</f>
        <v>0</v>
      </c>
      <c r="F130" s="43">
        <f>'Input Data'!G140</f>
        <v>0</v>
      </c>
      <c r="G130" s="41">
        <f>('Input Data'!E140)/3.28084</f>
        <v>0</v>
      </c>
      <c r="H130" s="41">
        <f t="shared" si="23"/>
        <v>-99</v>
      </c>
      <c r="I130" s="41">
        <f t="shared" si="24"/>
        <v>-99</v>
      </c>
      <c r="J130" s="41">
        <f t="shared" si="25"/>
        <v>-99</v>
      </c>
      <c r="K130" s="115" t="str">
        <f>IF(D130&lt;'Input Data'!$U$4," ",1.12*9.81*((Q130)^0.1)*(R130)^-0.05)</f>
        <v xml:space="preserve"> </v>
      </c>
      <c r="L130" s="108">
        <f t="shared" si="18"/>
        <v>0</v>
      </c>
      <c r="M130" s="116">
        <f t="shared" si="19"/>
        <v>0</v>
      </c>
      <c r="N130" s="108">
        <f t="shared" si="20"/>
        <v>0</v>
      </c>
      <c r="O130" s="41" t="str">
        <f t="shared" si="21"/>
        <v>Clay</v>
      </c>
      <c r="P130" s="41">
        <f t="shared" si="22"/>
        <v>0</v>
      </c>
      <c r="Q130" s="41">
        <f t="shared" si="26"/>
        <v>0</v>
      </c>
      <c r="R130" s="41">
        <f t="shared" si="27"/>
        <v>-99</v>
      </c>
      <c r="S130" s="115" t="str">
        <f>IF(D130&lt;'Input Data'!$U$4," ",34.7*(I130-H130))</f>
        <v xml:space="preserve"> </v>
      </c>
      <c r="T130" s="43">
        <f t="shared" si="28"/>
        <v>-99</v>
      </c>
      <c r="U130" s="43" t="e">
        <f t="shared" si="29"/>
        <v>#DIV/0!</v>
      </c>
      <c r="V130" s="43" t="e">
        <f t="shared" si="30"/>
        <v>#DIV/0!</v>
      </c>
      <c r="W130" s="43">
        <f t="shared" si="31"/>
        <v>0.99999999999999967</v>
      </c>
      <c r="X130" s="108" t="str">
        <f>IF(D130&lt;'Input Data'!$U$4," ",IF(R130&lt;1,28,IF(Y130&gt;43,43,Y130)))</f>
        <v xml:space="preserve"> </v>
      </c>
      <c r="Y130" s="108" t="e">
        <f t="shared" si="32"/>
        <v>#DIV/0!</v>
      </c>
      <c r="Z130" s="108" t="e">
        <f t="shared" si="33"/>
        <v>#DIV/0!</v>
      </c>
      <c r="AA130" s="120">
        <f t="shared" si="34"/>
        <v>-99</v>
      </c>
      <c r="AB130" s="121">
        <f t="shared" si="35"/>
        <v>-99</v>
      </c>
    </row>
    <row r="131" spans="4:28">
      <c r="D131" s="41">
        <f>'Input Data'!E141</f>
        <v>0</v>
      </c>
      <c r="E131" s="43">
        <f>'Input Data'!F141</f>
        <v>0</v>
      </c>
      <c r="F131" s="43">
        <f>'Input Data'!G141</f>
        <v>0</v>
      </c>
      <c r="G131" s="41">
        <f>('Input Data'!E141)/3.28084</f>
        <v>0</v>
      </c>
      <c r="H131" s="41">
        <f t="shared" si="23"/>
        <v>-99</v>
      </c>
      <c r="I131" s="41">
        <f t="shared" si="24"/>
        <v>-99</v>
      </c>
      <c r="J131" s="41">
        <f t="shared" si="25"/>
        <v>-99</v>
      </c>
      <c r="K131" s="115" t="str">
        <f>IF(D131&lt;'Input Data'!$U$4," ",1.12*9.81*((Q131)^0.1)*(R131)^-0.05)</f>
        <v xml:space="preserve"> </v>
      </c>
      <c r="L131" s="108">
        <f t="shared" si="18"/>
        <v>0</v>
      </c>
      <c r="M131" s="116">
        <f t="shared" si="19"/>
        <v>0</v>
      </c>
      <c r="N131" s="108">
        <f t="shared" si="20"/>
        <v>0</v>
      </c>
      <c r="O131" s="41" t="str">
        <f t="shared" si="21"/>
        <v>Clay</v>
      </c>
      <c r="P131" s="41">
        <f t="shared" si="22"/>
        <v>0</v>
      </c>
      <c r="Q131" s="41">
        <f t="shared" si="26"/>
        <v>0</v>
      </c>
      <c r="R131" s="41">
        <f t="shared" si="27"/>
        <v>-99</v>
      </c>
      <c r="S131" s="115" t="str">
        <f>IF(D131&lt;'Input Data'!$U$4," ",34.7*(I131-H131))</f>
        <v xml:space="preserve"> </v>
      </c>
      <c r="T131" s="43">
        <f t="shared" si="28"/>
        <v>-99</v>
      </c>
      <c r="U131" s="43" t="e">
        <f t="shared" si="29"/>
        <v>#DIV/0!</v>
      </c>
      <c r="V131" s="43" t="e">
        <f t="shared" si="30"/>
        <v>#DIV/0!</v>
      </c>
      <c r="W131" s="43">
        <f t="shared" si="31"/>
        <v>0.99999999999999967</v>
      </c>
      <c r="X131" s="108" t="str">
        <f>IF(D131&lt;'Input Data'!$U$4," ",IF(R131&lt;1,28,IF(Y131&gt;43,43,Y131)))</f>
        <v xml:space="preserve"> </v>
      </c>
      <c r="Y131" s="108" t="e">
        <f t="shared" si="32"/>
        <v>#DIV/0!</v>
      </c>
      <c r="Z131" s="108" t="e">
        <f t="shared" si="33"/>
        <v>#DIV/0!</v>
      </c>
      <c r="AA131" s="120">
        <f t="shared" si="34"/>
        <v>-99</v>
      </c>
      <c r="AB131" s="121">
        <f t="shared" si="35"/>
        <v>-99</v>
      </c>
    </row>
    <row r="132" spans="4:28">
      <c r="D132" s="41">
        <f>'Input Data'!E142</f>
        <v>0</v>
      </c>
      <c r="E132" s="43">
        <f>'Input Data'!F142</f>
        <v>0</v>
      </c>
      <c r="F132" s="43">
        <f>'Input Data'!G142</f>
        <v>0</v>
      </c>
      <c r="G132" s="41">
        <f>('Input Data'!E142)/3.28084</f>
        <v>0</v>
      </c>
      <c r="H132" s="41">
        <f t="shared" si="23"/>
        <v>-99</v>
      </c>
      <c r="I132" s="41">
        <f t="shared" si="24"/>
        <v>-99</v>
      </c>
      <c r="J132" s="41">
        <f t="shared" si="25"/>
        <v>-99</v>
      </c>
      <c r="K132" s="115" t="str">
        <f>IF(D132&lt;'Input Data'!$U$4," ",1.12*9.81*((Q132)^0.1)*(R132)^-0.05)</f>
        <v xml:space="preserve"> </v>
      </c>
      <c r="L132" s="108">
        <f t="shared" si="18"/>
        <v>0</v>
      </c>
      <c r="M132" s="116">
        <f t="shared" si="19"/>
        <v>0</v>
      </c>
      <c r="N132" s="108">
        <f t="shared" si="20"/>
        <v>0</v>
      </c>
      <c r="O132" s="41" t="str">
        <f t="shared" si="21"/>
        <v>Clay</v>
      </c>
      <c r="P132" s="41">
        <f t="shared" si="22"/>
        <v>0</v>
      </c>
      <c r="Q132" s="41">
        <f t="shared" si="26"/>
        <v>0</v>
      </c>
      <c r="R132" s="41">
        <f t="shared" si="27"/>
        <v>-99</v>
      </c>
      <c r="S132" s="115" t="str">
        <f>IF(D132&lt;'Input Data'!$U$4," ",34.7*(I132-H132))</f>
        <v xml:space="preserve"> </v>
      </c>
      <c r="T132" s="43">
        <f t="shared" si="28"/>
        <v>-99</v>
      </c>
      <c r="U132" s="43" t="e">
        <f t="shared" si="29"/>
        <v>#DIV/0!</v>
      </c>
      <c r="V132" s="43" t="e">
        <f t="shared" si="30"/>
        <v>#DIV/0!</v>
      </c>
      <c r="W132" s="43">
        <f t="shared" si="31"/>
        <v>0.99999999999999967</v>
      </c>
      <c r="X132" s="108" t="str">
        <f>IF(D132&lt;'Input Data'!$U$4," ",IF(R132&lt;1,28,IF(Y132&gt;43,43,Y132)))</f>
        <v xml:space="preserve"> </v>
      </c>
      <c r="Y132" s="108" t="e">
        <f t="shared" si="32"/>
        <v>#DIV/0!</v>
      </c>
      <c r="Z132" s="108" t="e">
        <f t="shared" si="33"/>
        <v>#DIV/0!</v>
      </c>
      <c r="AA132" s="120">
        <f t="shared" si="34"/>
        <v>-99</v>
      </c>
      <c r="AB132" s="121">
        <f t="shared" si="35"/>
        <v>-99</v>
      </c>
    </row>
    <row r="133" spans="4:28">
      <c r="D133" s="41">
        <f>'Input Data'!E143</f>
        <v>0</v>
      </c>
      <c r="E133" s="43">
        <f>'Input Data'!F143</f>
        <v>0</v>
      </c>
      <c r="F133" s="43">
        <f>'Input Data'!G143</f>
        <v>0</v>
      </c>
      <c r="G133" s="41">
        <f>('Input Data'!E143)/3.28084</f>
        <v>0</v>
      </c>
      <c r="H133" s="41">
        <f t="shared" si="23"/>
        <v>-99</v>
      </c>
      <c r="I133" s="41">
        <f t="shared" si="24"/>
        <v>-99</v>
      </c>
      <c r="J133" s="41">
        <f t="shared" si="25"/>
        <v>-99</v>
      </c>
      <c r="K133" s="115" t="str">
        <f>IF(D133&lt;'Input Data'!$U$4," ",1.12*9.81*((Q133)^0.1)*(R133)^-0.05)</f>
        <v xml:space="preserve"> </v>
      </c>
      <c r="L133" s="108">
        <f t="shared" si="18"/>
        <v>0</v>
      </c>
      <c r="M133" s="116">
        <f t="shared" si="19"/>
        <v>0</v>
      </c>
      <c r="N133" s="108">
        <f t="shared" si="20"/>
        <v>0</v>
      </c>
      <c r="O133" s="41" t="str">
        <f t="shared" si="21"/>
        <v>Clay</v>
      </c>
      <c r="P133" s="41">
        <f t="shared" si="22"/>
        <v>0</v>
      </c>
      <c r="Q133" s="41">
        <f t="shared" si="26"/>
        <v>0</v>
      </c>
      <c r="R133" s="41">
        <f t="shared" si="27"/>
        <v>-99</v>
      </c>
      <c r="S133" s="115" t="str">
        <f>IF(D133&lt;'Input Data'!$U$4," ",34.7*(I133-H133))</f>
        <v xml:space="preserve"> </v>
      </c>
      <c r="T133" s="43">
        <f t="shared" si="28"/>
        <v>-99</v>
      </c>
      <c r="U133" s="43" t="e">
        <f t="shared" si="29"/>
        <v>#DIV/0!</v>
      </c>
      <c r="V133" s="43" t="e">
        <f t="shared" si="30"/>
        <v>#DIV/0!</v>
      </c>
      <c r="W133" s="43">
        <f t="shared" si="31"/>
        <v>0.99999999999999967</v>
      </c>
      <c r="X133" s="108" t="str">
        <f>IF(D133&lt;'Input Data'!$U$4," ",IF(R133&lt;1,28,IF(Y133&gt;43,43,Y133)))</f>
        <v xml:space="preserve"> </v>
      </c>
      <c r="Y133" s="108" t="e">
        <f t="shared" si="32"/>
        <v>#DIV/0!</v>
      </c>
      <c r="Z133" s="108" t="e">
        <f t="shared" si="33"/>
        <v>#DIV/0!</v>
      </c>
      <c r="AA133" s="120">
        <f t="shared" si="34"/>
        <v>-99</v>
      </c>
      <c r="AB133" s="121">
        <f t="shared" si="35"/>
        <v>-99</v>
      </c>
    </row>
    <row r="134" spans="4:28">
      <c r="D134" s="41">
        <f>'Input Data'!E144</f>
        <v>0</v>
      </c>
      <c r="E134" s="43">
        <f>'Input Data'!F144</f>
        <v>0</v>
      </c>
      <c r="F134" s="43">
        <f>'Input Data'!G144</f>
        <v>0</v>
      </c>
      <c r="G134" s="41">
        <f>('Input Data'!E144)/3.28084</f>
        <v>0</v>
      </c>
      <c r="H134" s="41">
        <f t="shared" si="23"/>
        <v>-99</v>
      </c>
      <c r="I134" s="41">
        <f t="shared" si="24"/>
        <v>-99</v>
      </c>
      <c r="J134" s="41">
        <f t="shared" si="25"/>
        <v>-99</v>
      </c>
      <c r="K134" s="115" t="str">
        <f>IF(D134&lt;'Input Data'!$U$4," ",1.12*9.81*((Q134)^0.1)*(R134)^-0.05)</f>
        <v xml:space="preserve"> </v>
      </c>
      <c r="L134" s="108">
        <f t="shared" si="18"/>
        <v>0</v>
      </c>
      <c r="M134" s="116">
        <f t="shared" si="19"/>
        <v>0</v>
      </c>
      <c r="N134" s="108">
        <f t="shared" si="20"/>
        <v>0</v>
      </c>
      <c r="O134" s="41" t="str">
        <f t="shared" si="21"/>
        <v>Clay</v>
      </c>
      <c r="P134" s="41">
        <f t="shared" si="22"/>
        <v>0</v>
      </c>
      <c r="Q134" s="41">
        <f t="shared" si="26"/>
        <v>0</v>
      </c>
      <c r="R134" s="41">
        <f t="shared" si="27"/>
        <v>-99</v>
      </c>
      <c r="S134" s="115" t="str">
        <f>IF(D134&lt;'Input Data'!$U$4," ",34.7*(I134-H134))</f>
        <v xml:space="preserve"> </v>
      </c>
      <c r="T134" s="43">
        <f t="shared" si="28"/>
        <v>-99</v>
      </c>
      <c r="U134" s="43" t="e">
        <f t="shared" si="29"/>
        <v>#DIV/0!</v>
      </c>
      <c r="V134" s="43" t="e">
        <f t="shared" si="30"/>
        <v>#DIV/0!</v>
      </c>
      <c r="W134" s="43">
        <f t="shared" si="31"/>
        <v>0.99999999999999967</v>
      </c>
      <c r="X134" s="108" t="str">
        <f>IF(D134&lt;'Input Data'!$U$4," ",IF(R134&lt;1,28,IF(Y134&gt;43,43,Y134)))</f>
        <v xml:space="preserve"> </v>
      </c>
      <c r="Y134" s="108" t="e">
        <f t="shared" si="32"/>
        <v>#DIV/0!</v>
      </c>
      <c r="Z134" s="108" t="e">
        <f t="shared" si="33"/>
        <v>#DIV/0!</v>
      </c>
      <c r="AA134" s="120">
        <f t="shared" si="34"/>
        <v>-99</v>
      </c>
      <c r="AB134" s="121">
        <f t="shared" si="35"/>
        <v>-99</v>
      </c>
    </row>
    <row r="135" spans="4:28">
      <c r="D135" s="41">
        <f>'Input Data'!E145</f>
        <v>0</v>
      </c>
      <c r="E135" s="43">
        <f>'Input Data'!F145</f>
        <v>0</v>
      </c>
      <c r="F135" s="43">
        <f>'Input Data'!G145</f>
        <v>0</v>
      </c>
      <c r="G135" s="41">
        <f>('Input Data'!E145)/3.28084</f>
        <v>0</v>
      </c>
      <c r="H135" s="41">
        <f t="shared" si="23"/>
        <v>-99</v>
      </c>
      <c r="I135" s="41">
        <f t="shared" si="24"/>
        <v>-99</v>
      </c>
      <c r="J135" s="41">
        <f t="shared" si="25"/>
        <v>-99</v>
      </c>
      <c r="K135" s="115" t="str">
        <f>IF(D135&lt;'Input Data'!$U$4," ",1.12*9.81*((Q135)^0.1)*(R135)^-0.05)</f>
        <v xml:space="preserve"> </v>
      </c>
      <c r="L135" s="108">
        <f t="shared" si="18"/>
        <v>0</v>
      </c>
      <c r="M135" s="116">
        <f t="shared" si="19"/>
        <v>0</v>
      </c>
      <c r="N135" s="108">
        <f t="shared" si="20"/>
        <v>0</v>
      </c>
      <c r="O135" s="41" t="str">
        <f t="shared" si="21"/>
        <v>Clay</v>
      </c>
      <c r="P135" s="41">
        <f t="shared" si="22"/>
        <v>0</v>
      </c>
      <c r="Q135" s="41">
        <f t="shared" si="26"/>
        <v>0</v>
      </c>
      <c r="R135" s="41">
        <f t="shared" si="27"/>
        <v>-99</v>
      </c>
      <c r="S135" s="115" t="str">
        <f>IF(D135&lt;'Input Data'!$U$4," ",34.7*(I135-H135))</f>
        <v xml:space="preserve"> </v>
      </c>
      <c r="T135" s="43">
        <f t="shared" si="28"/>
        <v>-99</v>
      </c>
      <c r="U135" s="43" t="e">
        <f t="shared" si="29"/>
        <v>#DIV/0!</v>
      </c>
      <c r="V135" s="43" t="e">
        <f t="shared" si="30"/>
        <v>#DIV/0!</v>
      </c>
      <c r="W135" s="43">
        <f t="shared" si="31"/>
        <v>0.99999999999999967</v>
      </c>
      <c r="X135" s="108" t="str">
        <f>IF(D135&lt;'Input Data'!$U$4," ",IF(R135&lt;1,28,IF(Y135&gt;43,43,Y135)))</f>
        <v xml:space="preserve"> </v>
      </c>
      <c r="Y135" s="108" t="e">
        <f t="shared" si="32"/>
        <v>#DIV/0!</v>
      </c>
      <c r="Z135" s="108" t="e">
        <f t="shared" si="33"/>
        <v>#DIV/0!</v>
      </c>
      <c r="AA135" s="120">
        <f t="shared" si="34"/>
        <v>-99</v>
      </c>
      <c r="AB135" s="121">
        <f t="shared" si="35"/>
        <v>-99</v>
      </c>
    </row>
    <row r="136" spans="4:28">
      <c r="D136" s="41">
        <f>'Input Data'!E146</f>
        <v>0</v>
      </c>
      <c r="E136" s="43">
        <f>'Input Data'!F146</f>
        <v>0</v>
      </c>
      <c r="F136" s="43">
        <f>'Input Data'!G146</f>
        <v>0</v>
      </c>
      <c r="G136" s="41">
        <f>('Input Data'!E146)/3.28084</f>
        <v>0</v>
      </c>
      <c r="H136" s="41">
        <f t="shared" si="23"/>
        <v>-99</v>
      </c>
      <c r="I136" s="41">
        <f t="shared" si="24"/>
        <v>-99</v>
      </c>
      <c r="J136" s="41">
        <f t="shared" si="25"/>
        <v>-99</v>
      </c>
      <c r="K136" s="115" t="str">
        <f>IF(D136&lt;'Input Data'!$U$4," ",1.12*9.81*((Q136)^0.1)*(R136)^-0.05)</f>
        <v xml:space="preserve"> </v>
      </c>
      <c r="L136" s="108">
        <f t="shared" si="18"/>
        <v>0</v>
      </c>
      <c r="M136" s="116">
        <f t="shared" si="19"/>
        <v>0</v>
      </c>
      <c r="N136" s="108">
        <f t="shared" si="20"/>
        <v>0</v>
      </c>
      <c r="O136" s="41" t="str">
        <f t="shared" si="21"/>
        <v>Clay</v>
      </c>
      <c r="P136" s="41">
        <f t="shared" si="22"/>
        <v>0</v>
      </c>
      <c r="Q136" s="41">
        <f t="shared" si="26"/>
        <v>0</v>
      </c>
      <c r="R136" s="41">
        <f t="shared" si="27"/>
        <v>-99</v>
      </c>
      <c r="S136" s="115" t="str">
        <f>IF(D136&lt;'Input Data'!$U$4," ",34.7*(I136-H136))</f>
        <v xml:space="preserve"> </v>
      </c>
      <c r="T136" s="43">
        <f t="shared" si="28"/>
        <v>-99</v>
      </c>
      <c r="U136" s="43" t="e">
        <f t="shared" si="29"/>
        <v>#DIV/0!</v>
      </c>
      <c r="V136" s="43" t="e">
        <f t="shared" si="30"/>
        <v>#DIV/0!</v>
      </c>
      <c r="W136" s="43">
        <f t="shared" si="31"/>
        <v>0.99999999999999967</v>
      </c>
      <c r="X136" s="108" t="str">
        <f>IF(D136&lt;'Input Data'!$U$4," ",IF(R136&lt;1,28,IF(Y136&gt;43,43,Y136)))</f>
        <v xml:space="preserve"> </v>
      </c>
      <c r="Y136" s="108" t="e">
        <f t="shared" si="32"/>
        <v>#DIV/0!</v>
      </c>
      <c r="Z136" s="108" t="e">
        <f t="shared" si="33"/>
        <v>#DIV/0!</v>
      </c>
      <c r="AA136" s="120">
        <f t="shared" si="34"/>
        <v>-99</v>
      </c>
      <c r="AB136" s="121">
        <f t="shared" si="35"/>
        <v>-99</v>
      </c>
    </row>
    <row r="137" spans="4:28">
      <c r="D137" s="41">
        <f>'Input Data'!E147</f>
        <v>0</v>
      </c>
      <c r="E137" s="43">
        <f>'Input Data'!F147</f>
        <v>0</v>
      </c>
      <c r="F137" s="43">
        <f>'Input Data'!G147</f>
        <v>0</v>
      </c>
      <c r="G137" s="41">
        <f>('Input Data'!E147)/3.28084</f>
        <v>0</v>
      </c>
      <c r="H137" s="41">
        <f t="shared" si="23"/>
        <v>-99</v>
      </c>
      <c r="I137" s="41">
        <f t="shared" si="24"/>
        <v>-99</v>
      </c>
      <c r="J137" s="41">
        <f t="shared" si="25"/>
        <v>-99</v>
      </c>
      <c r="K137" s="115" t="str">
        <f>IF(D137&lt;'Input Data'!$U$4," ",1.12*9.81*((Q137)^0.1)*(R137)^-0.05)</f>
        <v xml:space="preserve"> </v>
      </c>
      <c r="L137" s="108">
        <f t="shared" si="18"/>
        <v>0</v>
      </c>
      <c r="M137" s="116">
        <f t="shared" si="19"/>
        <v>0</v>
      </c>
      <c r="N137" s="108">
        <f t="shared" si="20"/>
        <v>0</v>
      </c>
      <c r="O137" s="41" t="str">
        <f t="shared" si="21"/>
        <v>Clay</v>
      </c>
      <c r="P137" s="41">
        <f t="shared" si="22"/>
        <v>0</v>
      </c>
      <c r="Q137" s="41">
        <f t="shared" si="26"/>
        <v>0</v>
      </c>
      <c r="R137" s="41">
        <f t="shared" si="27"/>
        <v>-99</v>
      </c>
      <c r="S137" s="115" t="str">
        <f>IF(D137&lt;'Input Data'!$U$4," ",34.7*(I137-H137))</f>
        <v xml:space="preserve"> </v>
      </c>
      <c r="T137" s="43">
        <f t="shared" si="28"/>
        <v>-99</v>
      </c>
      <c r="U137" s="43" t="e">
        <f t="shared" si="29"/>
        <v>#DIV/0!</v>
      </c>
      <c r="V137" s="43" t="e">
        <f t="shared" si="30"/>
        <v>#DIV/0!</v>
      </c>
      <c r="W137" s="43">
        <f t="shared" si="31"/>
        <v>0.99999999999999967</v>
      </c>
      <c r="X137" s="108" t="str">
        <f>IF(D137&lt;'Input Data'!$U$4," ",IF(R137&lt;1,28,IF(Y137&gt;43,43,Y137)))</f>
        <v xml:space="preserve"> </v>
      </c>
      <c r="Y137" s="108" t="e">
        <f t="shared" si="32"/>
        <v>#DIV/0!</v>
      </c>
      <c r="Z137" s="108" t="e">
        <f t="shared" si="33"/>
        <v>#DIV/0!</v>
      </c>
      <c r="AA137" s="120">
        <f t="shared" si="34"/>
        <v>-99</v>
      </c>
      <c r="AB137" s="121">
        <f t="shared" si="35"/>
        <v>-99</v>
      </c>
    </row>
    <row r="138" spans="4:28">
      <c r="D138" s="41">
        <f>'Input Data'!E148</f>
        <v>0</v>
      </c>
      <c r="E138" s="43">
        <f>'Input Data'!F148</f>
        <v>0</v>
      </c>
      <c r="F138" s="43">
        <f>'Input Data'!G148</f>
        <v>0</v>
      </c>
      <c r="G138" s="41">
        <f>('Input Data'!E148)/3.28084</f>
        <v>0</v>
      </c>
      <c r="H138" s="41">
        <f t="shared" si="23"/>
        <v>-99</v>
      </c>
      <c r="I138" s="41">
        <f t="shared" si="24"/>
        <v>-99</v>
      </c>
      <c r="J138" s="41">
        <f t="shared" si="25"/>
        <v>-99</v>
      </c>
      <c r="K138" s="115" t="str">
        <f>IF(D138&lt;'Input Data'!$U$4," ",1.12*9.81*((Q138)^0.1)*(R138)^-0.05)</f>
        <v xml:space="preserve"> </v>
      </c>
      <c r="L138" s="108">
        <f t="shared" si="18"/>
        <v>0</v>
      </c>
      <c r="M138" s="116">
        <f t="shared" si="19"/>
        <v>0</v>
      </c>
      <c r="N138" s="108">
        <f t="shared" si="20"/>
        <v>0</v>
      </c>
      <c r="O138" s="41" t="str">
        <f t="shared" si="21"/>
        <v>Clay</v>
      </c>
      <c r="P138" s="41">
        <f t="shared" si="22"/>
        <v>0</v>
      </c>
      <c r="Q138" s="41">
        <f t="shared" si="26"/>
        <v>0</v>
      </c>
      <c r="R138" s="41">
        <f t="shared" si="27"/>
        <v>-99</v>
      </c>
      <c r="S138" s="115" t="str">
        <f>IF(D138&lt;'Input Data'!$U$4," ",34.7*(I138-H138))</f>
        <v xml:space="preserve"> </v>
      </c>
      <c r="T138" s="43">
        <f t="shared" si="28"/>
        <v>-99</v>
      </c>
      <c r="U138" s="43" t="e">
        <f t="shared" si="29"/>
        <v>#DIV/0!</v>
      </c>
      <c r="V138" s="43" t="e">
        <f t="shared" si="30"/>
        <v>#DIV/0!</v>
      </c>
      <c r="W138" s="43">
        <f t="shared" si="31"/>
        <v>0.99999999999999967</v>
      </c>
      <c r="X138" s="108" t="str">
        <f>IF(D138&lt;'Input Data'!$U$4," ",IF(R138&lt;1,28,IF(Y138&gt;43,43,Y138)))</f>
        <v xml:space="preserve"> </v>
      </c>
      <c r="Y138" s="108" t="e">
        <f t="shared" si="32"/>
        <v>#DIV/0!</v>
      </c>
      <c r="Z138" s="108" t="e">
        <f t="shared" si="33"/>
        <v>#DIV/0!</v>
      </c>
      <c r="AA138" s="120">
        <f t="shared" si="34"/>
        <v>-99</v>
      </c>
      <c r="AB138" s="121">
        <f t="shared" si="35"/>
        <v>-99</v>
      </c>
    </row>
    <row r="139" spans="4:28">
      <c r="D139" s="41">
        <f>'Input Data'!E149</f>
        <v>0</v>
      </c>
      <c r="E139" s="43">
        <f>'Input Data'!F149</f>
        <v>0</v>
      </c>
      <c r="F139" s="43">
        <f>'Input Data'!G149</f>
        <v>0</v>
      </c>
      <c r="G139" s="41">
        <f>('Input Data'!E149)/3.28084</f>
        <v>0</v>
      </c>
      <c r="H139" s="41">
        <f t="shared" si="23"/>
        <v>-99</v>
      </c>
      <c r="I139" s="41">
        <f t="shared" si="24"/>
        <v>-99</v>
      </c>
      <c r="J139" s="41">
        <f t="shared" si="25"/>
        <v>-99</v>
      </c>
      <c r="K139" s="115" t="str">
        <f>IF(D139&lt;'Input Data'!$U$4," ",1.12*9.81*((Q139)^0.1)*(R139)^-0.05)</f>
        <v xml:space="preserve"> </v>
      </c>
      <c r="L139" s="108">
        <f t="shared" si="18"/>
        <v>0</v>
      </c>
      <c r="M139" s="116">
        <f t="shared" si="19"/>
        <v>0</v>
      </c>
      <c r="N139" s="108">
        <f t="shared" si="20"/>
        <v>0</v>
      </c>
      <c r="O139" s="41" t="str">
        <f t="shared" si="21"/>
        <v>Clay</v>
      </c>
      <c r="P139" s="41">
        <f t="shared" si="22"/>
        <v>0</v>
      </c>
      <c r="Q139" s="41">
        <f t="shared" si="26"/>
        <v>0</v>
      </c>
      <c r="R139" s="41">
        <f t="shared" si="27"/>
        <v>-99</v>
      </c>
      <c r="S139" s="115" t="str">
        <f>IF(D139&lt;'Input Data'!$U$4," ",34.7*(I139-H139))</f>
        <v xml:space="preserve"> </v>
      </c>
      <c r="T139" s="43">
        <f t="shared" si="28"/>
        <v>-99</v>
      </c>
      <c r="U139" s="43" t="e">
        <f t="shared" si="29"/>
        <v>#DIV/0!</v>
      </c>
      <c r="V139" s="43" t="e">
        <f t="shared" si="30"/>
        <v>#DIV/0!</v>
      </c>
      <c r="W139" s="43">
        <f t="shared" si="31"/>
        <v>0.99999999999999967</v>
      </c>
      <c r="X139" s="108" t="str">
        <f>IF(D139&lt;'Input Data'!$U$4," ",IF(R139&lt;1,28,IF(Y139&gt;43,43,Y139)))</f>
        <v xml:space="preserve"> </v>
      </c>
      <c r="Y139" s="108" t="e">
        <f t="shared" si="32"/>
        <v>#DIV/0!</v>
      </c>
      <c r="Z139" s="108" t="e">
        <f t="shared" si="33"/>
        <v>#DIV/0!</v>
      </c>
      <c r="AA139" s="120">
        <f t="shared" si="34"/>
        <v>-99</v>
      </c>
      <c r="AB139" s="121">
        <f t="shared" si="35"/>
        <v>-99</v>
      </c>
    </row>
    <row r="140" spans="4:28">
      <c r="D140" s="41">
        <f>'Input Data'!E150</f>
        <v>0</v>
      </c>
      <c r="E140" s="43">
        <f>'Input Data'!F150</f>
        <v>0</v>
      </c>
      <c r="F140" s="43">
        <f>'Input Data'!G150</f>
        <v>0</v>
      </c>
      <c r="G140" s="41">
        <f>('Input Data'!E150)/3.28084</f>
        <v>0</v>
      </c>
      <c r="H140" s="41">
        <f t="shared" si="23"/>
        <v>-99</v>
      </c>
      <c r="I140" s="41">
        <f t="shared" si="24"/>
        <v>-99</v>
      </c>
      <c r="J140" s="41">
        <f t="shared" si="25"/>
        <v>-99</v>
      </c>
      <c r="K140" s="115" t="str">
        <f>IF(D140&lt;'Input Data'!$U$4," ",1.12*9.81*((Q140)^0.1)*(R140)^-0.05)</f>
        <v xml:space="preserve"> </v>
      </c>
      <c r="L140" s="108">
        <f t="shared" si="18"/>
        <v>0</v>
      </c>
      <c r="M140" s="116">
        <f t="shared" si="19"/>
        <v>0</v>
      </c>
      <c r="N140" s="108">
        <f t="shared" si="20"/>
        <v>0</v>
      </c>
      <c r="O140" s="41" t="str">
        <f t="shared" si="21"/>
        <v>Clay</v>
      </c>
      <c r="P140" s="41">
        <f t="shared" si="22"/>
        <v>0</v>
      </c>
      <c r="Q140" s="41">
        <f t="shared" si="26"/>
        <v>0</v>
      </c>
      <c r="R140" s="41">
        <f t="shared" si="27"/>
        <v>-99</v>
      </c>
      <c r="S140" s="115" t="str">
        <f>IF(D140&lt;'Input Data'!$U$4," ",34.7*(I140-H140))</f>
        <v xml:space="preserve"> </v>
      </c>
      <c r="T140" s="43">
        <f t="shared" si="28"/>
        <v>-99</v>
      </c>
      <c r="U140" s="43" t="e">
        <f t="shared" si="29"/>
        <v>#DIV/0!</v>
      </c>
      <c r="V140" s="43" t="e">
        <f t="shared" si="30"/>
        <v>#DIV/0!</v>
      </c>
      <c r="W140" s="43">
        <f t="shared" si="31"/>
        <v>0.99999999999999967</v>
      </c>
      <c r="X140" s="108" t="str">
        <f>IF(D140&lt;'Input Data'!$U$4," ",IF(R140&lt;1,28,IF(Y140&gt;43,43,Y140)))</f>
        <v xml:space="preserve"> </v>
      </c>
      <c r="Y140" s="108" t="e">
        <f t="shared" si="32"/>
        <v>#DIV/0!</v>
      </c>
      <c r="Z140" s="108" t="e">
        <f t="shared" si="33"/>
        <v>#DIV/0!</v>
      </c>
      <c r="AA140" s="120">
        <f t="shared" si="34"/>
        <v>-99</v>
      </c>
      <c r="AB140" s="121">
        <f t="shared" si="35"/>
        <v>-99</v>
      </c>
    </row>
    <row r="141" spans="4:28">
      <c r="D141" s="41">
        <f>'Input Data'!E151</f>
        <v>0</v>
      </c>
      <c r="E141" s="43">
        <f>'Input Data'!F151</f>
        <v>0</v>
      </c>
      <c r="F141" s="43">
        <f>'Input Data'!G151</f>
        <v>0</v>
      </c>
      <c r="G141" s="41">
        <f>('Input Data'!E151)/3.28084</f>
        <v>0</v>
      </c>
      <c r="H141" s="41">
        <f t="shared" si="23"/>
        <v>-99</v>
      </c>
      <c r="I141" s="41">
        <f t="shared" si="24"/>
        <v>-99</v>
      </c>
      <c r="J141" s="41">
        <f t="shared" si="25"/>
        <v>-99</v>
      </c>
      <c r="K141" s="115" t="str">
        <f>IF(D141&lt;'Input Data'!$U$4," ",1.12*9.81*((Q141)^0.1)*(R141)^-0.05)</f>
        <v xml:space="preserve"> </v>
      </c>
      <c r="L141" s="108">
        <f t="shared" si="18"/>
        <v>0</v>
      </c>
      <c r="M141" s="116">
        <f t="shared" si="19"/>
        <v>0</v>
      </c>
      <c r="N141" s="108">
        <f t="shared" si="20"/>
        <v>0</v>
      </c>
      <c r="O141" s="41" t="str">
        <f t="shared" si="21"/>
        <v>Clay</v>
      </c>
      <c r="P141" s="41">
        <f t="shared" si="22"/>
        <v>0</v>
      </c>
      <c r="Q141" s="41">
        <f t="shared" si="26"/>
        <v>0</v>
      </c>
      <c r="R141" s="41">
        <f t="shared" si="27"/>
        <v>-99</v>
      </c>
      <c r="S141" s="115" t="str">
        <f>IF(D141&lt;'Input Data'!$U$4," ",34.7*(I141-H141))</f>
        <v xml:space="preserve"> </v>
      </c>
      <c r="T141" s="43">
        <f t="shared" si="28"/>
        <v>-99</v>
      </c>
      <c r="U141" s="43" t="e">
        <f t="shared" si="29"/>
        <v>#DIV/0!</v>
      </c>
      <c r="V141" s="43" t="e">
        <f t="shared" si="30"/>
        <v>#DIV/0!</v>
      </c>
      <c r="W141" s="43">
        <f t="shared" si="31"/>
        <v>0.99999999999999967</v>
      </c>
      <c r="X141" s="108" t="str">
        <f>IF(D141&lt;'Input Data'!$U$4," ",IF(R141&lt;1,28,IF(Y141&gt;43,43,Y141)))</f>
        <v xml:space="preserve"> </v>
      </c>
      <c r="Y141" s="108" t="e">
        <f t="shared" si="32"/>
        <v>#DIV/0!</v>
      </c>
      <c r="Z141" s="108" t="e">
        <f t="shared" si="33"/>
        <v>#DIV/0!</v>
      </c>
      <c r="AA141" s="120">
        <f t="shared" si="34"/>
        <v>-99</v>
      </c>
      <c r="AB141" s="121">
        <f t="shared" si="35"/>
        <v>-99</v>
      </c>
    </row>
    <row r="142" spans="4:28">
      <c r="D142" s="41">
        <f>'Input Data'!E152</f>
        <v>0</v>
      </c>
      <c r="E142" s="43">
        <f>'Input Data'!F152</f>
        <v>0</v>
      </c>
      <c r="F142" s="43">
        <f>'Input Data'!G152</f>
        <v>0</v>
      </c>
      <c r="G142" s="41">
        <f>('Input Data'!E152)/3.28084</f>
        <v>0</v>
      </c>
      <c r="H142" s="41">
        <f t="shared" si="23"/>
        <v>-99</v>
      </c>
      <c r="I142" s="41">
        <f t="shared" si="24"/>
        <v>-99</v>
      </c>
      <c r="J142" s="41">
        <f t="shared" si="25"/>
        <v>-99</v>
      </c>
      <c r="K142" s="115" t="str">
        <f>IF(D142&lt;'Input Data'!$U$4," ",1.12*9.81*((Q142)^0.1)*(R142)^-0.05)</f>
        <v xml:space="preserve"> </v>
      </c>
      <c r="L142" s="108">
        <f t="shared" si="18"/>
        <v>0</v>
      </c>
      <c r="M142" s="116">
        <f t="shared" si="19"/>
        <v>0</v>
      </c>
      <c r="N142" s="108">
        <f t="shared" si="20"/>
        <v>0</v>
      </c>
      <c r="O142" s="41" t="str">
        <f t="shared" si="21"/>
        <v>Clay</v>
      </c>
      <c r="P142" s="41">
        <f t="shared" si="22"/>
        <v>0</v>
      </c>
      <c r="Q142" s="41">
        <f t="shared" si="26"/>
        <v>0</v>
      </c>
      <c r="R142" s="41">
        <f t="shared" si="27"/>
        <v>-99</v>
      </c>
      <c r="S142" s="115" t="str">
        <f>IF(D142&lt;'Input Data'!$U$4," ",34.7*(I142-H142))</f>
        <v xml:space="preserve"> </v>
      </c>
      <c r="T142" s="43">
        <f t="shared" si="28"/>
        <v>-99</v>
      </c>
      <c r="U142" s="43" t="e">
        <f t="shared" si="29"/>
        <v>#DIV/0!</v>
      </c>
      <c r="V142" s="43" t="e">
        <f t="shared" si="30"/>
        <v>#DIV/0!</v>
      </c>
      <c r="W142" s="43">
        <f t="shared" si="31"/>
        <v>0.99999999999999967</v>
      </c>
      <c r="X142" s="108" t="str">
        <f>IF(D142&lt;'Input Data'!$U$4," ",IF(R142&lt;1,28,IF(Y142&gt;43,43,Y142)))</f>
        <v xml:space="preserve"> </v>
      </c>
      <c r="Y142" s="108" t="e">
        <f t="shared" si="32"/>
        <v>#DIV/0!</v>
      </c>
      <c r="Z142" s="108" t="e">
        <f t="shared" si="33"/>
        <v>#DIV/0!</v>
      </c>
      <c r="AA142" s="120">
        <f t="shared" si="34"/>
        <v>-99</v>
      </c>
      <c r="AB142" s="121">
        <f t="shared" si="35"/>
        <v>-99</v>
      </c>
    </row>
    <row r="143" spans="4:28">
      <c r="D143" s="41">
        <f>'Input Data'!E153</f>
        <v>0</v>
      </c>
      <c r="E143" s="43">
        <f>'Input Data'!F153</f>
        <v>0</v>
      </c>
      <c r="F143" s="43">
        <f>'Input Data'!G153</f>
        <v>0</v>
      </c>
      <c r="G143" s="41">
        <f>('Input Data'!E153)/3.28084</f>
        <v>0</v>
      </c>
      <c r="H143" s="41">
        <f t="shared" si="23"/>
        <v>-99</v>
      </c>
      <c r="I143" s="41">
        <f t="shared" si="24"/>
        <v>-99</v>
      </c>
      <c r="J143" s="41">
        <f t="shared" si="25"/>
        <v>-99</v>
      </c>
      <c r="K143" s="115" t="str">
        <f>IF(D143&lt;'Input Data'!$U$4," ",1.12*9.81*((Q143)^0.1)*(R143)^-0.05)</f>
        <v xml:space="preserve"> </v>
      </c>
      <c r="L143" s="108">
        <f t="shared" si="18"/>
        <v>0</v>
      </c>
      <c r="M143" s="116">
        <f t="shared" si="19"/>
        <v>0</v>
      </c>
      <c r="N143" s="108">
        <f t="shared" si="20"/>
        <v>0</v>
      </c>
      <c r="O143" s="41" t="str">
        <f t="shared" si="21"/>
        <v>Clay</v>
      </c>
      <c r="P143" s="41">
        <f t="shared" si="22"/>
        <v>0</v>
      </c>
      <c r="Q143" s="41">
        <f t="shared" si="26"/>
        <v>0</v>
      </c>
      <c r="R143" s="41">
        <f t="shared" si="27"/>
        <v>-99</v>
      </c>
      <c r="S143" s="115" t="str">
        <f>IF(D143&lt;'Input Data'!$U$4," ",34.7*(I143-H143))</f>
        <v xml:space="preserve"> </v>
      </c>
      <c r="T143" s="43">
        <f t="shared" si="28"/>
        <v>-99</v>
      </c>
      <c r="U143" s="43" t="e">
        <f t="shared" si="29"/>
        <v>#DIV/0!</v>
      </c>
      <c r="V143" s="43" t="e">
        <f t="shared" si="30"/>
        <v>#DIV/0!</v>
      </c>
      <c r="W143" s="43">
        <f t="shared" si="31"/>
        <v>0.99999999999999967</v>
      </c>
      <c r="X143" s="108" t="str">
        <f>IF(D143&lt;'Input Data'!$U$4," ",IF(R143&lt;1,28,IF(Y143&gt;43,43,Y143)))</f>
        <v xml:space="preserve"> </v>
      </c>
      <c r="Y143" s="108" t="e">
        <f t="shared" si="32"/>
        <v>#DIV/0!</v>
      </c>
      <c r="Z143" s="108" t="e">
        <f t="shared" si="33"/>
        <v>#DIV/0!</v>
      </c>
      <c r="AA143" s="120">
        <f t="shared" si="34"/>
        <v>-99</v>
      </c>
      <c r="AB143" s="121">
        <f t="shared" si="35"/>
        <v>-99</v>
      </c>
    </row>
    <row r="144" spans="4:28">
      <c r="D144" s="41">
        <f>'Input Data'!E154</f>
        <v>0</v>
      </c>
      <c r="E144" s="43">
        <f>'Input Data'!F154</f>
        <v>0</v>
      </c>
      <c r="F144" s="43">
        <f>'Input Data'!G154</f>
        <v>0</v>
      </c>
      <c r="G144" s="41">
        <f>('Input Data'!E154)/3.28084</f>
        <v>0</v>
      </c>
      <c r="H144" s="41">
        <f t="shared" si="23"/>
        <v>-99</v>
      </c>
      <c r="I144" s="41">
        <f t="shared" si="24"/>
        <v>-99</v>
      </c>
      <c r="J144" s="41">
        <f t="shared" si="25"/>
        <v>-99</v>
      </c>
      <c r="K144" s="115" t="str">
        <f>IF(D144&lt;'Input Data'!$U$4," ",1.12*9.81*((Q144)^0.1)*(R144)^-0.05)</f>
        <v xml:space="preserve"> </v>
      </c>
      <c r="L144" s="108">
        <f t="shared" si="18"/>
        <v>0</v>
      </c>
      <c r="M144" s="116">
        <f t="shared" si="19"/>
        <v>0</v>
      </c>
      <c r="N144" s="108">
        <f t="shared" si="20"/>
        <v>0</v>
      </c>
      <c r="O144" s="41" t="str">
        <f t="shared" si="21"/>
        <v>Clay</v>
      </c>
      <c r="P144" s="41">
        <f t="shared" si="22"/>
        <v>0</v>
      </c>
      <c r="Q144" s="41">
        <f t="shared" si="26"/>
        <v>0</v>
      </c>
      <c r="R144" s="41">
        <f t="shared" si="27"/>
        <v>-99</v>
      </c>
      <c r="S144" s="115" t="str">
        <f>IF(D144&lt;'Input Data'!$U$4," ",34.7*(I144-H144))</f>
        <v xml:space="preserve"> </v>
      </c>
      <c r="T144" s="43">
        <f t="shared" si="28"/>
        <v>-99</v>
      </c>
      <c r="U144" s="43" t="e">
        <f t="shared" si="29"/>
        <v>#DIV/0!</v>
      </c>
      <c r="V144" s="43" t="e">
        <f t="shared" si="30"/>
        <v>#DIV/0!</v>
      </c>
      <c r="W144" s="43">
        <f t="shared" si="31"/>
        <v>0.99999999999999967</v>
      </c>
      <c r="X144" s="108" t="str">
        <f>IF(D144&lt;'Input Data'!$U$4," ",IF(R144&lt;1,28,IF(Y144&gt;43,43,Y144)))</f>
        <v xml:space="preserve"> </v>
      </c>
      <c r="Y144" s="108" t="e">
        <f t="shared" si="32"/>
        <v>#DIV/0!</v>
      </c>
      <c r="Z144" s="108" t="e">
        <f t="shared" si="33"/>
        <v>#DIV/0!</v>
      </c>
      <c r="AA144" s="120">
        <f t="shared" si="34"/>
        <v>-99</v>
      </c>
      <c r="AB144" s="121">
        <f t="shared" si="35"/>
        <v>-99</v>
      </c>
    </row>
    <row r="145" spans="4:28">
      <c r="D145" s="41">
        <f>'Input Data'!E155</f>
        <v>0</v>
      </c>
      <c r="E145" s="43">
        <f>'Input Data'!F155</f>
        <v>0</v>
      </c>
      <c r="F145" s="43">
        <f>'Input Data'!G155</f>
        <v>0</v>
      </c>
      <c r="G145" s="41">
        <f>('Input Data'!E155)/3.28084</f>
        <v>0</v>
      </c>
      <c r="H145" s="41">
        <f t="shared" si="23"/>
        <v>-99</v>
      </c>
      <c r="I145" s="41">
        <f t="shared" si="24"/>
        <v>-99</v>
      </c>
      <c r="J145" s="41">
        <f t="shared" si="25"/>
        <v>-99</v>
      </c>
      <c r="K145" s="115" t="str">
        <f>IF(D145&lt;'Input Data'!$U$4," ",1.12*9.81*((Q145)^0.1)*(R145)^-0.05)</f>
        <v xml:space="preserve"> </v>
      </c>
      <c r="L145" s="108">
        <f t="shared" ref="L145:L208" si="36">L144+J145*(G145-G144)</f>
        <v>0</v>
      </c>
      <c r="M145" s="116">
        <f t="shared" ref="M145:M208" si="37">IF(G145&lt;$E$11,0,9.8*(G145-$E$11))</f>
        <v>0</v>
      </c>
      <c r="N145" s="108">
        <f t="shared" ref="N145:N208" si="38">L145-M145</f>
        <v>0</v>
      </c>
      <c r="O145" s="41" t="str">
        <f t="shared" ref="O145:O208" si="39">IF(R145&lt;0.35,"Clay",IF(R145&lt;0.6,"Silty Clay",IF(R145&lt;0.9,"Clayey Silt",IF(R145&lt;1.2,"Silt",IF(R145&lt;1.8,"Sandy Silt", IF(R145&lt;3.3,"Silty Sand", "Sand"))))))</f>
        <v>Clay</v>
      </c>
      <c r="P145" s="41">
        <f t="shared" ref="P145:P208" si="40">IF(I145=0, -99, 34.7*(I145-H145))</f>
        <v>0</v>
      </c>
      <c r="Q145" s="41">
        <f t="shared" si="26"/>
        <v>0</v>
      </c>
      <c r="R145" s="41">
        <f t="shared" si="27"/>
        <v>-99</v>
      </c>
      <c r="S145" s="115" t="str">
        <f>IF(D145&lt;'Input Data'!$U$4," ",34.7*(I145-H145))</f>
        <v xml:space="preserve"> </v>
      </c>
      <c r="T145" s="43">
        <f t="shared" si="28"/>
        <v>-99</v>
      </c>
      <c r="U145" s="43" t="e">
        <f t="shared" si="29"/>
        <v>#DIV/0!</v>
      </c>
      <c r="V145" s="43" t="e">
        <f t="shared" si="30"/>
        <v>#DIV/0!</v>
      </c>
      <c r="W145" s="43">
        <f t="shared" si="31"/>
        <v>0.99999999999999967</v>
      </c>
      <c r="X145" s="108" t="str">
        <f>IF(D145&lt;'Input Data'!$U$4," ",IF(R145&lt;1,28,IF(Y145&gt;43,43,Y145)))</f>
        <v xml:space="preserve"> </v>
      </c>
      <c r="Y145" s="108" t="e">
        <f t="shared" si="32"/>
        <v>#DIV/0!</v>
      </c>
      <c r="Z145" s="108" t="e">
        <f t="shared" si="33"/>
        <v>#DIV/0!</v>
      </c>
      <c r="AA145" s="120">
        <f t="shared" si="34"/>
        <v>-99</v>
      </c>
      <c r="AB145" s="121">
        <f t="shared" si="35"/>
        <v>-99</v>
      </c>
    </row>
    <row r="146" spans="4:28">
      <c r="D146" s="41">
        <f>'Input Data'!E156</f>
        <v>0</v>
      </c>
      <c r="E146" s="43">
        <f>'Input Data'!F156</f>
        <v>0</v>
      </c>
      <c r="F146" s="43">
        <f>'Input Data'!G156</f>
        <v>0</v>
      </c>
      <c r="G146" s="41">
        <f>('Input Data'!E156)/3.28084</f>
        <v>0</v>
      </c>
      <c r="H146" s="41">
        <f t="shared" ref="H146:H209" si="41">IF(G146=0,-99,100*((1.05*(E146+$E$9))-(0.05*(F146-$E$10))))</f>
        <v>-99</v>
      </c>
      <c r="I146" s="41">
        <f t="shared" ref="I146:I209" si="42">IF(G146=0,-99,100*(F146-$E$10))</f>
        <v>-99</v>
      </c>
      <c r="J146" s="41">
        <f t="shared" ref="J146:J209" si="43">IF(D146=0,-99,1.12*9.81*(Q146)^0.1*R146^-0.05)</f>
        <v>-99</v>
      </c>
      <c r="K146" s="115" t="str">
        <f>IF(D146&lt;'Input Data'!$U$4," ",1.12*9.81*((Q146)^0.1)*(R146)^-0.05)</f>
        <v xml:space="preserve"> </v>
      </c>
      <c r="L146" s="108">
        <f t="shared" si="36"/>
        <v>0</v>
      </c>
      <c r="M146" s="116">
        <f t="shared" si="37"/>
        <v>0</v>
      </c>
      <c r="N146" s="108">
        <f t="shared" si="38"/>
        <v>0</v>
      </c>
      <c r="O146" s="41" t="str">
        <f t="shared" si="39"/>
        <v>Clay</v>
      </c>
      <c r="P146" s="41">
        <f t="shared" si="40"/>
        <v>0</v>
      </c>
      <c r="Q146" s="41">
        <f t="shared" ref="Q146:Q209" si="44">+P146/101.325</f>
        <v>0</v>
      </c>
      <c r="R146" s="41">
        <f t="shared" ref="R146:R209" si="45">IF(G146=0,-99,(I146-H146)/(H146-M146))</f>
        <v>-99</v>
      </c>
      <c r="S146" s="115" t="str">
        <f>IF(D146&lt;'Input Data'!$U$4," ",34.7*(I146-H146))</f>
        <v xml:space="preserve"> </v>
      </c>
      <c r="T146" s="43">
        <f t="shared" ref="T146:T209" si="46">IF(G146=0,-99,P146/100)</f>
        <v>-99</v>
      </c>
      <c r="U146" s="43" t="e">
        <f t="shared" ref="U146:U209" si="47">(H146-M146)/N146</f>
        <v>#DIV/0!</v>
      </c>
      <c r="V146" s="43" t="e">
        <f t="shared" ref="V146:V209" si="48">((2.928*I146)-(1.928*(H146-M146)))/N146</f>
        <v>#DIV/0!</v>
      </c>
      <c r="W146" s="43">
        <f t="shared" ref="W146:W209" si="49">(H146-M146)/(((2.928*I146)-(1.928*(H146-M146))))</f>
        <v>0.99999999999999967</v>
      </c>
      <c r="X146" s="108" t="str">
        <f>IF(D146&lt;'Input Data'!$U$4," ",IF(R146&lt;1,28,IF(Y146&gt;43,43,Y146)))</f>
        <v xml:space="preserve"> </v>
      </c>
      <c r="Y146" s="108" t="e">
        <f t="shared" ref="Y146:Y209" si="50">IF(H146=0,-99,20+(1/(0.04+(0.06/U146))))</f>
        <v>#DIV/0!</v>
      </c>
      <c r="Z146" s="108" t="e">
        <f t="shared" ref="Z146:Z209" si="51">IF(H146=0,-99,29.5*(W146^0.121)*(0.256+(0.336*W146)+LOG10(V146)))</f>
        <v>#DIV/0!</v>
      </c>
      <c r="AA146" s="120">
        <f t="shared" ref="AA146:AA209" si="52">IF(G146=0,-99,0.5*(H146-M146))</f>
        <v>-99</v>
      </c>
      <c r="AB146" s="121">
        <f t="shared" ref="AB146:AB209" si="53">IF(D146=0,-99,AA146/N146)</f>
        <v>-99</v>
      </c>
    </row>
    <row r="147" spans="4:28">
      <c r="D147" s="41">
        <f>'Input Data'!E157</f>
        <v>0</v>
      </c>
      <c r="E147" s="43">
        <f>'Input Data'!F157</f>
        <v>0</v>
      </c>
      <c r="F147" s="43">
        <f>'Input Data'!G157</f>
        <v>0</v>
      </c>
      <c r="G147" s="41">
        <f>('Input Data'!E157)/3.28084</f>
        <v>0</v>
      </c>
      <c r="H147" s="41">
        <f t="shared" si="41"/>
        <v>-99</v>
      </c>
      <c r="I147" s="41">
        <f t="shared" si="42"/>
        <v>-99</v>
      </c>
      <c r="J147" s="41">
        <f t="shared" si="43"/>
        <v>-99</v>
      </c>
      <c r="K147" s="115" t="str">
        <f>IF(D147&lt;'Input Data'!$U$4," ",1.12*9.81*((Q147)^0.1)*(R147)^-0.05)</f>
        <v xml:space="preserve"> </v>
      </c>
      <c r="L147" s="108">
        <f t="shared" si="36"/>
        <v>0</v>
      </c>
      <c r="M147" s="116">
        <f t="shared" si="37"/>
        <v>0</v>
      </c>
      <c r="N147" s="108">
        <f t="shared" si="38"/>
        <v>0</v>
      </c>
      <c r="O147" s="41" t="str">
        <f t="shared" si="39"/>
        <v>Clay</v>
      </c>
      <c r="P147" s="41">
        <f t="shared" si="40"/>
        <v>0</v>
      </c>
      <c r="Q147" s="41">
        <f t="shared" si="44"/>
        <v>0</v>
      </c>
      <c r="R147" s="41">
        <f t="shared" si="45"/>
        <v>-99</v>
      </c>
      <c r="S147" s="115" t="str">
        <f>IF(D147&lt;'Input Data'!$U$4," ",34.7*(I147-H147))</f>
        <v xml:space="preserve"> </v>
      </c>
      <c r="T147" s="43">
        <f t="shared" si="46"/>
        <v>-99</v>
      </c>
      <c r="U147" s="43" t="e">
        <f t="shared" si="47"/>
        <v>#DIV/0!</v>
      </c>
      <c r="V147" s="43" t="e">
        <f t="shared" si="48"/>
        <v>#DIV/0!</v>
      </c>
      <c r="W147" s="43">
        <f t="shared" si="49"/>
        <v>0.99999999999999967</v>
      </c>
      <c r="X147" s="108" t="str">
        <f>IF(D147&lt;'Input Data'!$U$4," ",IF(R147&lt;1,28,IF(Y147&gt;43,43,Y147)))</f>
        <v xml:space="preserve"> </v>
      </c>
      <c r="Y147" s="108" t="e">
        <f t="shared" si="50"/>
        <v>#DIV/0!</v>
      </c>
      <c r="Z147" s="108" t="e">
        <f t="shared" si="51"/>
        <v>#DIV/0!</v>
      </c>
      <c r="AA147" s="120">
        <f t="shared" si="52"/>
        <v>-99</v>
      </c>
      <c r="AB147" s="121">
        <f t="shared" si="53"/>
        <v>-99</v>
      </c>
    </row>
    <row r="148" spans="4:28">
      <c r="D148" s="41">
        <f>'Input Data'!E158</f>
        <v>0</v>
      </c>
      <c r="E148" s="43">
        <f>'Input Data'!F158</f>
        <v>0</v>
      </c>
      <c r="F148" s="43">
        <f>'Input Data'!G158</f>
        <v>0</v>
      </c>
      <c r="G148" s="41">
        <f>('Input Data'!E158)/3.28084</f>
        <v>0</v>
      </c>
      <c r="H148" s="41">
        <f t="shared" si="41"/>
        <v>-99</v>
      </c>
      <c r="I148" s="41">
        <f t="shared" si="42"/>
        <v>-99</v>
      </c>
      <c r="J148" s="41">
        <f t="shared" si="43"/>
        <v>-99</v>
      </c>
      <c r="K148" s="115" t="str">
        <f>IF(D148&lt;'Input Data'!$U$4," ",1.12*9.81*((Q148)^0.1)*(R148)^-0.05)</f>
        <v xml:space="preserve"> </v>
      </c>
      <c r="L148" s="108">
        <f t="shared" si="36"/>
        <v>0</v>
      </c>
      <c r="M148" s="116">
        <f t="shared" si="37"/>
        <v>0</v>
      </c>
      <c r="N148" s="108">
        <f t="shared" si="38"/>
        <v>0</v>
      </c>
      <c r="O148" s="41" t="str">
        <f t="shared" si="39"/>
        <v>Clay</v>
      </c>
      <c r="P148" s="41">
        <f t="shared" si="40"/>
        <v>0</v>
      </c>
      <c r="Q148" s="41">
        <f t="shared" si="44"/>
        <v>0</v>
      </c>
      <c r="R148" s="41">
        <f t="shared" si="45"/>
        <v>-99</v>
      </c>
      <c r="S148" s="115" t="str">
        <f>IF(D148&lt;'Input Data'!$U$4," ",34.7*(I148-H148))</f>
        <v xml:space="preserve"> </v>
      </c>
      <c r="T148" s="43">
        <f t="shared" si="46"/>
        <v>-99</v>
      </c>
      <c r="U148" s="43" t="e">
        <f t="shared" si="47"/>
        <v>#DIV/0!</v>
      </c>
      <c r="V148" s="43" t="e">
        <f t="shared" si="48"/>
        <v>#DIV/0!</v>
      </c>
      <c r="W148" s="43">
        <f t="shared" si="49"/>
        <v>0.99999999999999967</v>
      </c>
      <c r="X148" s="108" t="str">
        <f>IF(D148&lt;'Input Data'!$U$4," ",IF(R148&lt;1,28,IF(Y148&gt;43,43,Y148)))</f>
        <v xml:space="preserve"> </v>
      </c>
      <c r="Y148" s="108" t="e">
        <f t="shared" si="50"/>
        <v>#DIV/0!</v>
      </c>
      <c r="Z148" s="108" t="e">
        <f t="shared" si="51"/>
        <v>#DIV/0!</v>
      </c>
      <c r="AA148" s="120">
        <f t="shared" si="52"/>
        <v>-99</v>
      </c>
      <c r="AB148" s="121">
        <f t="shared" si="53"/>
        <v>-99</v>
      </c>
    </row>
    <row r="149" spans="4:28">
      <c r="D149" s="41">
        <f>'Input Data'!E159</f>
        <v>0</v>
      </c>
      <c r="E149" s="43">
        <f>'Input Data'!F159</f>
        <v>0</v>
      </c>
      <c r="F149" s="43">
        <f>'Input Data'!G159</f>
        <v>0</v>
      </c>
      <c r="G149" s="41">
        <f>('Input Data'!E159)/3.28084</f>
        <v>0</v>
      </c>
      <c r="H149" s="41">
        <f t="shared" si="41"/>
        <v>-99</v>
      </c>
      <c r="I149" s="41">
        <f t="shared" si="42"/>
        <v>-99</v>
      </c>
      <c r="J149" s="41">
        <f t="shared" si="43"/>
        <v>-99</v>
      </c>
      <c r="K149" s="115" t="str">
        <f>IF(D149&lt;'Input Data'!$U$4," ",1.12*9.81*((Q149)^0.1)*(R149)^-0.05)</f>
        <v xml:space="preserve"> </v>
      </c>
      <c r="L149" s="108">
        <f t="shared" si="36"/>
        <v>0</v>
      </c>
      <c r="M149" s="116">
        <f t="shared" si="37"/>
        <v>0</v>
      </c>
      <c r="N149" s="108">
        <f t="shared" si="38"/>
        <v>0</v>
      </c>
      <c r="O149" s="41" t="str">
        <f t="shared" si="39"/>
        <v>Clay</v>
      </c>
      <c r="P149" s="41">
        <f t="shared" si="40"/>
        <v>0</v>
      </c>
      <c r="Q149" s="41">
        <f t="shared" si="44"/>
        <v>0</v>
      </c>
      <c r="R149" s="41">
        <f t="shared" si="45"/>
        <v>-99</v>
      </c>
      <c r="S149" s="115" t="str">
        <f>IF(D149&lt;'Input Data'!$U$4," ",34.7*(I149-H149))</f>
        <v xml:space="preserve"> </v>
      </c>
      <c r="T149" s="43">
        <f t="shared" si="46"/>
        <v>-99</v>
      </c>
      <c r="U149" s="43" t="e">
        <f t="shared" si="47"/>
        <v>#DIV/0!</v>
      </c>
      <c r="V149" s="43" t="e">
        <f t="shared" si="48"/>
        <v>#DIV/0!</v>
      </c>
      <c r="W149" s="43">
        <f t="shared" si="49"/>
        <v>0.99999999999999967</v>
      </c>
      <c r="X149" s="108" t="str">
        <f>IF(D149&lt;'Input Data'!$U$4," ",IF(R149&lt;1,28,IF(Y149&gt;43,43,Y149)))</f>
        <v xml:space="preserve"> </v>
      </c>
      <c r="Y149" s="108" t="e">
        <f t="shared" si="50"/>
        <v>#DIV/0!</v>
      </c>
      <c r="Z149" s="108" t="e">
        <f t="shared" si="51"/>
        <v>#DIV/0!</v>
      </c>
      <c r="AA149" s="120">
        <f t="shared" si="52"/>
        <v>-99</v>
      </c>
      <c r="AB149" s="121">
        <f t="shared" si="53"/>
        <v>-99</v>
      </c>
    </row>
    <row r="150" spans="4:28">
      <c r="D150" s="41">
        <f>'Input Data'!E160</f>
        <v>0</v>
      </c>
      <c r="E150" s="43">
        <f>'Input Data'!F160</f>
        <v>0</v>
      </c>
      <c r="F150" s="43">
        <f>'Input Data'!G160</f>
        <v>0</v>
      </c>
      <c r="G150" s="41">
        <f>('Input Data'!E160)/3.28084</f>
        <v>0</v>
      </c>
      <c r="H150" s="41">
        <f t="shared" si="41"/>
        <v>-99</v>
      </c>
      <c r="I150" s="41">
        <f t="shared" si="42"/>
        <v>-99</v>
      </c>
      <c r="J150" s="41">
        <f t="shared" si="43"/>
        <v>-99</v>
      </c>
      <c r="K150" s="115" t="str">
        <f>IF(D150&lt;'Input Data'!$U$4," ",1.12*9.81*((Q150)^0.1)*(R150)^-0.05)</f>
        <v xml:space="preserve"> </v>
      </c>
      <c r="L150" s="108">
        <f t="shared" si="36"/>
        <v>0</v>
      </c>
      <c r="M150" s="116">
        <f t="shared" si="37"/>
        <v>0</v>
      </c>
      <c r="N150" s="108">
        <f t="shared" si="38"/>
        <v>0</v>
      </c>
      <c r="O150" s="41" t="str">
        <f t="shared" si="39"/>
        <v>Clay</v>
      </c>
      <c r="P150" s="41">
        <f t="shared" si="40"/>
        <v>0</v>
      </c>
      <c r="Q150" s="41">
        <f t="shared" si="44"/>
        <v>0</v>
      </c>
      <c r="R150" s="41">
        <f t="shared" si="45"/>
        <v>-99</v>
      </c>
      <c r="S150" s="115" t="str">
        <f>IF(D150&lt;'Input Data'!$U$4," ",34.7*(I150-H150))</f>
        <v xml:space="preserve"> </v>
      </c>
      <c r="T150" s="43">
        <f t="shared" si="46"/>
        <v>-99</v>
      </c>
      <c r="U150" s="43" t="e">
        <f t="shared" si="47"/>
        <v>#DIV/0!</v>
      </c>
      <c r="V150" s="43" t="e">
        <f t="shared" si="48"/>
        <v>#DIV/0!</v>
      </c>
      <c r="W150" s="43">
        <f t="shared" si="49"/>
        <v>0.99999999999999967</v>
      </c>
      <c r="X150" s="108" t="str">
        <f>IF(D150&lt;'Input Data'!$U$4," ",IF(R150&lt;1,28,IF(Y150&gt;43,43,Y150)))</f>
        <v xml:space="preserve"> </v>
      </c>
      <c r="Y150" s="108" t="e">
        <f t="shared" si="50"/>
        <v>#DIV/0!</v>
      </c>
      <c r="Z150" s="108" t="e">
        <f t="shared" si="51"/>
        <v>#DIV/0!</v>
      </c>
      <c r="AA150" s="120">
        <f t="shared" si="52"/>
        <v>-99</v>
      </c>
      <c r="AB150" s="121">
        <f t="shared" si="53"/>
        <v>-99</v>
      </c>
    </row>
    <row r="151" spans="4:28">
      <c r="D151" s="41">
        <f>'Input Data'!E161</f>
        <v>0</v>
      </c>
      <c r="E151" s="43">
        <f>'Input Data'!F161</f>
        <v>0</v>
      </c>
      <c r="F151" s="43">
        <f>'Input Data'!G161</f>
        <v>0</v>
      </c>
      <c r="G151" s="41">
        <f>('Input Data'!E161)/3.28084</f>
        <v>0</v>
      </c>
      <c r="H151" s="41">
        <f t="shared" si="41"/>
        <v>-99</v>
      </c>
      <c r="I151" s="41">
        <f t="shared" si="42"/>
        <v>-99</v>
      </c>
      <c r="J151" s="41">
        <f t="shared" si="43"/>
        <v>-99</v>
      </c>
      <c r="K151" s="115" t="str">
        <f>IF(D151&lt;'Input Data'!$U$4," ",1.12*9.81*((Q151)^0.1)*(R151)^-0.05)</f>
        <v xml:space="preserve"> </v>
      </c>
      <c r="L151" s="108">
        <f t="shared" si="36"/>
        <v>0</v>
      </c>
      <c r="M151" s="116">
        <f t="shared" si="37"/>
        <v>0</v>
      </c>
      <c r="N151" s="108">
        <f t="shared" si="38"/>
        <v>0</v>
      </c>
      <c r="O151" s="41" t="str">
        <f t="shared" si="39"/>
        <v>Clay</v>
      </c>
      <c r="P151" s="41">
        <f t="shared" si="40"/>
        <v>0</v>
      </c>
      <c r="Q151" s="41">
        <f t="shared" si="44"/>
        <v>0</v>
      </c>
      <c r="R151" s="41">
        <f t="shared" si="45"/>
        <v>-99</v>
      </c>
      <c r="S151" s="115" t="str">
        <f>IF(D151&lt;'Input Data'!$U$4," ",34.7*(I151-H151))</f>
        <v xml:space="preserve"> </v>
      </c>
      <c r="T151" s="43">
        <f t="shared" si="46"/>
        <v>-99</v>
      </c>
      <c r="U151" s="43" t="e">
        <f t="shared" si="47"/>
        <v>#DIV/0!</v>
      </c>
      <c r="V151" s="43" t="e">
        <f t="shared" si="48"/>
        <v>#DIV/0!</v>
      </c>
      <c r="W151" s="43">
        <f t="shared" si="49"/>
        <v>0.99999999999999967</v>
      </c>
      <c r="X151" s="108" t="str">
        <f>IF(D151&lt;'Input Data'!$U$4," ",IF(R151&lt;1,28,IF(Y151&gt;43,43,Y151)))</f>
        <v xml:space="preserve"> </v>
      </c>
      <c r="Y151" s="108" t="e">
        <f t="shared" si="50"/>
        <v>#DIV/0!</v>
      </c>
      <c r="Z151" s="108" t="e">
        <f t="shared" si="51"/>
        <v>#DIV/0!</v>
      </c>
      <c r="AA151" s="120">
        <f t="shared" si="52"/>
        <v>-99</v>
      </c>
      <c r="AB151" s="121">
        <f t="shared" si="53"/>
        <v>-99</v>
      </c>
    </row>
    <row r="152" spans="4:28">
      <c r="D152" s="41">
        <f>'Input Data'!E162</f>
        <v>0</v>
      </c>
      <c r="E152" s="43">
        <f>'Input Data'!F162</f>
        <v>0</v>
      </c>
      <c r="F152" s="43">
        <f>'Input Data'!G162</f>
        <v>0</v>
      </c>
      <c r="G152" s="41">
        <f>('Input Data'!E162)/3.28084</f>
        <v>0</v>
      </c>
      <c r="H152" s="41">
        <f t="shared" si="41"/>
        <v>-99</v>
      </c>
      <c r="I152" s="41">
        <f t="shared" si="42"/>
        <v>-99</v>
      </c>
      <c r="J152" s="41">
        <f t="shared" si="43"/>
        <v>-99</v>
      </c>
      <c r="K152" s="115" t="str">
        <f>IF(D152&lt;'Input Data'!$U$4," ",1.12*9.81*((Q152)^0.1)*(R152)^-0.05)</f>
        <v xml:space="preserve"> </v>
      </c>
      <c r="L152" s="108">
        <f t="shared" si="36"/>
        <v>0</v>
      </c>
      <c r="M152" s="116">
        <f t="shared" si="37"/>
        <v>0</v>
      </c>
      <c r="N152" s="108">
        <f t="shared" si="38"/>
        <v>0</v>
      </c>
      <c r="O152" s="41" t="str">
        <f t="shared" si="39"/>
        <v>Clay</v>
      </c>
      <c r="P152" s="41">
        <f t="shared" si="40"/>
        <v>0</v>
      </c>
      <c r="Q152" s="41">
        <f t="shared" si="44"/>
        <v>0</v>
      </c>
      <c r="R152" s="41">
        <f t="shared" si="45"/>
        <v>-99</v>
      </c>
      <c r="S152" s="115" t="str">
        <f>IF(D152&lt;'Input Data'!$U$4," ",34.7*(I152-H152))</f>
        <v xml:space="preserve"> </v>
      </c>
      <c r="T152" s="43">
        <f t="shared" si="46"/>
        <v>-99</v>
      </c>
      <c r="U152" s="43" t="e">
        <f t="shared" si="47"/>
        <v>#DIV/0!</v>
      </c>
      <c r="V152" s="43" t="e">
        <f t="shared" si="48"/>
        <v>#DIV/0!</v>
      </c>
      <c r="W152" s="43">
        <f t="shared" si="49"/>
        <v>0.99999999999999967</v>
      </c>
      <c r="X152" s="108" t="str">
        <f>IF(D152&lt;'Input Data'!$U$4," ",IF(R152&lt;1,28,IF(Y152&gt;43,43,Y152)))</f>
        <v xml:space="preserve"> </v>
      </c>
      <c r="Y152" s="108" t="e">
        <f t="shared" si="50"/>
        <v>#DIV/0!</v>
      </c>
      <c r="Z152" s="108" t="e">
        <f t="shared" si="51"/>
        <v>#DIV/0!</v>
      </c>
      <c r="AA152" s="120">
        <f t="shared" si="52"/>
        <v>-99</v>
      </c>
      <c r="AB152" s="121">
        <f t="shared" si="53"/>
        <v>-99</v>
      </c>
    </row>
    <row r="153" spans="4:28">
      <c r="D153" s="41">
        <f>'Input Data'!E163</f>
        <v>0</v>
      </c>
      <c r="E153" s="43">
        <f>'Input Data'!F163</f>
        <v>0</v>
      </c>
      <c r="F153" s="43">
        <f>'Input Data'!G163</f>
        <v>0</v>
      </c>
      <c r="G153" s="41">
        <f>('Input Data'!E163)/3.28084</f>
        <v>0</v>
      </c>
      <c r="H153" s="41">
        <f t="shared" si="41"/>
        <v>-99</v>
      </c>
      <c r="I153" s="41">
        <f t="shared" si="42"/>
        <v>-99</v>
      </c>
      <c r="J153" s="41">
        <f t="shared" si="43"/>
        <v>-99</v>
      </c>
      <c r="K153" s="115" t="str">
        <f>IF(D153&lt;'Input Data'!$U$4," ",1.12*9.81*((Q153)^0.1)*(R153)^-0.05)</f>
        <v xml:space="preserve"> </v>
      </c>
      <c r="L153" s="108">
        <f t="shared" si="36"/>
        <v>0</v>
      </c>
      <c r="M153" s="116">
        <f t="shared" si="37"/>
        <v>0</v>
      </c>
      <c r="N153" s="108">
        <f t="shared" si="38"/>
        <v>0</v>
      </c>
      <c r="O153" s="41" t="str">
        <f t="shared" si="39"/>
        <v>Clay</v>
      </c>
      <c r="P153" s="41">
        <f t="shared" si="40"/>
        <v>0</v>
      </c>
      <c r="Q153" s="41">
        <f t="shared" si="44"/>
        <v>0</v>
      </c>
      <c r="R153" s="41">
        <f t="shared" si="45"/>
        <v>-99</v>
      </c>
      <c r="S153" s="115" t="str">
        <f>IF(D153&lt;'Input Data'!$U$4," ",34.7*(I153-H153))</f>
        <v xml:space="preserve"> </v>
      </c>
      <c r="T153" s="43">
        <f t="shared" si="46"/>
        <v>-99</v>
      </c>
      <c r="U153" s="43" t="e">
        <f t="shared" si="47"/>
        <v>#DIV/0!</v>
      </c>
      <c r="V153" s="43" t="e">
        <f t="shared" si="48"/>
        <v>#DIV/0!</v>
      </c>
      <c r="W153" s="43">
        <f t="shared" si="49"/>
        <v>0.99999999999999967</v>
      </c>
      <c r="X153" s="108" t="str">
        <f>IF(D153&lt;'Input Data'!$U$4," ",IF(R153&lt;1,28,IF(Y153&gt;43,43,Y153)))</f>
        <v xml:space="preserve"> </v>
      </c>
      <c r="Y153" s="108" t="e">
        <f t="shared" si="50"/>
        <v>#DIV/0!</v>
      </c>
      <c r="Z153" s="108" t="e">
        <f t="shared" si="51"/>
        <v>#DIV/0!</v>
      </c>
      <c r="AA153" s="120">
        <f t="shared" si="52"/>
        <v>-99</v>
      </c>
      <c r="AB153" s="121">
        <f t="shared" si="53"/>
        <v>-99</v>
      </c>
    </row>
    <row r="154" spans="4:28">
      <c r="D154" s="41">
        <f>'Input Data'!E164</f>
        <v>0</v>
      </c>
      <c r="E154" s="43">
        <f>'Input Data'!F164</f>
        <v>0</v>
      </c>
      <c r="F154" s="43">
        <f>'Input Data'!G164</f>
        <v>0</v>
      </c>
      <c r="G154" s="41">
        <f>('Input Data'!E164)/3.28084</f>
        <v>0</v>
      </c>
      <c r="H154" s="41">
        <f t="shared" si="41"/>
        <v>-99</v>
      </c>
      <c r="I154" s="41">
        <f t="shared" si="42"/>
        <v>-99</v>
      </c>
      <c r="J154" s="41">
        <f t="shared" si="43"/>
        <v>-99</v>
      </c>
      <c r="K154" s="115" t="str">
        <f>IF(D154&lt;'Input Data'!$U$4," ",1.12*9.81*((Q154)^0.1)*(R154)^-0.05)</f>
        <v xml:space="preserve"> </v>
      </c>
      <c r="L154" s="108">
        <f t="shared" si="36"/>
        <v>0</v>
      </c>
      <c r="M154" s="116">
        <f t="shared" si="37"/>
        <v>0</v>
      </c>
      <c r="N154" s="108">
        <f t="shared" si="38"/>
        <v>0</v>
      </c>
      <c r="O154" s="41" t="str">
        <f t="shared" si="39"/>
        <v>Clay</v>
      </c>
      <c r="P154" s="41">
        <f t="shared" si="40"/>
        <v>0</v>
      </c>
      <c r="Q154" s="41">
        <f t="shared" si="44"/>
        <v>0</v>
      </c>
      <c r="R154" s="41">
        <f t="shared" si="45"/>
        <v>-99</v>
      </c>
      <c r="S154" s="115" t="str">
        <f>IF(D154&lt;'Input Data'!$U$4," ",34.7*(I154-H154))</f>
        <v xml:space="preserve"> </v>
      </c>
      <c r="T154" s="43">
        <f t="shared" si="46"/>
        <v>-99</v>
      </c>
      <c r="U154" s="43" t="e">
        <f t="shared" si="47"/>
        <v>#DIV/0!</v>
      </c>
      <c r="V154" s="43" t="e">
        <f t="shared" si="48"/>
        <v>#DIV/0!</v>
      </c>
      <c r="W154" s="43">
        <f t="shared" si="49"/>
        <v>0.99999999999999967</v>
      </c>
      <c r="X154" s="108" t="str">
        <f>IF(D154&lt;'Input Data'!$U$4," ",IF(R154&lt;1,28,IF(Y154&gt;43,43,Y154)))</f>
        <v xml:space="preserve"> </v>
      </c>
      <c r="Y154" s="108" t="e">
        <f t="shared" si="50"/>
        <v>#DIV/0!</v>
      </c>
      <c r="Z154" s="108" t="e">
        <f t="shared" si="51"/>
        <v>#DIV/0!</v>
      </c>
      <c r="AA154" s="120">
        <f t="shared" si="52"/>
        <v>-99</v>
      </c>
      <c r="AB154" s="121">
        <f t="shared" si="53"/>
        <v>-99</v>
      </c>
    </row>
    <row r="155" spans="4:28">
      <c r="D155" s="41">
        <f>'Input Data'!E165</f>
        <v>0</v>
      </c>
      <c r="E155" s="43">
        <f>'Input Data'!F165</f>
        <v>0</v>
      </c>
      <c r="F155" s="43">
        <f>'Input Data'!G165</f>
        <v>0</v>
      </c>
      <c r="G155" s="41">
        <f>('Input Data'!E165)/3.28084</f>
        <v>0</v>
      </c>
      <c r="H155" s="41">
        <f t="shared" si="41"/>
        <v>-99</v>
      </c>
      <c r="I155" s="41">
        <f t="shared" si="42"/>
        <v>-99</v>
      </c>
      <c r="J155" s="41">
        <f t="shared" si="43"/>
        <v>-99</v>
      </c>
      <c r="K155" s="115" t="str">
        <f>IF(D155&lt;'Input Data'!$U$4," ",1.12*9.81*((Q155)^0.1)*(R155)^-0.05)</f>
        <v xml:space="preserve"> </v>
      </c>
      <c r="L155" s="108">
        <f t="shared" si="36"/>
        <v>0</v>
      </c>
      <c r="M155" s="116">
        <f t="shared" si="37"/>
        <v>0</v>
      </c>
      <c r="N155" s="108">
        <f t="shared" si="38"/>
        <v>0</v>
      </c>
      <c r="O155" s="41" t="str">
        <f t="shared" si="39"/>
        <v>Clay</v>
      </c>
      <c r="P155" s="41">
        <f t="shared" si="40"/>
        <v>0</v>
      </c>
      <c r="Q155" s="41">
        <f t="shared" si="44"/>
        <v>0</v>
      </c>
      <c r="R155" s="41">
        <f t="shared" si="45"/>
        <v>-99</v>
      </c>
      <c r="S155" s="115" t="str">
        <f>IF(D155&lt;'Input Data'!$U$4," ",34.7*(I155-H155))</f>
        <v xml:space="preserve"> </v>
      </c>
      <c r="T155" s="43">
        <f t="shared" si="46"/>
        <v>-99</v>
      </c>
      <c r="U155" s="43" t="e">
        <f t="shared" si="47"/>
        <v>#DIV/0!</v>
      </c>
      <c r="V155" s="43" t="e">
        <f t="shared" si="48"/>
        <v>#DIV/0!</v>
      </c>
      <c r="W155" s="43">
        <f t="shared" si="49"/>
        <v>0.99999999999999967</v>
      </c>
      <c r="X155" s="108" t="str">
        <f>IF(D155&lt;'Input Data'!$U$4," ",IF(R155&lt;1,28,IF(Y155&gt;43,43,Y155)))</f>
        <v xml:space="preserve"> </v>
      </c>
      <c r="Y155" s="108" t="e">
        <f t="shared" si="50"/>
        <v>#DIV/0!</v>
      </c>
      <c r="Z155" s="108" t="e">
        <f t="shared" si="51"/>
        <v>#DIV/0!</v>
      </c>
      <c r="AA155" s="120">
        <f t="shared" si="52"/>
        <v>-99</v>
      </c>
      <c r="AB155" s="121">
        <f t="shared" si="53"/>
        <v>-99</v>
      </c>
    </row>
    <row r="156" spans="4:28">
      <c r="D156" s="41">
        <f>'Input Data'!E166</f>
        <v>0</v>
      </c>
      <c r="E156" s="43">
        <f>'Input Data'!F166</f>
        <v>0</v>
      </c>
      <c r="F156" s="43">
        <f>'Input Data'!G166</f>
        <v>0</v>
      </c>
      <c r="G156" s="41">
        <f>('Input Data'!E166)/3.28084</f>
        <v>0</v>
      </c>
      <c r="H156" s="41">
        <f t="shared" si="41"/>
        <v>-99</v>
      </c>
      <c r="I156" s="41">
        <f t="shared" si="42"/>
        <v>-99</v>
      </c>
      <c r="J156" s="41">
        <f t="shared" si="43"/>
        <v>-99</v>
      </c>
      <c r="K156" s="115" t="str">
        <f>IF(D156&lt;'Input Data'!$U$4," ",1.12*9.81*((Q156)^0.1)*(R156)^-0.05)</f>
        <v xml:space="preserve"> </v>
      </c>
      <c r="L156" s="108">
        <f t="shared" si="36"/>
        <v>0</v>
      </c>
      <c r="M156" s="116">
        <f t="shared" si="37"/>
        <v>0</v>
      </c>
      <c r="N156" s="108">
        <f t="shared" si="38"/>
        <v>0</v>
      </c>
      <c r="O156" s="41" t="str">
        <f t="shared" si="39"/>
        <v>Clay</v>
      </c>
      <c r="P156" s="41">
        <f t="shared" si="40"/>
        <v>0</v>
      </c>
      <c r="Q156" s="41">
        <f t="shared" si="44"/>
        <v>0</v>
      </c>
      <c r="R156" s="41">
        <f t="shared" si="45"/>
        <v>-99</v>
      </c>
      <c r="S156" s="115" t="str">
        <f>IF(D156&lt;'Input Data'!$U$4," ",34.7*(I156-H156))</f>
        <v xml:space="preserve"> </v>
      </c>
      <c r="T156" s="43">
        <f t="shared" si="46"/>
        <v>-99</v>
      </c>
      <c r="U156" s="43" t="e">
        <f t="shared" si="47"/>
        <v>#DIV/0!</v>
      </c>
      <c r="V156" s="43" t="e">
        <f t="shared" si="48"/>
        <v>#DIV/0!</v>
      </c>
      <c r="W156" s="43">
        <f t="shared" si="49"/>
        <v>0.99999999999999967</v>
      </c>
      <c r="X156" s="108" t="str">
        <f>IF(D156&lt;'Input Data'!$U$4," ",IF(R156&lt;1,28,IF(Y156&gt;43,43,Y156)))</f>
        <v xml:space="preserve"> </v>
      </c>
      <c r="Y156" s="108" t="e">
        <f t="shared" si="50"/>
        <v>#DIV/0!</v>
      </c>
      <c r="Z156" s="108" t="e">
        <f t="shared" si="51"/>
        <v>#DIV/0!</v>
      </c>
      <c r="AA156" s="120">
        <f t="shared" si="52"/>
        <v>-99</v>
      </c>
      <c r="AB156" s="121">
        <f t="shared" si="53"/>
        <v>-99</v>
      </c>
    </row>
    <row r="157" spans="4:28">
      <c r="D157" s="41">
        <f>'Input Data'!E167</f>
        <v>0</v>
      </c>
      <c r="E157" s="43">
        <f>'Input Data'!F167</f>
        <v>0</v>
      </c>
      <c r="F157" s="43">
        <f>'Input Data'!G167</f>
        <v>0</v>
      </c>
      <c r="G157" s="41">
        <f>('Input Data'!E167)/3.28084</f>
        <v>0</v>
      </c>
      <c r="H157" s="41">
        <f t="shared" si="41"/>
        <v>-99</v>
      </c>
      <c r="I157" s="41">
        <f t="shared" si="42"/>
        <v>-99</v>
      </c>
      <c r="J157" s="41">
        <f t="shared" si="43"/>
        <v>-99</v>
      </c>
      <c r="K157" s="115" t="str">
        <f>IF(D157&lt;'Input Data'!$U$4," ",1.12*9.81*((Q157)^0.1)*(R157)^-0.05)</f>
        <v xml:space="preserve"> </v>
      </c>
      <c r="L157" s="108">
        <f t="shared" si="36"/>
        <v>0</v>
      </c>
      <c r="M157" s="116">
        <f t="shared" si="37"/>
        <v>0</v>
      </c>
      <c r="N157" s="108">
        <f t="shared" si="38"/>
        <v>0</v>
      </c>
      <c r="O157" s="41" t="str">
        <f t="shared" si="39"/>
        <v>Clay</v>
      </c>
      <c r="P157" s="41">
        <f t="shared" si="40"/>
        <v>0</v>
      </c>
      <c r="Q157" s="41">
        <f t="shared" si="44"/>
        <v>0</v>
      </c>
      <c r="R157" s="41">
        <f t="shared" si="45"/>
        <v>-99</v>
      </c>
      <c r="S157" s="115" t="str">
        <f>IF(D157&lt;'Input Data'!$U$4," ",34.7*(I157-H157))</f>
        <v xml:space="preserve"> </v>
      </c>
      <c r="T157" s="43">
        <f t="shared" si="46"/>
        <v>-99</v>
      </c>
      <c r="U157" s="43" t="e">
        <f t="shared" si="47"/>
        <v>#DIV/0!</v>
      </c>
      <c r="V157" s="43" t="e">
        <f t="shared" si="48"/>
        <v>#DIV/0!</v>
      </c>
      <c r="W157" s="43">
        <f t="shared" si="49"/>
        <v>0.99999999999999967</v>
      </c>
      <c r="X157" s="108" t="str">
        <f>IF(D157&lt;'Input Data'!$U$4," ",IF(R157&lt;1,28,IF(Y157&gt;43,43,Y157)))</f>
        <v xml:space="preserve"> </v>
      </c>
      <c r="Y157" s="108" t="e">
        <f t="shared" si="50"/>
        <v>#DIV/0!</v>
      </c>
      <c r="Z157" s="108" t="e">
        <f t="shared" si="51"/>
        <v>#DIV/0!</v>
      </c>
      <c r="AA157" s="120">
        <f t="shared" si="52"/>
        <v>-99</v>
      </c>
      <c r="AB157" s="121">
        <f t="shared" si="53"/>
        <v>-99</v>
      </c>
    </row>
    <row r="158" spans="4:28">
      <c r="D158" s="41">
        <f>'Input Data'!E168</f>
        <v>0</v>
      </c>
      <c r="E158" s="43">
        <f>'Input Data'!F168</f>
        <v>0</v>
      </c>
      <c r="F158" s="43">
        <f>'Input Data'!G168</f>
        <v>0</v>
      </c>
      <c r="G158" s="41">
        <f>('Input Data'!E168)/3.28084</f>
        <v>0</v>
      </c>
      <c r="H158" s="41">
        <f t="shared" si="41"/>
        <v>-99</v>
      </c>
      <c r="I158" s="41">
        <f t="shared" si="42"/>
        <v>-99</v>
      </c>
      <c r="J158" s="41">
        <f t="shared" si="43"/>
        <v>-99</v>
      </c>
      <c r="K158" s="115" t="str">
        <f>IF(D158&lt;'Input Data'!$U$4," ",1.12*9.81*((Q158)^0.1)*(R158)^-0.05)</f>
        <v xml:space="preserve"> </v>
      </c>
      <c r="L158" s="108">
        <f t="shared" si="36"/>
        <v>0</v>
      </c>
      <c r="M158" s="116">
        <f t="shared" si="37"/>
        <v>0</v>
      </c>
      <c r="N158" s="108">
        <f t="shared" si="38"/>
        <v>0</v>
      </c>
      <c r="O158" s="41" t="str">
        <f t="shared" si="39"/>
        <v>Clay</v>
      </c>
      <c r="P158" s="41">
        <f t="shared" si="40"/>
        <v>0</v>
      </c>
      <c r="Q158" s="41">
        <f t="shared" si="44"/>
        <v>0</v>
      </c>
      <c r="R158" s="41">
        <f t="shared" si="45"/>
        <v>-99</v>
      </c>
      <c r="S158" s="115" t="str">
        <f>IF(D158&lt;'Input Data'!$U$4," ",34.7*(I158-H158))</f>
        <v xml:space="preserve"> </v>
      </c>
      <c r="T158" s="43">
        <f t="shared" si="46"/>
        <v>-99</v>
      </c>
      <c r="U158" s="43" t="e">
        <f t="shared" si="47"/>
        <v>#DIV/0!</v>
      </c>
      <c r="V158" s="43" t="e">
        <f t="shared" si="48"/>
        <v>#DIV/0!</v>
      </c>
      <c r="W158" s="43">
        <f t="shared" si="49"/>
        <v>0.99999999999999967</v>
      </c>
      <c r="X158" s="108" t="str">
        <f>IF(D158&lt;'Input Data'!$U$4," ",IF(R158&lt;1,28,IF(Y158&gt;43,43,Y158)))</f>
        <v xml:space="preserve"> </v>
      </c>
      <c r="Y158" s="108" t="e">
        <f t="shared" si="50"/>
        <v>#DIV/0!</v>
      </c>
      <c r="Z158" s="108" t="e">
        <f t="shared" si="51"/>
        <v>#DIV/0!</v>
      </c>
      <c r="AA158" s="120">
        <f t="shared" si="52"/>
        <v>-99</v>
      </c>
      <c r="AB158" s="121">
        <f t="shared" si="53"/>
        <v>-99</v>
      </c>
    </row>
    <row r="159" spans="4:28">
      <c r="D159" s="41">
        <f>'Input Data'!E169</f>
        <v>0</v>
      </c>
      <c r="E159" s="43">
        <f>'Input Data'!F169</f>
        <v>0</v>
      </c>
      <c r="F159" s="43">
        <f>'Input Data'!G169</f>
        <v>0</v>
      </c>
      <c r="G159" s="41">
        <f>('Input Data'!E169)/3.28084</f>
        <v>0</v>
      </c>
      <c r="H159" s="41">
        <f t="shared" si="41"/>
        <v>-99</v>
      </c>
      <c r="I159" s="41">
        <f t="shared" si="42"/>
        <v>-99</v>
      </c>
      <c r="J159" s="41">
        <f t="shared" si="43"/>
        <v>-99</v>
      </c>
      <c r="K159" s="115" t="str">
        <f>IF(D159&lt;'Input Data'!$U$4," ",1.12*9.81*((Q159)^0.1)*(R159)^-0.05)</f>
        <v xml:space="preserve"> </v>
      </c>
      <c r="L159" s="108">
        <f t="shared" si="36"/>
        <v>0</v>
      </c>
      <c r="M159" s="116">
        <f t="shared" si="37"/>
        <v>0</v>
      </c>
      <c r="N159" s="108">
        <f t="shared" si="38"/>
        <v>0</v>
      </c>
      <c r="O159" s="41" t="str">
        <f t="shared" si="39"/>
        <v>Clay</v>
      </c>
      <c r="P159" s="41">
        <f t="shared" si="40"/>
        <v>0</v>
      </c>
      <c r="Q159" s="41">
        <f t="shared" si="44"/>
        <v>0</v>
      </c>
      <c r="R159" s="41">
        <f t="shared" si="45"/>
        <v>-99</v>
      </c>
      <c r="S159" s="115" t="str">
        <f>IF(D159&lt;'Input Data'!$U$4," ",34.7*(I159-H159))</f>
        <v xml:space="preserve"> </v>
      </c>
      <c r="T159" s="43">
        <f t="shared" si="46"/>
        <v>-99</v>
      </c>
      <c r="U159" s="43" t="e">
        <f t="shared" si="47"/>
        <v>#DIV/0!</v>
      </c>
      <c r="V159" s="43" t="e">
        <f t="shared" si="48"/>
        <v>#DIV/0!</v>
      </c>
      <c r="W159" s="43">
        <f t="shared" si="49"/>
        <v>0.99999999999999967</v>
      </c>
      <c r="X159" s="108" t="str">
        <f>IF(D159&lt;'Input Data'!$U$4," ",IF(R159&lt;1,28,IF(Y159&gt;43,43,Y159)))</f>
        <v xml:space="preserve"> </v>
      </c>
      <c r="Y159" s="108" t="e">
        <f t="shared" si="50"/>
        <v>#DIV/0!</v>
      </c>
      <c r="Z159" s="108" t="e">
        <f t="shared" si="51"/>
        <v>#DIV/0!</v>
      </c>
      <c r="AA159" s="120">
        <f t="shared" si="52"/>
        <v>-99</v>
      </c>
      <c r="AB159" s="121">
        <f t="shared" si="53"/>
        <v>-99</v>
      </c>
    </row>
    <row r="160" spans="4:28">
      <c r="D160" s="41">
        <f>'Input Data'!E170</f>
        <v>0</v>
      </c>
      <c r="E160" s="43">
        <f>'Input Data'!F170</f>
        <v>0</v>
      </c>
      <c r="F160" s="43">
        <f>'Input Data'!G170</f>
        <v>0</v>
      </c>
      <c r="G160" s="41">
        <f>('Input Data'!E170)/3.28084</f>
        <v>0</v>
      </c>
      <c r="H160" s="41">
        <f t="shared" si="41"/>
        <v>-99</v>
      </c>
      <c r="I160" s="41">
        <f t="shared" si="42"/>
        <v>-99</v>
      </c>
      <c r="J160" s="41">
        <f t="shared" si="43"/>
        <v>-99</v>
      </c>
      <c r="K160" s="115" t="str">
        <f>IF(D160&lt;'Input Data'!$U$4," ",1.12*9.81*((Q160)^0.1)*(R160)^-0.05)</f>
        <v xml:space="preserve"> </v>
      </c>
      <c r="L160" s="108">
        <f t="shared" si="36"/>
        <v>0</v>
      </c>
      <c r="M160" s="116">
        <f t="shared" si="37"/>
        <v>0</v>
      </c>
      <c r="N160" s="108">
        <f t="shared" si="38"/>
        <v>0</v>
      </c>
      <c r="O160" s="41" t="str">
        <f t="shared" si="39"/>
        <v>Clay</v>
      </c>
      <c r="P160" s="41">
        <f t="shared" si="40"/>
        <v>0</v>
      </c>
      <c r="Q160" s="41">
        <f t="shared" si="44"/>
        <v>0</v>
      </c>
      <c r="R160" s="41">
        <f t="shared" si="45"/>
        <v>-99</v>
      </c>
      <c r="S160" s="115" t="str">
        <f>IF(D160&lt;'Input Data'!$U$4," ",34.7*(I160-H160))</f>
        <v xml:space="preserve"> </v>
      </c>
      <c r="T160" s="43">
        <f t="shared" si="46"/>
        <v>-99</v>
      </c>
      <c r="U160" s="43" t="e">
        <f t="shared" si="47"/>
        <v>#DIV/0!</v>
      </c>
      <c r="V160" s="43" t="e">
        <f t="shared" si="48"/>
        <v>#DIV/0!</v>
      </c>
      <c r="W160" s="43">
        <f t="shared" si="49"/>
        <v>0.99999999999999967</v>
      </c>
      <c r="X160" s="108" t="str">
        <f>IF(D160&lt;'Input Data'!$U$4," ",IF(R160&lt;1,28,IF(Y160&gt;43,43,Y160)))</f>
        <v xml:space="preserve"> </v>
      </c>
      <c r="Y160" s="108" t="e">
        <f t="shared" si="50"/>
        <v>#DIV/0!</v>
      </c>
      <c r="Z160" s="108" t="e">
        <f t="shared" si="51"/>
        <v>#DIV/0!</v>
      </c>
      <c r="AA160" s="120">
        <f t="shared" si="52"/>
        <v>-99</v>
      </c>
      <c r="AB160" s="121">
        <f t="shared" si="53"/>
        <v>-99</v>
      </c>
    </row>
    <row r="161" spans="4:28">
      <c r="D161" s="41">
        <f>'Input Data'!E171</f>
        <v>0</v>
      </c>
      <c r="E161" s="43">
        <f>'Input Data'!F171</f>
        <v>0</v>
      </c>
      <c r="F161" s="43">
        <f>'Input Data'!G171</f>
        <v>0</v>
      </c>
      <c r="G161" s="41">
        <f>('Input Data'!E171)/3.28084</f>
        <v>0</v>
      </c>
      <c r="H161" s="41">
        <f t="shared" si="41"/>
        <v>-99</v>
      </c>
      <c r="I161" s="41">
        <f t="shared" si="42"/>
        <v>-99</v>
      </c>
      <c r="J161" s="41">
        <f t="shared" si="43"/>
        <v>-99</v>
      </c>
      <c r="K161" s="115" t="str">
        <f>IF(D161&lt;'Input Data'!$U$4," ",1.12*9.81*((Q161)^0.1)*(R161)^-0.05)</f>
        <v xml:space="preserve"> </v>
      </c>
      <c r="L161" s="108">
        <f t="shared" si="36"/>
        <v>0</v>
      </c>
      <c r="M161" s="116">
        <f t="shared" si="37"/>
        <v>0</v>
      </c>
      <c r="N161" s="108">
        <f t="shared" si="38"/>
        <v>0</v>
      </c>
      <c r="O161" s="41" t="str">
        <f t="shared" si="39"/>
        <v>Clay</v>
      </c>
      <c r="P161" s="41">
        <f t="shared" si="40"/>
        <v>0</v>
      </c>
      <c r="Q161" s="41">
        <f t="shared" si="44"/>
        <v>0</v>
      </c>
      <c r="R161" s="41">
        <f t="shared" si="45"/>
        <v>-99</v>
      </c>
      <c r="S161" s="115" t="str">
        <f>IF(D161&lt;'Input Data'!$U$4," ",34.7*(I161-H161))</f>
        <v xml:space="preserve"> </v>
      </c>
      <c r="T161" s="43">
        <f t="shared" si="46"/>
        <v>-99</v>
      </c>
      <c r="U161" s="43" t="e">
        <f t="shared" si="47"/>
        <v>#DIV/0!</v>
      </c>
      <c r="V161" s="43" t="e">
        <f t="shared" si="48"/>
        <v>#DIV/0!</v>
      </c>
      <c r="W161" s="43">
        <f t="shared" si="49"/>
        <v>0.99999999999999967</v>
      </c>
      <c r="X161" s="108" t="str">
        <f>IF(D161&lt;'Input Data'!$U$4," ",IF(R161&lt;1,28,IF(Y161&gt;43,43,Y161)))</f>
        <v xml:space="preserve"> </v>
      </c>
      <c r="Y161" s="108" t="e">
        <f t="shared" si="50"/>
        <v>#DIV/0!</v>
      </c>
      <c r="Z161" s="108" t="e">
        <f t="shared" si="51"/>
        <v>#DIV/0!</v>
      </c>
      <c r="AA161" s="120">
        <f t="shared" si="52"/>
        <v>-99</v>
      </c>
      <c r="AB161" s="121">
        <f t="shared" si="53"/>
        <v>-99</v>
      </c>
    </row>
    <row r="162" spans="4:28">
      <c r="D162" s="41">
        <f>'Input Data'!E172</f>
        <v>0</v>
      </c>
      <c r="E162" s="43">
        <f>'Input Data'!F172</f>
        <v>0</v>
      </c>
      <c r="F162" s="43">
        <f>'Input Data'!G172</f>
        <v>0</v>
      </c>
      <c r="G162" s="41">
        <f>('Input Data'!E172)/3.28084</f>
        <v>0</v>
      </c>
      <c r="H162" s="41">
        <f t="shared" si="41"/>
        <v>-99</v>
      </c>
      <c r="I162" s="41">
        <f t="shared" si="42"/>
        <v>-99</v>
      </c>
      <c r="J162" s="41">
        <f t="shared" si="43"/>
        <v>-99</v>
      </c>
      <c r="K162" s="115" t="str">
        <f>IF(D162&lt;'Input Data'!$U$4," ",1.12*9.81*((Q162)^0.1)*(R162)^-0.05)</f>
        <v xml:space="preserve"> </v>
      </c>
      <c r="L162" s="108">
        <f t="shared" si="36"/>
        <v>0</v>
      </c>
      <c r="M162" s="116">
        <f t="shared" si="37"/>
        <v>0</v>
      </c>
      <c r="N162" s="108">
        <f t="shared" si="38"/>
        <v>0</v>
      </c>
      <c r="O162" s="41" t="str">
        <f t="shared" si="39"/>
        <v>Clay</v>
      </c>
      <c r="P162" s="41">
        <f t="shared" si="40"/>
        <v>0</v>
      </c>
      <c r="Q162" s="41">
        <f t="shared" si="44"/>
        <v>0</v>
      </c>
      <c r="R162" s="41">
        <f t="shared" si="45"/>
        <v>-99</v>
      </c>
      <c r="S162" s="115" t="str">
        <f>IF(D162&lt;'Input Data'!$U$4," ",34.7*(I162-H162))</f>
        <v xml:space="preserve"> </v>
      </c>
      <c r="T162" s="43">
        <f t="shared" si="46"/>
        <v>-99</v>
      </c>
      <c r="U162" s="43" t="e">
        <f t="shared" si="47"/>
        <v>#DIV/0!</v>
      </c>
      <c r="V162" s="43" t="e">
        <f t="shared" si="48"/>
        <v>#DIV/0!</v>
      </c>
      <c r="W162" s="43">
        <f t="shared" si="49"/>
        <v>0.99999999999999967</v>
      </c>
      <c r="X162" s="108" t="str">
        <f>IF(D162&lt;'Input Data'!$U$4," ",IF(R162&lt;1,28,IF(Y162&gt;43,43,Y162)))</f>
        <v xml:space="preserve"> </v>
      </c>
      <c r="Y162" s="108" t="e">
        <f t="shared" si="50"/>
        <v>#DIV/0!</v>
      </c>
      <c r="Z162" s="108" t="e">
        <f t="shared" si="51"/>
        <v>#DIV/0!</v>
      </c>
      <c r="AA162" s="120">
        <f t="shared" si="52"/>
        <v>-99</v>
      </c>
      <c r="AB162" s="121">
        <f t="shared" si="53"/>
        <v>-99</v>
      </c>
    </row>
    <row r="163" spans="4:28">
      <c r="D163" s="41">
        <f>'Input Data'!E173</f>
        <v>0</v>
      </c>
      <c r="E163" s="43">
        <f>'Input Data'!F173</f>
        <v>0</v>
      </c>
      <c r="F163" s="43">
        <f>'Input Data'!G173</f>
        <v>0</v>
      </c>
      <c r="G163" s="41">
        <f>('Input Data'!E173)/3.28084</f>
        <v>0</v>
      </c>
      <c r="H163" s="41">
        <f t="shared" si="41"/>
        <v>-99</v>
      </c>
      <c r="I163" s="41">
        <f t="shared" si="42"/>
        <v>-99</v>
      </c>
      <c r="J163" s="41">
        <f t="shared" si="43"/>
        <v>-99</v>
      </c>
      <c r="K163" s="115" t="str">
        <f>IF(D163&lt;'Input Data'!$U$4," ",1.12*9.81*((Q163)^0.1)*(R163)^-0.05)</f>
        <v xml:space="preserve"> </v>
      </c>
      <c r="L163" s="108">
        <f t="shared" si="36"/>
        <v>0</v>
      </c>
      <c r="M163" s="116">
        <f t="shared" si="37"/>
        <v>0</v>
      </c>
      <c r="N163" s="108">
        <f t="shared" si="38"/>
        <v>0</v>
      </c>
      <c r="O163" s="41" t="str">
        <f t="shared" si="39"/>
        <v>Clay</v>
      </c>
      <c r="P163" s="41">
        <f t="shared" si="40"/>
        <v>0</v>
      </c>
      <c r="Q163" s="41">
        <f t="shared" si="44"/>
        <v>0</v>
      </c>
      <c r="R163" s="41">
        <f t="shared" si="45"/>
        <v>-99</v>
      </c>
      <c r="S163" s="115" t="str">
        <f>IF(D163&lt;'Input Data'!$U$4," ",34.7*(I163-H163))</f>
        <v xml:space="preserve"> </v>
      </c>
      <c r="T163" s="43">
        <f t="shared" si="46"/>
        <v>-99</v>
      </c>
      <c r="U163" s="43" t="e">
        <f t="shared" si="47"/>
        <v>#DIV/0!</v>
      </c>
      <c r="V163" s="43" t="e">
        <f t="shared" si="48"/>
        <v>#DIV/0!</v>
      </c>
      <c r="W163" s="43">
        <f t="shared" si="49"/>
        <v>0.99999999999999967</v>
      </c>
      <c r="X163" s="108" t="str">
        <f>IF(D163&lt;'Input Data'!$U$4," ",IF(R163&lt;1,28,IF(Y163&gt;43,43,Y163)))</f>
        <v xml:space="preserve"> </v>
      </c>
      <c r="Y163" s="108" t="e">
        <f t="shared" si="50"/>
        <v>#DIV/0!</v>
      </c>
      <c r="Z163" s="108" t="e">
        <f t="shared" si="51"/>
        <v>#DIV/0!</v>
      </c>
      <c r="AA163" s="120">
        <f t="shared" si="52"/>
        <v>-99</v>
      </c>
      <c r="AB163" s="121">
        <f t="shared" si="53"/>
        <v>-99</v>
      </c>
    </row>
    <row r="164" spans="4:28">
      <c r="D164" s="41">
        <f>'Input Data'!E174</f>
        <v>0</v>
      </c>
      <c r="E164" s="43">
        <f>'Input Data'!F174</f>
        <v>0</v>
      </c>
      <c r="F164" s="43">
        <f>'Input Data'!G174</f>
        <v>0</v>
      </c>
      <c r="G164" s="41">
        <f>('Input Data'!E174)/3.28084</f>
        <v>0</v>
      </c>
      <c r="H164" s="41">
        <f t="shared" si="41"/>
        <v>-99</v>
      </c>
      <c r="I164" s="41">
        <f t="shared" si="42"/>
        <v>-99</v>
      </c>
      <c r="J164" s="41">
        <f t="shared" si="43"/>
        <v>-99</v>
      </c>
      <c r="K164" s="115" t="str">
        <f>IF(D164&lt;'Input Data'!$U$4," ",1.12*9.81*((Q164)^0.1)*(R164)^-0.05)</f>
        <v xml:space="preserve"> </v>
      </c>
      <c r="L164" s="108">
        <f t="shared" si="36"/>
        <v>0</v>
      </c>
      <c r="M164" s="116">
        <f t="shared" si="37"/>
        <v>0</v>
      </c>
      <c r="N164" s="108">
        <f t="shared" si="38"/>
        <v>0</v>
      </c>
      <c r="O164" s="41" t="str">
        <f t="shared" si="39"/>
        <v>Clay</v>
      </c>
      <c r="P164" s="41">
        <f t="shared" si="40"/>
        <v>0</v>
      </c>
      <c r="Q164" s="41">
        <f t="shared" si="44"/>
        <v>0</v>
      </c>
      <c r="R164" s="41">
        <f t="shared" si="45"/>
        <v>-99</v>
      </c>
      <c r="S164" s="115" t="str">
        <f>IF(D164&lt;'Input Data'!$U$4," ",34.7*(I164-H164))</f>
        <v xml:space="preserve"> </v>
      </c>
      <c r="T164" s="43">
        <f t="shared" si="46"/>
        <v>-99</v>
      </c>
      <c r="U164" s="43" t="e">
        <f t="shared" si="47"/>
        <v>#DIV/0!</v>
      </c>
      <c r="V164" s="43" t="e">
        <f t="shared" si="48"/>
        <v>#DIV/0!</v>
      </c>
      <c r="W164" s="43">
        <f t="shared" si="49"/>
        <v>0.99999999999999967</v>
      </c>
      <c r="X164" s="108" t="str">
        <f>IF(D164&lt;'Input Data'!$U$4," ",IF(R164&lt;1,28,IF(Y164&gt;43,43,Y164)))</f>
        <v xml:space="preserve"> </v>
      </c>
      <c r="Y164" s="108" t="e">
        <f t="shared" si="50"/>
        <v>#DIV/0!</v>
      </c>
      <c r="Z164" s="108" t="e">
        <f t="shared" si="51"/>
        <v>#DIV/0!</v>
      </c>
      <c r="AA164" s="120">
        <f t="shared" si="52"/>
        <v>-99</v>
      </c>
      <c r="AB164" s="121">
        <f t="shared" si="53"/>
        <v>-99</v>
      </c>
    </row>
    <row r="165" spans="4:28">
      <c r="D165" s="41">
        <f>'Input Data'!E175</f>
        <v>0</v>
      </c>
      <c r="E165" s="43">
        <f>'Input Data'!F175</f>
        <v>0</v>
      </c>
      <c r="F165" s="43">
        <f>'Input Data'!G175</f>
        <v>0</v>
      </c>
      <c r="G165" s="41">
        <f>('Input Data'!E175)/3.28084</f>
        <v>0</v>
      </c>
      <c r="H165" s="41">
        <f t="shared" si="41"/>
        <v>-99</v>
      </c>
      <c r="I165" s="41">
        <f t="shared" si="42"/>
        <v>-99</v>
      </c>
      <c r="J165" s="41">
        <f t="shared" si="43"/>
        <v>-99</v>
      </c>
      <c r="K165" s="115" t="str">
        <f>IF(D165&lt;'Input Data'!$U$4," ",1.12*9.81*((Q165)^0.1)*(R165)^-0.05)</f>
        <v xml:space="preserve"> </v>
      </c>
      <c r="L165" s="108">
        <f t="shared" si="36"/>
        <v>0</v>
      </c>
      <c r="M165" s="116">
        <f t="shared" si="37"/>
        <v>0</v>
      </c>
      <c r="N165" s="108">
        <f t="shared" si="38"/>
        <v>0</v>
      </c>
      <c r="O165" s="41" t="str">
        <f t="shared" si="39"/>
        <v>Clay</v>
      </c>
      <c r="P165" s="41">
        <f t="shared" si="40"/>
        <v>0</v>
      </c>
      <c r="Q165" s="41">
        <f t="shared" si="44"/>
        <v>0</v>
      </c>
      <c r="R165" s="41">
        <f t="shared" si="45"/>
        <v>-99</v>
      </c>
      <c r="S165" s="115" t="str">
        <f>IF(D165&lt;'Input Data'!$U$4," ",34.7*(I165-H165))</f>
        <v xml:space="preserve"> </v>
      </c>
      <c r="T165" s="43">
        <f t="shared" si="46"/>
        <v>-99</v>
      </c>
      <c r="U165" s="43" t="e">
        <f t="shared" si="47"/>
        <v>#DIV/0!</v>
      </c>
      <c r="V165" s="43" t="e">
        <f t="shared" si="48"/>
        <v>#DIV/0!</v>
      </c>
      <c r="W165" s="43">
        <f t="shared" si="49"/>
        <v>0.99999999999999967</v>
      </c>
      <c r="X165" s="108" t="str">
        <f>IF(D165&lt;'Input Data'!$U$4," ",IF(R165&lt;1,28,IF(Y165&gt;43,43,Y165)))</f>
        <v xml:space="preserve"> </v>
      </c>
      <c r="Y165" s="108" t="e">
        <f t="shared" si="50"/>
        <v>#DIV/0!</v>
      </c>
      <c r="Z165" s="108" t="e">
        <f t="shared" si="51"/>
        <v>#DIV/0!</v>
      </c>
      <c r="AA165" s="120">
        <f t="shared" si="52"/>
        <v>-99</v>
      </c>
      <c r="AB165" s="121">
        <f t="shared" si="53"/>
        <v>-99</v>
      </c>
    </row>
    <row r="166" spans="4:28">
      <c r="D166" s="41">
        <f>'Input Data'!E176</f>
        <v>0</v>
      </c>
      <c r="E166" s="43">
        <f>'Input Data'!F176</f>
        <v>0</v>
      </c>
      <c r="F166" s="43">
        <f>'Input Data'!G176</f>
        <v>0</v>
      </c>
      <c r="G166" s="41">
        <f>('Input Data'!E176)/3.28084</f>
        <v>0</v>
      </c>
      <c r="H166" s="41">
        <f t="shared" si="41"/>
        <v>-99</v>
      </c>
      <c r="I166" s="41">
        <f t="shared" si="42"/>
        <v>-99</v>
      </c>
      <c r="J166" s="41">
        <f t="shared" si="43"/>
        <v>-99</v>
      </c>
      <c r="K166" s="115" t="str">
        <f>IF(D166&lt;'Input Data'!$U$4," ",1.12*9.81*((Q166)^0.1)*(R166)^-0.05)</f>
        <v xml:space="preserve"> </v>
      </c>
      <c r="L166" s="108">
        <f t="shared" si="36"/>
        <v>0</v>
      </c>
      <c r="M166" s="116">
        <f t="shared" si="37"/>
        <v>0</v>
      </c>
      <c r="N166" s="108">
        <f t="shared" si="38"/>
        <v>0</v>
      </c>
      <c r="O166" s="41" t="str">
        <f t="shared" si="39"/>
        <v>Clay</v>
      </c>
      <c r="P166" s="41">
        <f t="shared" si="40"/>
        <v>0</v>
      </c>
      <c r="Q166" s="41">
        <f t="shared" si="44"/>
        <v>0</v>
      </c>
      <c r="R166" s="41">
        <f t="shared" si="45"/>
        <v>-99</v>
      </c>
      <c r="S166" s="115" t="str">
        <f>IF(D166&lt;'Input Data'!$U$4," ",34.7*(I166-H166))</f>
        <v xml:space="preserve"> </v>
      </c>
      <c r="T166" s="43">
        <f t="shared" si="46"/>
        <v>-99</v>
      </c>
      <c r="U166" s="43" t="e">
        <f t="shared" si="47"/>
        <v>#DIV/0!</v>
      </c>
      <c r="V166" s="43" t="e">
        <f t="shared" si="48"/>
        <v>#DIV/0!</v>
      </c>
      <c r="W166" s="43">
        <f t="shared" si="49"/>
        <v>0.99999999999999967</v>
      </c>
      <c r="X166" s="108" t="str">
        <f>IF(D166&lt;'Input Data'!$U$4," ",IF(R166&lt;1,28,IF(Y166&gt;43,43,Y166)))</f>
        <v xml:space="preserve"> </v>
      </c>
      <c r="Y166" s="108" t="e">
        <f t="shared" si="50"/>
        <v>#DIV/0!</v>
      </c>
      <c r="Z166" s="108" t="e">
        <f t="shared" si="51"/>
        <v>#DIV/0!</v>
      </c>
      <c r="AA166" s="120">
        <f t="shared" si="52"/>
        <v>-99</v>
      </c>
      <c r="AB166" s="121">
        <f t="shared" si="53"/>
        <v>-99</v>
      </c>
    </row>
    <row r="167" spans="4:28">
      <c r="D167" s="41">
        <f>'Input Data'!E177</f>
        <v>0</v>
      </c>
      <c r="E167" s="43">
        <f>'Input Data'!F177</f>
        <v>0</v>
      </c>
      <c r="F167" s="43">
        <f>'Input Data'!G177</f>
        <v>0</v>
      </c>
      <c r="G167" s="41">
        <f>('Input Data'!E177)/3.28084</f>
        <v>0</v>
      </c>
      <c r="H167" s="41">
        <f t="shared" si="41"/>
        <v>-99</v>
      </c>
      <c r="I167" s="41">
        <f t="shared" si="42"/>
        <v>-99</v>
      </c>
      <c r="J167" s="41">
        <f t="shared" si="43"/>
        <v>-99</v>
      </c>
      <c r="K167" s="115" t="str">
        <f>IF(D167&lt;'Input Data'!$U$4," ",1.12*9.81*((Q167)^0.1)*(R167)^-0.05)</f>
        <v xml:space="preserve"> </v>
      </c>
      <c r="L167" s="108">
        <f t="shared" si="36"/>
        <v>0</v>
      </c>
      <c r="M167" s="116">
        <f t="shared" si="37"/>
        <v>0</v>
      </c>
      <c r="N167" s="108">
        <f t="shared" si="38"/>
        <v>0</v>
      </c>
      <c r="O167" s="41" t="str">
        <f t="shared" si="39"/>
        <v>Clay</v>
      </c>
      <c r="P167" s="41">
        <f t="shared" si="40"/>
        <v>0</v>
      </c>
      <c r="Q167" s="41">
        <f t="shared" si="44"/>
        <v>0</v>
      </c>
      <c r="R167" s="41">
        <f t="shared" si="45"/>
        <v>-99</v>
      </c>
      <c r="S167" s="115" t="str">
        <f>IF(D167&lt;'Input Data'!$U$4," ",34.7*(I167-H167))</f>
        <v xml:space="preserve"> </v>
      </c>
      <c r="T167" s="43">
        <f t="shared" si="46"/>
        <v>-99</v>
      </c>
      <c r="U167" s="43" t="e">
        <f t="shared" si="47"/>
        <v>#DIV/0!</v>
      </c>
      <c r="V167" s="43" t="e">
        <f t="shared" si="48"/>
        <v>#DIV/0!</v>
      </c>
      <c r="W167" s="43">
        <f t="shared" si="49"/>
        <v>0.99999999999999967</v>
      </c>
      <c r="X167" s="108" t="str">
        <f>IF(D167&lt;'Input Data'!$U$4," ",IF(R167&lt;1,28,IF(Y167&gt;43,43,Y167)))</f>
        <v xml:space="preserve"> </v>
      </c>
      <c r="Y167" s="108" t="e">
        <f t="shared" si="50"/>
        <v>#DIV/0!</v>
      </c>
      <c r="Z167" s="108" t="e">
        <f t="shared" si="51"/>
        <v>#DIV/0!</v>
      </c>
      <c r="AA167" s="120">
        <f t="shared" si="52"/>
        <v>-99</v>
      </c>
      <c r="AB167" s="121">
        <f t="shared" si="53"/>
        <v>-99</v>
      </c>
    </row>
    <row r="168" spans="4:28">
      <c r="D168" s="41">
        <f>'Input Data'!E178</f>
        <v>0</v>
      </c>
      <c r="E168" s="43">
        <f>'Input Data'!F178</f>
        <v>0</v>
      </c>
      <c r="F168" s="43">
        <f>'Input Data'!G178</f>
        <v>0</v>
      </c>
      <c r="G168" s="41">
        <f>('Input Data'!E178)/3.28084</f>
        <v>0</v>
      </c>
      <c r="H168" s="41">
        <f t="shared" si="41"/>
        <v>-99</v>
      </c>
      <c r="I168" s="41">
        <f t="shared" si="42"/>
        <v>-99</v>
      </c>
      <c r="J168" s="41">
        <f t="shared" si="43"/>
        <v>-99</v>
      </c>
      <c r="K168" s="115" t="str">
        <f>IF(D168&lt;'Input Data'!$U$4," ",1.12*9.81*((Q168)^0.1)*(R168)^-0.05)</f>
        <v xml:space="preserve"> </v>
      </c>
      <c r="L168" s="108">
        <f t="shared" si="36"/>
        <v>0</v>
      </c>
      <c r="M168" s="116">
        <f t="shared" si="37"/>
        <v>0</v>
      </c>
      <c r="N168" s="108">
        <f t="shared" si="38"/>
        <v>0</v>
      </c>
      <c r="O168" s="41" t="str">
        <f t="shared" si="39"/>
        <v>Clay</v>
      </c>
      <c r="P168" s="41">
        <f t="shared" si="40"/>
        <v>0</v>
      </c>
      <c r="Q168" s="41">
        <f t="shared" si="44"/>
        <v>0</v>
      </c>
      <c r="R168" s="41">
        <f t="shared" si="45"/>
        <v>-99</v>
      </c>
      <c r="S168" s="115" t="str">
        <f>IF(D168&lt;'Input Data'!$U$4," ",34.7*(I168-H168))</f>
        <v xml:space="preserve"> </v>
      </c>
      <c r="T168" s="43">
        <f t="shared" si="46"/>
        <v>-99</v>
      </c>
      <c r="U168" s="43" t="e">
        <f t="shared" si="47"/>
        <v>#DIV/0!</v>
      </c>
      <c r="V168" s="43" t="e">
        <f t="shared" si="48"/>
        <v>#DIV/0!</v>
      </c>
      <c r="W168" s="43">
        <f t="shared" si="49"/>
        <v>0.99999999999999967</v>
      </c>
      <c r="X168" s="108" t="str">
        <f>IF(D168&lt;'Input Data'!$U$4," ",IF(R168&lt;1,28,IF(Y168&gt;43,43,Y168)))</f>
        <v xml:space="preserve"> </v>
      </c>
      <c r="Y168" s="108" t="e">
        <f t="shared" si="50"/>
        <v>#DIV/0!</v>
      </c>
      <c r="Z168" s="108" t="e">
        <f t="shared" si="51"/>
        <v>#DIV/0!</v>
      </c>
      <c r="AA168" s="120">
        <f t="shared" si="52"/>
        <v>-99</v>
      </c>
      <c r="AB168" s="121">
        <f t="shared" si="53"/>
        <v>-99</v>
      </c>
    </row>
    <row r="169" spans="4:28">
      <c r="D169" s="41">
        <f>'Input Data'!E179</f>
        <v>0</v>
      </c>
      <c r="E169" s="43">
        <f>'Input Data'!F179</f>
        <v>0</v>
      </c>
      <c r="F169" s="43">
        <f>'Input Data'!G179</f>
        <v>0</v>
      </c>
      <c r="G169" s="41">
        <f>('Input Data'!E179)/3.28084</f>
        <v>0</v>
      </c>
      <c r="H169" s="41">
        <f t="shared" si="41"/>
        <v>-99</v>
      </c>
      <c r="I169" s="41">
        <f t="shared" si="42"/>
        <v>-99</v>
      </c>
      <c r="J169" s="41">
        <f t="shared" si="43"/>
        <v>-99</v>
      </c>
      <c r="K169" s="115" t="str">
        <f>IF(D169&lt;'Input Data'!$U$4," ",1.12*9.81*((Q169)^0.1)*(R169)^-0.05)</f>
        <v xml:space="preserve"> </v>
      </c>
      <c r="L169" s="108">
        <f t="shared" si="36"/>
        <v>0</v>
      </c>
      <c r="M169" s="116">
        <f t="shared" si="37"/>
        <v>0</v>
      </c>
      <c r="N169" s="108">
        <f t="shared" si="38"/>
        <v>0</v>
      </c>
      <c r="O169" s="41" t="str">
        <f t="shared" si="39"/>
        <v>Clay</v>
      </c>
      <c r="P169" s="41">
        <f t="shared" si="40"/>
        <v>0</v>
      </c>
      <c r="Q169" s="41">
        <f t="shared" si="44"/>
        <v>0</v>
      </c>
      <c r="R169" s="41">
        <f t="shared" si="45"/>
        <v>-99</v>
      </c>
      <c r="S169" s="115" t="str">
        <f>IF(D169&lt;'Input Data'!$U$4," ",34.7*(I169-H169))</f>
        <v xml:space="preserve"> </v>
      </c>
      <c r="T169" s="43">
        <f t="shared" si="46"/>
        <v>-99</v>
      </c>
      <c r="U169" s="43" t="e">
        <f t="shared" si="47"/>
        <v>#DIV/0!</v>
      </c>
      <c r="V169" s="43" t="e">
        <f t="shared" si="48"/>
        <v>#DIV/0!</v>
      </c>
      <c r="W169" s="43">
        <f t="shared" si="49"/>
        <v>0.99999999999999967</v>
      </c>
      <c r="X169" s="108" t="str">
        <f>IF(D169&lt;'Input Data'!$U$4," ",IF(R169&lt;1,28,IF(Y169&gt;43,43,Y169)))</f>
        <v xml:space="preserve"> </v>
      </c>
      <c r="Y169" s="108" t="e">
        <f t="shared" si="50"/>
        <v>#DIV/0!</v>
      </c>
      <c r="Z169" s="108" t="e">
        <f t="shared" si="51"/>
        <v>#DIV/0!</v>
      </c>
      <c r="AA169" s="120">
        <f t="shared" si="52"/>
        <v>-99</v>
      </c>
      <c r="AB169" s="121">
        <f t="shared" si="53"/>
        <v>-99</v>
      </c>
    </row>
    <row r="170" spans="4:28">
      <c r="D170" s="41">
        <f>'Input Data'!E180</f>
        <v>0</v>
      </c>
      <c r="E170" s="43">
        <f>'Input Data'!F180</f>
        <v>0</v>
      </c>
      <c r="F170" s="43">
        <f>'Input Data'!G180</f>
        <v>0</v>
      </c>
      <c r="G170" s="41">
        <f>('Input Data'!E180)/3.28084</f>
        <v>0</v>
      </c>
      <c r="H170" s="41">
        <f t="shared" si="41"/>
        <v>-99</v>
      </c>
      <c r="I170" s="41">
        <f t="shared" si="42"/>
        <v>-99</v>
      </c>
      <c r="J170" s="41">
        <f t="shared" si="43"/>
        <v>-99</v>
      </c>
      <c r="K170" s="115" t="str">
        <f>IF(D170&lt;'Input Data'!$U$4," ",1.12*9.81*((Q170)^0.1)*(R170)^-0.05)</f>
        <v xml:space="preserve"> </v>
      </c>
      <c r="L170" s="108">
        <f t="shared" si="36"/>
        <v>0</v>
      </c>
      <c r="M170" s="116">
        <f t="shared" si="37"/>
        <v>0</v>
      </c>
      <c r="N170" s="108">
        <f t="shared" si="38"/>
        <v>0</v>
      </c>
      <c r="O170" s="41" t="str">
        <f t="shared" si="39"/>
        <v>Clay</v>
      </c>
      <c r="P170" s="41">
        <f t="shared" si="40"/>
        <v>0</v>
      </c>
      <c r="Q170" s="41">
        <f t="shared" si="44"/>
        <v>0</v>
      </c>
      <c r="R170" s="41">
        <f t="shared" si="45"/>
        <v>-99</v>
      </c>
      <c r="S170" s="115" t="str">
        <f>IF(D170&lt;'Input Data'!$U$4," ",34.7*(I170-H170))</f>
        <v xml:space="preserve"> </v>
      </c>
      <c r="T170" s="43">
        <f t="shared" si="46"/>
        <v>-99</v>
      </c>
      <c r="U170" s="43" t="e">
        <f t="shared" si="47"/>
        <v>#DIV/0!</v>
      </c>
      <c r="V170" s="43" t="e">
        <f t="shared" si="48"/>
        <v>#DIV/0!</v>
      </c>
      <c r="W170" s="43">
        <f t="shared" si="49"/>
        <v>0.99999999999999967</v>
      </c>
      <c r="X170" s="108" t="str">
        <f>IF(D170&lt;'Input Data'!$U$4," ",IF(R170&lt;1,28,IF(Y170&gt;43,43,Y170)))</f>
        <v xml:space="preserve"> </v>
      </c>
      <c r="Y170" s="108" t="e">
        <f t="shared" si="50"/>
        <v>#DIV/0!</v>
      </c>
      <c r="Z170" s="108" t="e">
        <f t="shared" si="51"/>
        <v>#DIV/0!</v>
      </c>
      <c r="AA170" s="120">
        <f t="shared" si="52"/>
        <v>-99</v>
      </c>
      <c r="AB170" s="121">
        <f t="shared" si="53"/>
        <v>-99</v>
      </c>
    </row>
    <row r="171" spans="4:28">
      <c r="D171" s="41">
        <f>'Input Data'!E181</f>
        <v>0</v>
      </c>
      <c r="E171" s="43">
        <f>'Input Data'!F181</f>
        <v>0</v>
      </c>
      <c r="F171" s="43">
        <f>'Input Data'!G181</f>
        <v>0</v>
      </c>
      <c r="G171" s="41">
        <f>('Input Data'!E181)/3.28084</f>
        <v>0</v>
      </c>
      <c r="H171" s="41">
        <f t="shared" si="41"/>
        <v>-99</v>
      </c>
      <c r="I171" s="41">
        <f t="shared" si="42"/>
        <v>-99</v>
      </c>
      <c r="J171" s="41">
        <f t="shared" si="43"/>
        <v>-99</v>
      </c>
      <c r="K171" s="115" t="str">
        <f>IF(D171&lt;'Input Data'!$U$4," ",1.12*9.81*((Q171)^0.1)*(R171)^-0.05)</f>
        <v xml:space="preserve"> </v>
      </c>
      <c r="L171" s="108">
        <f t="shared" si="36"/>
        <v>0</v>
      </c>
      <c r="M171" s="116">
        <f t="shared" si="37"/>
        <v>0</v>
      </c>
      <c r="N171" s="108">
        <f t="shared" si="38"/>
        <v>0</v>
      </c>
      <c r="O171" s="41" t="str">
        <f t="shared" si="39"/>
        <v>Clay</v>
      </c>
      <c r="P171" s="41">
        <f t="shared" si="40"/>
        <v>0</v>
      </c>
      <c r="Q171" s="41">
        <f t="shared" si="44"/>
        <v>0</v>
      </c>
      <c r="R171" s="41">
        <f t="shared" si="45"/>
        <v>-99</v>
      </c>
      <c r="S171" s="115" t="str">
        <f>IF(D171&lt;'Input Data'!$U$4," ",34.7*(I171-H171))</f>
        <v xml:space="preserve"> </v>
      </c>
      <c r="T171" s="43">
        <f t="shared" si="46"/>
        <v>-99</v>
      </c>
      <c r="U171" s="43" t="e">
        <f t="shared" si="47"/>
        <v>#DIV/0!</v>
      </c>
      <c r="V171" s="43" t="e">
        <f t="shared" si="48"/>
        <v>#DIV/0!</v>
      </c>
      <c r="W171" s="43">
        <f t="shared" si="49"/>
        <v>0.99999999999999967</v>
      </c>
      <c r="X171" s="108" t="str">
        <f>IF(D171&lt;'Input Data'!$U$4," ",IF(R171&lt;1,28,IF(Y171&gt;43,43,Y171)))</f>
        <v xml:space="preserve"> </v>
      </c>
      <c r="Y171" s="108" t="e">
        <f t="shared" si="50"/>
        <v>#DIV/0!</v>
      </c>
      <c r="Z171" s="108" t="e">
        <f t="shared" si="51"/>
        <v>#DIV/0!</v>
      </c>
      <c r="AA171" s="120">
        <f t="shared" si="52"/>
        <v>-99</v>
      </c>
      <c r="AB171" s="121">
        <f t="shared" si="53"/>
        <v>-99</v>
      </c>
    </row>
    <row r="172" spans="4:28">
      <c r="D172" s="41">
        <f>'Input Data'!E182</f>
        <v>0</v>
      </c>
      <c r="E172" s="43">
        <f>'Input Data'!F182</f>
        <v>0</v>
      </c>
      <c r="F172" s="43">
        <f>'Input Data'!G182</f>
        <v>0</v>
      </c>
      <c r="G172" s="41">
        <f>('Input Data'!E182)/3.28084</f>
        <v>0</v>
      </c>
      <c r="H172" s="41">
        <f t="shared" si="41"/>
        <v>-99</v>
      </c>
      <c r="I172" s="41">
        <f t="shared" si="42"/>
        <v>-99</v>
      </c>
      <c r="J172" s="41">
        <f t="shared" si="43"/>
        <v>-99</v>
      </c>
      <c r="K172" s="115" t="str">
        <f>IF(D172&lt;'Input Data'!$U$4," ",1.12*9.81*((Q172)^0.1)*(R172)^-0.05)</f>
        <v xml:space="preserve"> </v>
      </c>
      <c r="L172" s="108">
        <f t="shared" si="36"/>
        <v>0</v>
      </c>
      <c r="M172" s="116">
        <f t="shared" si="37"/>
        <v>0</v>
      </c>
      <c r="N172" s="108">
        <f t="shared" si="38"/>
        <v>0</v>
      </c>
      <c r="O172" s="41" t="str">
        <f t="shared" si="39"/>
        <v>Clay</v>
      </c>
      <c r="P172" s="41">
        <f t="shared" si="40"/>
        <v>0</v>
      </c>
      <c r="Q172" s="41">
        <f t="shared" si="44"/>
        <v>0</v>
      </c>
      <c r="R172" s="41">
        <f t="shared" si="45"/>
        <v>-99</v>
      </c>
      <c r="S172" s="115" t="str">
        <f>IF(D172&lt;'Input Data'!$U$4," ",34.7*(I172-H172))</f>
        <v xml:space="preserve"> </v>
      </c>
      <c r="T172" s="43">
        <f t="shared" si="46"/>
        <v>-99</v>
      </c>
      <c r="U172" s="43" t="e">
        <f t="shared" si="47"/>
        <v>#DIV/0!</v>
      </c>
      <c r="V172" s="43" t="e">
        <f t="shared" si="48"/>
        <v>#DIV/0!</v>
      </c>
      <c r="W172" s="43">
        <f t="shared" si="49"/>
        <v>0.99999999999999967</v>
      </c>
      <c r="X172" s="108" t="str">
        <f>IF(D172&lt;'Input Data'!$U$4," ",IF(R172&lt;1,28,IF(Y172&gt;43,43,Y172)))</f>
        <v xml:space="preserve"> </v>
      </c>
      <c r="Y172" s="108" t="e">
        <f t="shared" si="50"/>
        <v>#DIV/0!</v>
      </c>
      <c r="Z172" s="108" t="e">
        <f t="shared" si="51"/>
        <v>#DIV/0!</v>
      </c>
      <c r="AA172" s="120">
        <f t="shared" si="52"/>
        <v>-99</v>
      </c>
      <c r="AB172" s="121">
        <f t="shared" si="53"/>
        <v>-99</v>
      </c>
    </row>
    <row r="173" spans="4:28">
      <c r="D173" s="41">
        <f>'Input Data'!E183</f>
        <v>0</v>
      </c>
      <c r="E173" s="43">
        <f>'Input Data'!F183</f>
        <v>0</v>
      </c>
      <c r="F173" s="43">
        <f>'Input Data'!G183</f>
        <v>0</v>
      </c>
      <c r="G173" s="41">
        <f>('Input Data'!E183)/3.28084</f>
        <v>0</v>
      </c>
      <c r="H173" s="41">
        <f t="shared" si="41"/>
        <v>-99</v>
      </c>
      <c r="I173" s="41">
        <f t="shared" si="42"/>
        <v>-99</v>
      </c>
      <c r="J173" s="41">
        <f t="shared" si="43"/>
        <v>-99</v>
      </c>
      <c r="K173" s="115" t="str">
        <f>IF(D173&lt;'Input Data'!$U$4," ",1.12*9.81*((Q173)^0.1)*(R173)^-0.05)</f>
        <v xml:space="preserve"> </v>
      </c>
      <c r="L173" s="108">
        <f t="shared" si="36"/>
        <v>0</v>
      </c>
      <c r="M173" s="116">
        <f t="shared" si="37"/>
        <v>0</v>
      </c>
      <c r="N173" s="108">
        <f t="shared" si="38"/>
        <v>0</v>
      </c>
      <c r="O173" s="41" t="str">
        <f t="shared" si="39"/>
        <v>Clay</v>
      </c>
      <c r="P173" s="41">
        <f t="shared" si="40"/>
        <v>0</v>
      </c>
      <c r="Q173" s="41">
        <f t="shared" si="44"/>
        <v>0</v>
      </c>
      <c r="R173" s="41">
        <f t="shared" si="45"/>
        <v>-99</v>
      </c>
      <c r="S173" s="115" t="str">
        <f>IF(D173&lt;'Input Data'!$U$4," ",34.7*(I173-H173))</f>
        <v xml:space="preserve"> </v>
      </c>
      <c r="T173" s="43">
        <f t="shared" si="46"/>
        <v>-99</v>
      </c>
      <c r="U173" s="43" t="e">
        <f t="shared" si="47"/>
        <v>#DIV/0!</v>
      </c>
      <c r="V173" s="43" t="e">
        <f t="shared" si="48"/>
        <v>#DIV/0!</v>
      </c>
      <c r="W173" s="43">
        <f t="shared" si="49"/>
        <v>0.99999999999999967</v>
      </c>
      <c r="X173" s="108" t="str">
        <f>IF(D173&lt;'Input Data'!$U$4," ",IF(R173&lt;1,28,IF(Y173&gt;43,43,Y173)))</f>
        <v xml:space="preserve"> </v>
      </c>
      <c r="Y173" s="108" t="e">
        <f t="shared" si="50"/>
        <v>#DIV/0!</v>
      </c>
      <c r="Z173" s="108" t="e">
        <f t="shared" si="51"/>
        <v>#DIV/0!</v>
      </c>
      <c r="AA173" s="120">
        <f t="shared" si="52"/>
        <v>-99</v>
      </c>
      <c r="AB173" s="121">
        <f t="shared" si="53"/>
        <v>-99</v>
      </c>
    </row>
    <row r="174" spans="4:28">
      <c r="D174" s="41">
        <f>'Input Data'!E184</f>
        <v>0</v>
      </c>
      <c r="E174" s="43">
        <f>'Input Data'!F184</f>
        <v>0</v>
      </c>
      <c r="F174" s="43">
        <f>'Input Data'!G184</f>
        <v>0</v>
      </c>
      <c r="G174" s="41">
        <f>('Input Data'!E184)/3.28084</f>
        <v>0</v>
      </c>
      <c r="H174" s="41">
        <f t="shared" si="41"/>
        <v>-99</v>
      </c>
      <c r="I174" s="41">
        <f t="shared" si="42"/>
        <v>-99</v>
      </c>
      <c r="J174" s="41">
        <f t="shared" si="43"/>
        <v>-99</v>
      </c>
      <c r="K174" s="115" t="str">
        <f>IF(D174&lt;'Input Data'!$U$4," ",1.12*9.81*((Q174)^0.1)*(R174)^-0.05)</f>
        <v xml:space="preserve"> </v>
      </c>
      <c r="L174" s="108">
        <f t="shared" si="36"/>
        <v>0</v>
      </c>
      <c r="M174" s="116">
        <f t="shared" si="37"/>
        <v>0</v>
      </c>
      <c r="N174" s="108">
        <f t="shared" si="38"/>
        <v>0</v>
      </c>
      <c r="O174" s="41" t="str">
        <f t="shared" si="39"/>
        <v>Clay</v>
      </c>
      <c r="P174" s="41">
        <f t="shared" si="40"/>
        <v>0</v>
      </c>
      <c r="Q174" s="41">
        <f t="shared" si="44"/>
        <v>0</v>
      </c>
      <c r="R174" s="41">
        <f t="shared" si="45"/>
        <v>-99</v>
      </c>
      <c r="S174" s="115" t="str">
        <f>IF(D174&lt;'Input Data'!$U$4," ",34.7*(I174-H174))</f>
        <v xml:space="preserve"> </v>
      </c>
      <c r="T174" s="43">
        <f t="shared" si="46"/>
        <v>-99</v>
      </c>
      <c r="U174" s="43" t="e">
        <f t="shared" si="47"/>
        <v>#DIV/0!</v>
      </c>
      <c r="V174" s="43" t="e">
        <f t="shared" si="48"/>
        <v>#DIV/0!</v>
      </c>
      <c r="W174" s="43">
        <f t="shared" si="49"/>
        <v>0.99999999999999967</v>
      </c>
      <c r="X174" s="108" t="str">
        <f>IF(D174&lt;'Input Data'!$U$4," ",IF(R174&lt;1,28,IF(Y174&gt;43,43,Y174)))</f>
        <v xml:space="preserve"> </v>
      </c>
      <c r="Y174" s="108" t="e">
        <f t="shared" si="50"/>
        <v>#DIV/0!</v>
      </c>
      <c r="Z174" s="108" t="e">
        <f t="shared" si="51"/>
        <v>#DIV/0!</v>
      </c>
      <c r="AA174" s="120">
        <f t="shared" si="52"/>
        <v>-99</v>
      </c>
      <c r="AB174" s="121">
        <f t="shared" si="53"/>
        <v>-99</v>
      </c>
    </row>
    <row r="175" spans="4:28">
      <c r="D175" s="41">
        <f>'Input Data'!E185</f>
        <v>0</v>
      </c>
      <c r="E175" s="43">
        <f>'Input Data'!F185</f>
        <v>0</v>
      </c>
      <c r="F175" s="43">
        <f>'Input Data'!G185</f>
        <v>0</v>
      </c>
      <c r="G175" s="41">
        <f>('Input Data'!E185)/3.28084</f>
        <v>0</v>
      </c>
      <c r="H175" s="41">
        <f t="shared" si="41"/>
        <v>-99</v>
      </c>
      <c r="I175" s="41">
        <f t="shared" si="42"/>
        <v>-99</v>
      </c>
      <c r="J175" s="41">
        <f t="shared" si="43"/>
        <v>-99</v>
      </c>
      <c r="K175" s="115" t="str">
        <f>IF(D175&lt;'Input Data'!$U$4," ",1.12*9.81*((Q175)^0.1)*(R175)^-0.05)</f>
        <v xml:space="preserve"> </v>
      </c>
      <c r="L175" s="108">
        <f t="shared" si="36"/>
        <v>0</v>
      </c>
      <c r="M175" s="116">
        <f t="shared" si="37"/>
        <v>0</v>
      </c>
      <c r="N175" s="108">
        <f t="shared" si="38"/>
        <v>0</v>
      </c>
      <c r="O175" s="41" t="str">
        <f t="shared" si="39"/>
        <v>Clay</v>
      </c>
      <c r="P175" s="41">
        <f t="shared" si="40"/>
        <v>0</v>
      </c>
      <c r="Q175" s="41">
        <f t="shared" si="44"/>
        <v>0</v>
      </c>
      <c r="R175" s="41">
        <f t="shared" si="45"/>
        <v>-99</v>
      </c>
      <c r="S175" s="115" t="str">
        <f>IF(D175&lt;'Input Data'!$U$4," ",34.7*(I175-H175))</f>
        <v xml:space="preserve"> </v>
      </c>
      <c r="T175" s="43">
        <f t="shared" si="46"/>
        <v>-99</v>
      </c>
      <c r="U175" s="43" t="e">
        <f t="shared" si="47"/>
        <v>#DIV/0!</v>
      </c>
      <c r="V175" s="43" t="e">
        <f t="shared" si="48"/>
        <v>#DIV/0!</v>
      </c>
      <c r="W175" s="43">
        <f t="shared" si="49"/>
        <v>0.99999999999999967</v>
      </c>
      <c r="X175" s="108" t="str">
        <f>IF(D175&lt;'Input Data'!$U$4," ",IF(R175&lt;1,28,IF(Y175&gt;43,43,Y175)))</f>
        <v xml:space="preserve"> </v>
      </c>
      <c r="Y175" s="108" t="e">
        <f t="shared" si="50"/>
        <v>#DIV/0!</v>
      </c>
      <c r="Z175" s="108" t="e">
        <f t="shared" si="51"/>
        <v>#DIV/0!</v>
      </c>
      <c r="AA175" s="120">
        <f t="shared" si="52"/>
        <v>-99</v>
      </c>
      <c r="AB175" s="121">
        <f t="shared" si="53"/>
        <v>-99</v>
      </c>
    </row>
    <row r="176" spans="4:28">
      <c r="D176" s="41">
        <f>'Input Data'!E186</f>
        <v>0</v>
      </c>
      <c r="E176" s="43">
        <f>'Input Data'!F186</f>
        <v>0</v>
      </c>
      <c r="F176" s="43">
        <f>'Input Data'!G186</f>
        <v>0</v>
      </c>
      <c r="G176" s="41">
        <f>('Input Data'!E186)/3.28084</f>
        <v>0</v>
      </c>
      <c r="H176" s="41">
        <f t="shared" si="41"/>
        <v>-99</v>
      </c>
      <c r="I176" s="41">
        <f t="shared" si="42"/>
        <v>-99</v>
      </c>
      <c r="J176" s="41">
        <f t="shared" si="43"/>
        <v>-99</v>
      </c>
      <c r="K176" s="115" t="str">
        <f>IF(D176&lt;'Input Data'!$U$4," ",1.12*9.81*((Q176)^0.1)*(R176)^-0.05)</f>
        <v xml:space="preserve"> </v>
      </c>
      <c r="L176" s="108">
        <f t="shared" si="36"/>
        <v>0</v>
      </c>
      <c r="M176" s="116">
        <f t="shared" si="37"/>
        <v>0</v>
      </c>
      <c r="N176" s="108">
        <f t="shared" si="38"/>
        <v>0</v>
      </c>
      <c r="O176" s="41" t="str">
        <f t="shared" si="39"/>
        <v>Clay</v>
      </c>
      <c r="P176" s="41">
        <f t="shared" si="40"/>
        <v>0</v>
      </c>
      <c r="Q176" s="41">
        <f t="shared" si="44"/>
        <v>0</v>
      </c>
      <c r="R176" s="41">
        <f t="shared" si="45"/>
        <v>-99</v>
      </c>
      <c r="S176" s="115" t="str">
        <f>IF(D176&lt;'Input Data'!$U$4," ",34.7*(I176-H176))</f>
        <v xml:space="preserve"> </v>
      </c>
      <c r="T176" s="43">
        <f t="shared" si="46"/>
        <v>-99</v>
      </c>
      <c r="U176" s="43" t="e">
        <f t="shared" si="47"/>
        <v>#DIV/0!</v>
      </c>
      <c r="V176" s="43" t="e">
        <f t="shared" si="48"/>
        <v>#DIV/0!</v>
      </c>
      <c r="W176" s="43">
        <f t="shared" si="49"/>
        <v>0.99999999999999967</v>
      </c>
      <c r="X176" s="108" t="str">
        <f>IF(D176&lt;'Input Data'!$U$4," ",IF(R176&lt;1,28,IF(Y176&gt;43,43,Y176)))</f>
        <v xml:space="preserve"> </v>
      </c>
      <c r="Y176" s="108" t="e">
        <f t="shared" si="50"/>
        <v>#DIV/0!</v>
      </c>
      <c r="Z176" s="108" t="e">
        <f t="shared" si="51"/>
        <v>#DIV/0!</v>
      </c>
      <c r="AA176" s="120">
        <f t="shared" si="52"/>
        <v>-99</v>
      </c>
      <c r="AB176" s="121">
        <f t="shared" si="53"/>
        <v>-99</v>
      </c>
    </row>
    <row r="177" spans="4:28">
      <c r="D177" s="41">
        <f>'Input Data'!E187</f>
        <v>0</v>
      </c>
      <c r="E177" s="43">
        <f>'Input Data'!F187</f>
        <v>0</v>
      </c>
      <c r="F177" s="43">
        <f>'Input Data'!G187</f>
        <v>0</v>
      </c>
      <c r="G177" s="41">
        <f>('Input Data'!E187)/3.28084</f>
        <v>0</v>
      </c>
      <c r="H177" s="41">
        <f t="shared" si="41"/>
        <v>-99</v>
      </c>
      <c r="I177" s="41">
        <f t="shared" si="42"/>
        <v>-99</v>
      </c>
      <c r="J177" s="41">
        <f t="shared" si="43"/>
        <v>-99</v>
      </c>
      <c r="K177" s="115" t="str">
        <f>IF(D177&lt;'Input Data'!$U$4," ",1.12*9.81*((Q177)^0.1)*(R177)^-0.05)</f>
        <v xml:space="preserve"> </v>
      </c>
      <c r="L177" s="108">
        <f t="shared" si="36"/>
        <v>0</v>
      </c>
      <c r="M177" s="116">
        <f t="shared" si="37"/>
        <v>0</v>
      </c>
      <c r="N177" s="108">
        <f t="shared" si="38"/>
        <v>0</v>
      </c>
      <c r="O177" s="41" t="str">
        <f t="shared" si="39"/>
        <v>Clay</v>
      </c>
      <c r="P177" s="41">
        <f t="shared" si="40"/>
        <v>0</v>
      </c>
      <c r="Q177" s="41">
        <f t="shared" si="44"/>
        <v>0</v>
      </c>
      <c r="R177" s="41">
        <f t="shared" si="45"/>
        <v>-99</v>
      </c>
      <c r="S177" s="115" t="str">
        <f>IF(D177&lt;'Input Data'!$U$4," ",34.7*(I177-H177))</f>
        <v xml:space="preserve"> </v>
      </c>
      <c r="T177" s="43">
        <f t="shared" si="46"/>
        <v>-99</v>
      </c>
      <c r="U177" s="43" t="e">
        <f t="shared" si="47"/>
        <v>#DIV/0!</v>
      </c>
      <c r="V177" s="43" t="e">
        <f t="shared" si="48"/>
        <v>#DIV/0!</v>
      </c>
      <c r="W177" s="43">
        <f t="shared" si="49"/>
        <v>0.99999999999999967</v>
      </c>
      <c r="X177" s="108" t="str">
        <f>IF(D177&lt;'Input Data'!$U$4," ",IF(R177&lt;1,28,IF(Y177&gt;43,43,Y177)))</f>
        <v xml:space="preserve"> </v>
      </c>
      <c r="Y177" s="108" t="e">
        <f t="shared" si="50"/>
        <v>#DIV/0!</v>
      </c>
      <c r="Z177" s="108" t="e">
        <f t="shared" si="51"/>
        <v>#DIV/0!</v>
      </c>
      <c r="AA177" s="120">
        <f t="shared" si="52"/>
        <v>-99</v>
      </c>
      <c r="AB177" s="121">
        <f t="shared" si="53"/>
        <v>-99</v>
      </c>
    </row>
    <row r="178" spans="4:28">
      <c r="D178" s="41">
        <f>'Input Data'!E188</f>
        <v>0</v>
      </c>
      <c r="E178" s="43">
        <f>'Input Data'!F188</f>
        <v>0</v>
      </c>
      <c r="F178" s="43">
        <f>'Input Data'!G188</f>
        <v>0</v>
      </c>
      <c r="G178" s="41">
        <f>('Input Data'!E188)/3.28084</f>
        <v>0</v>
      </c>
      <c r="H178" s="41">
        <f t="shared" si="41"/>
        <v>-99</v>
      </c>
      <c r="I178" s="41">
        <f t="shared" si="42"/>
        <v>-99</v>
      </c>
      <c r="J178" s="41">
        <f t="shared" si="43"/>
        <v>-99</v>
      </c>
      <c r="K178" s="115" t="str">
        <f>IF(D178&lt;'Input Data'!$U$4," ",1.12*9.81*((Q178)^0.1)*(R178)^-0.05)</f>
        <v xml:space="preserve"> </v>
      </c>
      <c r="L178" s="108">
        <f t="shared" si="36"/>
        <v>0</v>
      </c>
      <c r="M178" s="116">
        <f t="shared" si="37"/>
        <v>0</v>
      </c>
      <c r="N178" s="108">
        <f t="shared" si="38"/>
        <v>0</v>
      </c>
      <c r="O178" s="41" t="str">
        <f t="shared" si="39"/>
        <v>Clay</v>
      </c>
      <c r="P178" s="41">
        <f t="shared" si="40"/>
        <v>0</v>
      </c>
      <c r="Q178" s="41">
        <f t="shared" si="44"/>
        <v>0</v>
      </c>
      <c r="R178" s="41">
        <f t="shared" si="45"/>
        <v>-99</v>
      </c>
      <c r="S178" s="115" t="str">
        <f>IF(D178&lt;'Input Data'!$U$4," ",34.7*(I178-H178))</f>
        <v xml:space="preserve"> </v>
      </c>
      <c r="T178" s="43">
        <f t="shared" si="46"/>
        <v>-99</v>
      </c>
      <c r="U178" s="43" t="e">
        <f t="shared" si="47"/>
        <v>#DIV/0!</v>
      </c>
      <c r="V178" s="43" t="e">
        <f t="shared" si="48"/>
        <v>#DIV/0!</v>
      </c>
      <c r="W178" s="43">
        <f t="shared" si="49"/>
        <v>0.99999999999999967</v>
      </c>
      <c r="X178" s="108" t="str">
        <f>IF(D178&lt;'Input Data'!$U$4," ",IF(R178&lt;1,28,IF(Y178&gt;43,43,Y178)))</f>
        <v xml:space="preserve"> </v>
      </c>
      <c r="Y178" s="108" t="e">
        <f t="shared" si="50"/>
        <v>#DIV/0!</v>
      </c>
      <c r="Z178" s="108" t="e">
        <f t="shared" si="51"/>
        <v>#DIV/0!</v>
      </c>
      <c r="AA178" s="120">
        <f t="shared" si="52"/>
        <v>-99</v>
      </c>
      <c r="AB178" s="121">
        <f t="shared" si="53"/>
        <v>-99</v>
      </c>
    </row>
    <row r="179" spans="4:28">
      <c r="D179" s="41">
        <f>'Input Data'!E189</f>
        <v>0</v>
      </c>
      <c r="E179" s="43">
        <f>'Input Data'!F189</f>
        <v>0</v>
      </c>
      <c r="F179" s="43">
        <f>'Input Data'!G189</f>
        <v>0</v>
      </c>
      <c r="G179" s="41">
        <f>('Input Data'!E189)/3.28084</f>
        <v>0</v>
      </c>
      <c r="H179" s="41">
        <f t="shared" si="41"/>
        <v>-99</v>
      </c>
      <c r="I179" s="41">
        <f t="shared" si="42"/>
        <v>-99</v>
      </c>
      <c r="J179" s="41">
        <f t="shared" si="43"/>
        <v>-99</v>
      </c>
      <c r="K179" s="115" t="str">
        <f>IF(D179&lt;'Input Data'!$U$4," ",1.12*9.81*((Q179)^0.1)*(R179)^-0.05)</f>
        <v xml:space="preserve"> </v>
      </c>
      <c r="L179" s="108">
        <f t="shared" si="36"/>
        <v>0</v>
      </c>
      <c r="M179" s="116">
        <f t="shared" si="37"/>
        <v>0</v>
      </c>
      <c r="N179" s="108">
        <f t="shared" si="38"/>
        <v>0</v>
      </c>
      <c r="O179" s="41" t="str">
        <f t="shared" si="39"/>
        <v>Clay</v>
      </c>
      <c r="P179" s="41">
        <f t="shared" si="40"/>
        <v>0</v>
      </c>
      <c r="Q179" s="41">
        <f t="shared" si="44"/>
        <v>0</v>
      </c>
      <c r="R179" s="41">
        <f t="shared" si="45"/>
        <v>-99</v>
      </c>
      <c r="S179" s="115" t="str">
        <f>IF(D179&lt;'Input Data'!$U$4," ",34.7*(I179-H179))</f>
        <v xml:space="preserve"> </v>
      </c>
      <c r="T179" s="43">
        <f t="shared" si="46"/>
        <v>-99</v>
      </c>
      <c r="U179" s="43" t="e">
        <f t="shared" si="47"/>
        <v>#DIV/0!</v>
      </c>
      <c r="V179" s="43" t="e">
        <f t="shared" si="48"/>
        <v>#DIV/0!</v>
      </c>
      <c r="W179" s="43">
        <f t="shared" si="49"/>
        <v>0.99999999999999967</v>
      </c>
      <c r="X179" s="108" t="str">
        <f>IF(D179&lt;'Input Data'!$U$4," ",IF(R179&lt;1,28,IF(Y179&gt;43,43,Y179)))</f>
        <v xml:space="preserve"> </v>
      </c>
      <c r="Y179" s="108" t="e">
        <f t="shared" si="50"/>
        <v>#DIV/0!</v>
      </c>
      <c r="Z179" s="108" t="e">
        <f t="shared" si="51"/>
        <v>#DIV/0!</v>
      </c>
      <c r="AA179" s="120">
        <f t="shared" si="52"/>
        <v>-99</v>
      </c>
      <c r="AB179" s="121">
        <f t="shared" si="53"/>
        <v>-99</v>
      </c>
    </row>
    <row r="180" spans="4:28">
      <c r="D180" s="41">
        <f>'Input Data'!E190</f>
        <v>0</v>
      </c>
      <c r="E180" s="43">
        <f>'Input Data'!F190</f>
        <v>0</v>
      </c>
      <c r="F180" s="43">
        <f>'Input Data'!G190</f>
        <v>0</v>
      </c>
      <c r="G180" s="41">
        <f>('Input Data'!E190)/3.28084</f>
        <v>0</v>
      </c>
      <c r="H180" s="41">
        <f t="shared" si="41"/>
        <v>-99</v>
      </c>
      <c r="I180" s="41">
        <f t="shared" si="42"/>
        <v>-99</v>
      </c>
      <c r="J180" s="41">
        <f t="shared" si="43"/>
        <v>-99</v>
      </c>
      <c r="K180" s="115" t="str">
        <f>IF(D180&lt;'Input Data'!$U$4," ",1.12*9.81*((Q180)^0.1)*(R180)^-0.05)</f>
        <v xml:space="preserve"> </v>
      </c>
      <c r="L180" s="108">
        <f t="shared" si="36"/>
        <v>0</v>
      </c>
      <c r="M180" s="116">
        <f t="shared" si="37"/>
        <v>0</v>
      </c>
      <c r="N180" s="108">
        <f t="shared" si="38"/>
        <v>0</v>
      </c>
      <c r="O180" s="41" t="str">
        <f t="shared" si="39"/>
        <v>Clay</v>
      </c>
      <c r="P180" s="41">
        <f t="shared" si="40"/>
        <v>0</v>
      </c>
      <c r="Q180" s="41">
        <f t="shared" si="44"/>
        <v>0</v>
      </c>
      <c r="R180" s="41">
        <f t="shared" si="45"/>
        <v>-99</v>
      </c>
      <c r="S180" s="115" t="str">
        <f>IF(D180&lt;'Input Data'!$U$4," ",34.7*(I180-H180))</f>
        <v xml:space="preserve"> </v>
      </c>
      <c r="T180" s="43">
        <f t="shared" si="46"/>
        <v>-99</v>
      </c>
      <c r="U180" s="43" t="e">
        <f t="shared" si="47"/>
        <v>#DIV/0!</v>
      </c>
      <c r="V180" s="43" t="e">
        <f t="shared" si="48"/>
        <v>#DIV/0!</v>
      </c>
      <c r="W180" s="43">
        <f t="shared" si="49"/>
        <v>0.99999999999999967</v>
      </c>
      <c r="X180" s="108" t="str">
        <f>IF(D180&lt;'Input Data'!$U$4," ",IF(R180&lt;1,28,IF(Y180&gt;43,43,Y180)))</f>
        <v xml:space="preserve"> </v>
      </c>
      <c r="Y180" s="108" t="e">
        <f t="shared" si="50"/>
        <v>#DIV/0!</v>
      </c>
      <c r="Z180" s="108" t="e">
        <f t="shared" si="51"/>
        <v>#DIV/0!</v>
      </c>
      <c r="AA180" s="120">
        <f t="shared" si="52"/>
        <v>-99</v>
      </c>
      <c r="AB180" s="121">
        <f t="shared" si="53"/>
        <v>-99</v>
      </c>
    </row>
    <row r="181" spans="4:28">
      <c r="D181" s="41">
        <f>'Input Data'!E191</f>
        <v>0</v>
      </c>
      <c r="E181" s="43">
        <f>'Input Data'!F191</f>
        <v>0</v>
      </c>
      <c r="F181" s="43">
        <f>'Input Data'!G191</f>
        <v>0</v>
      </c>
      <c r="G181" s="41">
        <f>('Input Data'!E191)/3.28084</f>
        <v>0</v>
      </c>
      <c r="H181" s="41">
        <f t="shared" si="41"/>
        <v>-99</v>
      </c>
      <c r="I181" s="41">
        <f t="shared" si="42"/>
        <v>-99</v>
      </c>
      <c r="J181" s="41">
        <f t="shared" si="43"/>
        <v>-99</v>
      </c>
      <c r="K181" s="115" t="str">
        <f>IF(D181&lt;'Input Data'!$U$4," ",1.12*9.81*((Q181)^0.1)*(R181)^-0.05)</f>
        <v xml:space="preserve"> </v>
      </c>
      <c r="L181" s="108">
        <f t="shared" si="36"/>
        <v>0</v>
      </c>
      <c r="M181" s="116">
        <f t="shared" si="37"/>
        <v>0</v>
      </c>
      <c r="N181" s="108">
        <f t="shared" si="38"/>
        <v>0</v>
      </c>
      <c r="O181" s="41" t="str">
        <f t="shared" si="39"/>
        <v>Clay</v>
      </c>
      <c r="P181" s="41">
        <f t="shared" si="40"/>
        <v>0</v>
      </c>
      <c r="Q181" s="41">
        <f t="shared" si="44"/>
        <v>0</v>
      </c>
      <c r="R181" s="41">
        <f t="shared" si="45"/>
        <v>-99</v>
      </c>
      <c r="S181" s="115" t="str">
        <f>IF(D181&lt;'Input Data'!$U$4," ",34.7*(I181-H181))</f>
        <v xml:space="preserve"> </v>
      </c>
      <c r="T181" s="43">
        <f t="shared" si="46"/>
        <v>-99</v>
      </c>
      <c r="U181" s="43" t="e">
        <f t="shared" si="47"/>
        <v>#DIV/0!</v>
      </c>
      <c r="V181" s="43" t="e">
        <f t="shared" si="48"/>
        <v>#DIV/0!</v>
      </c>
      <c r="W181" s="43">
        <f t="shared" si="49"/>
        <v>0.99999999999999967</v>
      </c>
      <c r="X181" s="108" t="str">
        <f>IF(D181&lt;'Input Data'!$U$4," ",IF(R181&lt;1,28,IF(Y181&gt;43,43,Y181)))</f>
        <v xml:space="preserve"> </v>
      </c>
      <c r="Y181" s="108" t="e">
        <f t="shared" si="50"/>
        <v>#DIV/0!</v>
      </c>
      <c r="Z181" s="108" t="e">
        <f t="shared" si="51"/>
        <v>#DIV/0!</v>
      </c>
      <c r="AA181" s="120">
        <f t="shared" si="52"/>
        <v>-99</v>
      </c>
      <c r="AB181" s="121">
        <f t="shared" si="53"/>
        <v>-99</v>
      </c>
    </row>
    <row r="182" spans="4:28">
      <c r="D182" s="41">
        <f>'Input Data'!E192</f>
        <v>0</v>
      </c>
      <c r="E182" s="43">
        <f>'Input Data'!F192</f>
        <v>0</v>
      </c>
      <c r="F182" s="43">
        <f>'Input Data'!G192</f>
        <v>0</v>
      </c>
      <c r="G182" s="41">
        <f>('Input Data'!E192)/3.28084</f>
        <v>0</v>
      </c>
      <c r="H182" s="41">
        <f t="shared" si="41"/>
        <v>-99</v>
      </c>
      <c r="I182" s="41">
        <f t="shared" si="42"/>
        <v>-99</v>
      </c>
      <c r="J182" s="41">
        <f t="shared" si="43"/>
        <v>-99</v>
      </c>
      <c r="K182" s="115" t="str">
        <f>IF(D182&lt;'Input Data'!$U$4," ",1.12*9.81*((Q182)^0.1)*(R182)^-0.05)</f>
        <v xml:space="preserve"> </v>
      </c>
      <c r="L182" s="108">
        <f t="shared" si="36"/>
        <v>0</v>
      </c>
      <c r="M182" s="116">
        <f t="shared" si="37"/>
        <v>0</v>
      </c>
      <c r="N182" s="108">
        <f t="shared" si="38"/>
        <v>0</v>
      </c>
      <c r="O182" s="41" t="str">
        <f t="shared" si="39"/>
        <v>Clay</v>
      </c>
      <c r="P182" s="41">
        <f t="shared" si="40"/>
        <v>0</v>
      </c>
      <c r="Q182" s="41">
        <f t="shared" si="44"/>
        <v>0</v>
      </c>
      <c r="R182" s="41">
        <f t="shared" si="45"/>
        <v>-99</v>
      </c>
      <c r="S182" s="115" t="str">
        <f>IF(D182&lt;'Input Data'!$U$4," ",34.7*(I182-H182))</f>
        <v xml:space="preserve"> </v>
      </c>
      <c r="T182" s="43">
        <f t="shared" si="46"/>
        <v>-99</v>
      </c>
      <c r="U182" s="43" t="e">
        <f t="shared" si="47"/>
        <v>#DIV/0!</v>
      </c>
      <c r="V182" s="43" t="e">
        <f t="shared" si="48"/>
        <v>#DIV/0!</v>
      </c>
      <c r="W182" s="43">
        <f t="shared" si="49"/>
        <v>0.99999999999999967</v>
      </c>
      <c r="X182" s="108" t="str">
        <f>IF(D182&lt;'Input Data'!$U$4," ",IF(R182&lt;1,28,IF(Y182&gt;43,43,Y182)))</f>
        <v xml:space="preserve"> </v>
      </c>
      <c r="Y182" s="108" t="e">
        <f t="shared" si="50"/>
        <v>#DIV/0!</v>
      </c>
      <c r="Z182" s="108" t="e">
        <f t="shared" si="51"/>
        <v>#DIV/0!</v>
      </c>
      <c r="AA182" s="120">
        <f t="shared" si="52"/>
        <v>-99</v>
      </c>
      <c r="AB182" s="121">
        <f t="shared" si="53"/>
        <v>-99</v>
      </c>
    </row>
    <row r="183" spans="4:28">
      <c r="D183" s="41">
        <f>'Input Data'!E193</f>
        <v>0</v>
      </c>
      <c r="E183" s="43">
        <f>'Input Data'!F193</f>
        <v>0</v>
      </c>
      <c r="F183" s="43">
        <f>'Input Data'!G193</f>
        <v>0</v>
      </c>
      <c r="G183" s="41">
        <f>('Input Data'!E193)/3.28084</f>
        <v>0</v>
      </c>
      <c r="H183" s="41">
        <f t="shared" si="41"/>
        <v>-99</v>
      </c>
      <c r="I183" s="41">
        <f t="shared" si="42"/>
        <v>-99</v>
      </c>
      <c r="J183" s="41">
        <f t="shared" si="43"/>
        <v>-99</v>
      </c>
      <c r="K183" s="115" t="str">
        <f>IF(D183&lt;'Input Data'!$U$4," ",1.12*9.81*((Q183)^0.1)*(R183)^-0.05)</f>
        <v xml:space="preserve"> </v>
      </c>
      <c r="L183" s="108">
        <f t="shared" si="36"/>
        <v>0</v>
      </c>
      <c r="M183" s="116">
        <f t="shared" si="37"/>
        <v>0</v>
      </c>
      <c r="N183" s="108">
        <f t="shared" si="38"/>
        <v>0</v>
      </c>
      <c r="O183" s="41" t="str">
        <f t="shared" si="39"/>
        <v>Clay</v>
      </c>
      <c r="P183" s="41">
        <f t="shared" si="40"/>
        <v>0</v>
      </c>
      <c r="Q183" s="41">
        <f t="shared" si="44"/>
        <v>0</v>
      </c>
      <c r="R183" s="41">
        <f t="shared" si="45"/>
        <v>-99</v>
      </c>
      <c r="S183" s="115" t="str">
        <f>IF(D183&lt;'Input Data'!$U$4," ",34.7*(I183-H183))</f>
        <v xml:space="preserve"> </v>
      </c>
      <c r="T183" s="43">
        <f t="shared" si="46"/>
        <v>-99</v>
      </c>
      <c r="U183" s="43" t="e">
        <f t="shared" si="47"/>
        <v>#DIV/0!</v>
      </c>
      <c r="V183" s="43" t="e">
        <f t="shared" si="48"/>
        <v>#DIV/0!</v>
      </c>
      <c r="W183" s="43">
        <f t="shared" si="49"/>
        <v>0.99999999999999967</v>
      </c>
      <c r="X183" s="108" t="str">
        <f>IF(D183&lt;'Input Data'!$U$4," ",IF(R183&lt;1,28,IF(Y183&gt;43,43,Y183)))</f>
        <v xml:space="preserve"> </v>
      </c>
      <c r="Y183" s="108" t="e">
        <f t="shared" si="50"/>
        <v>#DIV/0!</v>
      </c>
      <c r="Z183" s="108" t="e">
        <f t="shared" si="51"/>
        <v>#DIV/0!</v>
      </c>
      <c r="AA183" s="120">
        <f t="shared" si="52"/>
        <v>-99</v>
      </c>
      <c r="AB183" s="121">
        <f t="shared" si="53"/>
        <v>-99</v>
      </c>
    </row>
    <row r="184" spans="4:28">
      <c r="D184" s="41">
        <f>'Input Data'!E194</f>
        <v>0</v>
      </c>
      <c r="E184" s="43">
        <f>'Input Data'!F194</f>
        <v>0</v>
      </c>
      <c r="F184" s="43">
        <f>'Input Data'!G194</f>
        <v>0</v>
      </c>
      <c r="G184" s="41">
        <f>('Input Data'!E194)/3.28084</f>
        <v>0</v>
      </c>
      <c r="H184" s="41">
        <f t="shared" si="41"/>
        <v>-99</v>
      </c>
      <c r="I184" s="41">
        <f t="shared" si="42"/>
        <v>-99</v>
      </c>
      <c r="J184" s="41">
        <f t="shared" si="43"/>
        <v>-99</v>
      </c>
      <c r="K184" s="115" t="str">
        <f>IF(D184&lt;'Input Data'!$U$4," ",1.12*9.81*((Q184)^0.1)*(R184)^-0.05)</f>
        <v xml:space="preserve"> </v>
      </c>
      <c r="L184" s="108">
        <f t="shared" si="36"/>
        <v>0</v>
      </c>
      <c r="M184" s="116">
        <f t="shared" si="37"/>
        <v>0</v>
      </c>
      <c r="N184" s="108">
        <f t="shared" si="38"/>
        <v>0</v>
      </c>
      <c r="O184" s="41" t="str">
        <f t="shared" si="39"/>
        <v>Clay</v>
      </c>
      <c r="P184" s="41">
        <f t="shared" si="40"/>
        <v>0</v>
      </c>
      <c r="Q184" s="41">
        <f t="shared" si="44"/>
        <v>0</v>
      </c>
      <c r="R184" s="41">
        <f t="shared" si="45"/>
        <v>-99</v>
      </c>
      <c r="S184" s="115" t="str">
        <f>IF(D184&lt;'Input Data'!$U$4," ",34.7*(I184-H184))</f>
        <v xml:space="preserve"> </v>
      </c>
      <c r="T184" s="43">
        <f t="shared" si="46"/>
        <v>-99</v>
      </c>
      <c r="U184" s="43" t="e">
        <f t="shared" si="47"/>
        <v>#DIV/0!</v>
      </c>
      <c r="V184" s="43" t="e">
        <f t="shared" si="48"/>
        <v>#DIV/0!</v>
      </c>
      <c r="W184" s="43">
        <f t="shared" si="49"/>
        <v>0.99999999999999967</v>
      </c>
      <c r="X184" s="108" t="str">
        <f>IF(D184&lt;'Input Data'!$U$4," ",IF(R184&lt;1,28,IF(Y184&gt;43,43,Y184)))</f>
        <v xml:space="preserve"> </v>
      </c>
      <c r="Y184" s="108" t="e">
        <f t="shared" si="50"/>
        <v>#DIV/0!</v>
      </c>
      <c r="Z184" s="108" t="e">
        <f t="shared" si="51"/>
        <v>#DIV/0!</v>
      </c>
      <c r="AA184" s="120">
        <f t="shared" si="52"/>
        <v>-99</v>
      </c>
      <c r="AB184" s="121">
        <f t="shared" si="53"/>
        <v>-99</v>
      </c>
    </row>
    <row r="185" spans="4:28">
      <c r="D185" s="41">
        <f>'Input Data'!E195</f>
        <v>0</v>
      </c>
      <c r="E185" s="43">
        <f>'Input Data'!F195</f>
        <v>0</v>
      </c>
      <c r="F185" s="43">
        <f>'Input Data'!G195</f>
        <v>0</v>
      </c>
      <c r="G185" s="41">
        <f>('Input Data'!E195)/3.28084</f>
        <v>0</v>
      </c>
      <c r="H185" s="41">
        <f t="shared" si="41"/>
        <v>-99</v>
      </c>
      <c r="I185" s="41">
        <f t="shared" si="42"/>
        <v>-99</v>
      </c>
      <c r="J185" s="41">
        <f t="shared" si="43"/>
        <v>-99</v>
      </c>
      <c r="K185" s="115" t="str">
        <f>IF(D185&lt;'Input Data'!$U$4," ",1.12*9.81*((Q185)^0.1)*(R185)^-0.05)</f>
        <v xml:space="preserve"> </v>
      </c>
      <c r="L185" s="108">
        <f t="shared" si="36"/>
        <v>0</v>
      </c>
      <c r="M185" s="116">
        <f t="shared" si="37"/>
        <v>0</v>
      </c>
      <c r="N185" s="108">
        <f t="shared" si="38"/>
        <v>0</v>
      </c>
      <c r="O185" s="41" t="str">
        <f t="shared" si="39"/>
        <v>Clay</v>
      </c>
      <c r="P185" s="41">
        <f t="shared" si="40"/>
        <v>0</v>
      </c>
      <c r="Q185" s="41">
        <f t="shared" si="44"/>
        <v>0</v>
      </c>
      <c r="R185" s="41">
        <f t="shared" si="45"/>
        <v>-99</v>
      </c>
      <c r="S185" s="115" t="str">
        <f>IF(D185&lt;'Input Data'!$U$4," ",34.7*(I185-H185))</f>
        <v xml:space="preserve"> </v>
      </c>
      <c r="T185" s="43">
        <f t="shared" si="46"/>
        <v>-99</v>
      </c>
      <c r="U185" s="43" t="e">
        <f t="shared" si="47"/>
        <v>#DIV/0!</v>
      </c>
      <c r="V185" s="43" t="e">
        <f t="shared" si="48"/>
        <v>#DIV/0!</v>
      </c>
      <c r="W185" s="43">
        <f t="shared" si="49"/>
        <v>0.99999999999999967</v>
      </c>
      <c r="X185" s="108" t="str">
        <f>IF(D185&lt;'Input Data'!$U$4," ",IF(R185&lt;1,28,IF(Y185&gt;43,43,Y185)))</f>
        <v xml:space="preserve"> </v>
      </c>
      <c r="Y185" s="108" t="e">
        <f t="shared" si="50"/>
        <v>#DIV/0!</v>
      </c>
      <c r="Z185" s="108" t="e">
        <f t="shared" si="51"/>
        <v>#DIV/0!</v>
      </c>
      <c r="AA185" s="120">
        <f t="shared" si="52"/>
        <v>-99</v>
      </c>
      <c r="AB185" s="121">
        <f t="shared" si="53"/>
        <v>-99</v>
      </c>
    </row>
    <row r="186" spans="4:28">
      <c r="D186" s="41">
        <f>'Input Data'!E196</f>
        <v>0</v>
      </c>
      <c r="E186" s="43">
        <f>'Input Data'!F196</f>
        <v>0</v>
      </c>
      <c r="F186" s="43">
        <f>'Input Data'!G196</f>
        <v>0</v>
      </c>
      <c r="G186" s="41">
        <f>('Input Data'!E196)/3.28084</f>
        <v>0</v>
      </c>
      <c r="H186" s="41">
        <f t="shared" si="41"/>
        <v>-99</v>
      </c>
      <c r="I186" s="41">
        <f t="shared" si="42"/>
        <v>-99</v>
      </c>
      <c r="J186" s="41">
        <f t="shared" si="43"/>
        <v>-99</v>
      </c>
      <c r="K186" s="115" t="str">
        <f>IF(D186&lt;'Input Data'!$U$4," ",1.12*9.81*((Q186)^0.1)*(R186)^-0.05)</f>
        <v xml:space="preserve"> </v>
      </c>
      <c r="L186" s="108">
        <f t="shared" si="36"/>
        <v>0</v>
      </c>
      <c r="M186" s="116">
        <f t="shared" si="37"/>
        <v>0</v>
      </c>
      <c r="N186" s="108">
        <f t="shared" si="38"/>
        <v>0</v>
      </c>
      <c r="O186" s="41" t="str">
        <f t="shared" si="39"/>
        <v>Clay</v>
      </c>
      <c r="P186" s="41">
        <f t="shared" si="40"/>
        <v>0</v>
      </c>
      <c r="Q186" s="41">
        <f t="shared" si="44"/>
        <v>0</v>
      </c>
      <c r="R186" s="41">
        <f t="shared" si="45"/>
        <v>-99</v>
      </c>
      <c r="S186" s="115" t="str">
        <f>IF(D186&lt;'Input Data'!$U$4," ",34.7*(I186-H186))</f>
        <v xml:space="preserve"> </v>
      </c>
      <c r="T186" s="43">
        <f t="shared" si="46"/>
        <v>-99</v>
      </c>
      <c r="U186" s="43" t="e">
        <f t="shared" si="47"/>
        <v>#DIV/0!</v>
      </c>
      <c r="V186" s="43" t="e">
        <f t="shared" si="48"/>
        <v>#DIV/0!</v>
      </c>
      <c r="W186" s="43">
        <f t="shared" si="49"/>
        <v>0.99999999999999967</v>
      </c>
      <c r="X186" s="108" t="str">
        <f>IF(D186&lt;'Input Data'!$U$4," ",IF(R186&lt;1,28,IF(Y186&gt;43,43,Y186)))</f>
        <v xml:space="preserve"> </v>
      </c>
      <c r="Y186" s="108" t="e">
        <f t="shared" si="50"/>
        <v>#DIV/0!</v>
      </c>
      <c r="Z186" s="108" t="e">
        <f t="shared" si="51"/>
        <v>#DIV/0!</v>
      </c>
      <c r="AA186" s="120">
        <f t="shared" si="52"/>
        <v>-99</v>
      </c>
      <c r="AB186" s="121">
        <f t="shared" si="53"/>
        <v>-99</v>
      </c>
    </row>
    <row r="187" spans="4:28">
      <c r="D187" s="41">
        <f>'Input Data'!E197</f>
        <v>0</v>
      </c>
      <c r="E187" s="43">
        <f>'Input Data'!F197</f>
        <v>0</v>
      </c>
      <c r="F187" s="43">
        <f>'Input Data'!G197</f>
        <v>0</v>
      </c>
      <c r="G187" s="41">
        <f>('Input Data'!E197)/3.28084</f>
        <v>0</v>
      </c>
      <c r="H187" s="41">
        <f t="shared" si="41"/>
        <v>-99</v>
      </c>
      <c r="I187" s="41">
        <f t="shared" si="42"/>
        <v>-99</v>
      </c>
      <c r="J187" s="41">
        <f t="shared" si="43"/>
        <v>-99</v>
      </c>
      <c r="K187" s="115" t="str">
        <f>IF(D187&lt;'Input Data'!$U$4," ",1.12*9.81*((Q187)^0.1)*(R187)^-0.05)</f>
        <v xml:space="preserve"> </v>
      </c>
      <c r="L187" s="108">
        <f t="shared" si="36"/>
        <v>0</v>
      </c>
      <c r="M187" s="116">
        <f t="shared" si="37"/>
        <v>0</v>
      </c>
      <c r="N187" s="108">
        <f t="shared" si="38"/>
        <v>0</v>
      </c>
      <c r="O187" s="41" t="str">
        <f t="shared" si="39"/>
        <v>Clay</v>
      </c>
      <c r="P187" s="41">
        <f t="shared" si="40"/>
        <v>0</v>
      </c>
      <c r="Q187" s="41">
        <f t="shared" si="44"/>
        <v>0</v>
      </c>
      <c r="R187" s="41">
        <f t="shared" si="45"/>
        <v>-99</v>
      </c>
      <c r="S187" s="115" t="str">
        <f>IF(D187&lt;'Input Data'!$U$4," ",34.7*(I187-H187))</f>
        <v xml:space="preserve"> </v>
      </c>
      <c r="T187" s="43">
        <f t="shared" si="46"/>
        <v>-99</v>
      </c>
      <c r="U187" s="43" t="e">
        <f t="shared" si="47"/>
        <v>#DIV/0!</v>
      </c>
      <c r="V187" s="43" t="e">
        <f t="shared" si="48"/>
        <v>#DIV/0!</v>
      </c>
      <c r="W187" s="43">
        <f t="shared" si="49"/>
        <v>0.99999999999999967</v>
      </c>
      <c r="X187" s="108" t="str">
        <f>IF(D187&lt;'Input Data'!$U$4," ",IF(R187&lt;1,28,IF(Y187&gt;43,43,Y187)))</f>
        <v xml:space="preserve"> </v>
      </c>
      <c r="Y187" s="108" t="e">
        <f t="shared" si="50"/>
        <v>#DIV/0!</v>
      </c>
      <c r="Z187" s="108" t="e">
        <f t="shared" si="51"/>
        <v>#DIV/0!</v>
      </c>
      <c r="AA187" s="120">
        <f t="shared" si="52"/>
        <v>-99</v>
      </c>
      <c r="AB187" s="121">
        <f t="shared" si="53"/>
        <v>-99</v>
      </c>
    </row>
    <row r="188" spans="4:28">
      <c r="D188" s="41">
        <f>'Input Data'!E198</f>
        <v>0</v>
      </c>
      <c r="E188" s="43">
        <f>'Input Data'!F198</f>
        <v>0</v>
      </c>
      <c r="F188" s="43">
        <f>'Input Data'!G198</f>
        <v>0</v>
      </c>
      <c r="G188" s="41">
        <f>('Input Data'!E198)/3.28084</f>
        <v>0</v>
      </c>
      <c r="H188" s="41">
        <f t="shared" si="41"/>
        <v>-99</v>
      </c>
      <c r="I188" s="41">
        <f t="shared" si="42"/>
        <v>-99</v>
      </c>
      <c r="J188" s="41">
        <f t="shared" si="43"/>
        <v>-99</v>
      </c>
      <c r="K188" s="115" t="str">
        <f>IF(D188&lt;'Input Data'!$U$4," ",1.12*9.81*((Q188)^0.1)*(R188)^-0.05)</f>
        <v xml:space="preserve"> </v>
      </c>
      <c r="L188" s="108">
        <f t="shared" si="36"/>
        <v>0</v>
      </c>
      <c r="M188" s="116">
        <f t="shared" si="37"/>
        <v>0</v>
      </c>
      <c r="N188" s="108">
        <f t="shared" si="38"/>
        <v>0</v>
      </c>
      <c r="O188" s="41" t="str">
        <f t="shared" si="39"/>
        <v>Clay</v>
      </c>
      <c r="P188" s="41">
        <f t="shared" si="40"/>
        <v>0</v>
      </c>
      <c r="Q188" s="41">
        <f t="shared" si="44"/>
        <v>0</v>
      </c>
      <c r="R188" s="41">
        <f t="shared" si="45"/>
        <v>-99</v>
      </c>
      <c r="S188" s="115" t="str">
        <f>IF(D188&lt;'Input Data'!$U$4," ",34.7*(I188-H188))</f>
        <v xml:space="preserve"> </v>
      </c>
      <c r="T188" s="43">
        <f t="shared" si="46"/>
        <v>-99</v>
      </c>
      <c r="U188" s="43" t="e">
        <f t="shared" si="47"/>
        <v>#DIV/0!</v>
      </c>
      <c r="V188" s="43" t="e">
        <f t="shared" si="48"/>
        <v>#DIV/0!</v>
      </c>
      <c r="W188" s="43">
        <f t="shared" si="49"/>
        <v>0.99999999999999967</v>
      </c>
      <c r="X188" s="108" t="str">
        <f>IF(D188&lt;'Input Data'!$U$4," ",IF(R188&lt;1,28,IF(Y188&gt;43,43,Y188)))</f>
        <v xml:space="preserve"> </v>
      </c>
      <c r="Y188" s="108" t="e">
        <f t="shared" si="50"/>
        <v>#DIV/0!</v>
      </c>
      <c r="Z188" s="108" t="e">
        <f t="shared" si="51"/>
        <v>#DIV/0!</v>
      </c>
      <c r="AA188" s="120">
        <f t="shared" si="52"/>
        <v>-99</v>
      </c>
      <c r="AB188" s="121">
        <f t="shared" si="53"/>
        <v>-99</v>
      </c>
    </row>
    <row r="189" spans="4:28">
      <c r="D189" s="41">
        <f>'Input Data'!E199</f>
        <v>0</v>
      </c>
      <c r="E189" s="43">
        <f>'Input Data'!F199</f>
        <v>0</v>
      </c>
      <c r="F189" s="43">
        <f>'Input Data'!G199</f>
        <v>0</v>
      </c>
      <c r="G189" s="41">
        <f>('Input Data'!E199)/3.28084</f>
        <v>0</v>
      </c>
      <c r="H189" s="41">
        <f t="shared" si="41"/>
        <v>-99</v>
      </c>
      <c r="I189" s="41">
        <f t="shared" si="42"/>
        <v>-99</v>
      </c>
      <c r="J189" s="41">
        <f t="shared" si="43"/>
        <v>-99</v>
      </c>
      <c r="K189" s="115" t="str">
        <f>IF(D189&lt;'Input Data'!$U$4," ",1.12*9.81*((Q189)^0.1)*(R189)^-0.05)</f>
        <v xml:space="preserve"> </v>
      </c>
      <c r="L189" s="108">
        <f t="shared" si="36"/>
        <v>0</v>
      </c>
      <c r="M189" s="116">
        <f t="shared" si="37"/>
        <v>0</v>
      </c>
      <c r="N189" s="108">
        <f t="shared" si="38"/>
        <v>0</v>
      </c>
      <c r="O189" s="41" t="str">
        <f t="shared" si="39"/>
        <v>Clay</v>
      </c>
      <c r="P189" s="41">
        <f t="shared" si="40"/>
        <v>0</v>
      </c>
      <c r="Q189" s="41">
        <f t="shared" si="44"/>
        <v>0</v>
      </c>
      <c r="R189" s="41">
        <f t="shared" si="45"/>
        <v>-99</v>
      </c>
      <c r="S189" s="115" t="str">
        <f>IF(D189&lt;'Input Data'!$U$4," ",34.7*(I189-H189))</f>
        <v xml:space="preserve"> </v>
      </c>
      <c r="T189" s="43">
        <f t="shared" si="46"/>
        <v>-99</v>
      </c>
      <c r="U189" s="43" t="e">
        <f t="shared" si="47"/>
        <v>#DIV/0!</v>
      </c>
      <c r="V189" s="43" t="e">
        <f t="shared" si="48"/>
        <v>#DIV/0!</v>
      </c>
      <c r="W189" s="43">
        <f t="shared" si="49"/>
        <v>0.99999999999999967</v>
      </c>
      <c r="X189" s="108" t="str">
        <f>IF(D189&lt;'Input Data'!$U$4," ",IF(R189&lt;1,28,IF(Y189&gt;43,43,Y189)))</f>
        <v xml:space="preserve"> </v>
      </c>
      <c r="Y189" s="108" t="e">
        <f t="shared" si="50"/>
        <v>#DIV/0!</v>
      </c>
      <c r="Z189" s="108" t="e">
        <f t="shared" si="51"/>
        <v>#DIV/0!</v>
      </c>
      <c r="AA189" s="120">
        <f t="shared" si="52"/>
        <v>-99</v>
      </c>
      <c r="AB189" s="121">
        <f t="shared" si="53"/>
        <v>-99</v>
      </c>
    </row>
    <row r="190" spans="4:28">
      <c r="D190" s="41">
        <f>'Input Data'!E200</f>
        <v>0</v>
      </c>
      <c r="E190" s="43">
        <f>'Input Data'!F200</f>
        <v>0</v>
      </c>
      <c r="F190" s="43">
        <f>'Input Data'!G200</f>
        <v>0</v>
      </c>
      <c r="G190" s="41">
        <f>('Input Data'!E200)/3.28084</f>
        <v>0</v>
      </c>
      <c r="H190" s="41">
        <f t="shared" si="41"/>
        <v>-99</v>
      </c>
      <c r="I190" s="41">
        <f t="shared" si="42"/>
        <v>-99</v>
      </c>
      <c r="J190" s="41">
        <f t="shared" si="43"/>
        <v>-99</v>
      </c>
      <c r="K190" s="115" t="str">
        <f>IF(D190&lt;'Input Data'!$U$4," ",1.12*9.81*((Q190)^0.1)*(R190)^-0.05)</f>
        <v xml:space="preserve"> </v>
      </c>
      <c r="L190" s="108">
        <f t="shared" si="36"/>
        <v>0</v>
      </c>
      <c r="M190" s="116">
        <f t="shared" si="37"/>
        <v>0</v>
      </c>
      <c r="N190" s="108">
        <f t="shared" si="38"/>
        <v>0</v>
      </c>
      <c r="O190" s="41" t="str">
        <f t="shared" si="39"/>
        <v>Clay</v>
      </c>
      <c r="P190" s="41">
        <f t="shared" si="40"/>
        <v>0</v>
      </c>
      <c r="Q190" s="41">
        <f t="shared" si="44"/>
        <v>0</v>
      </c>
      <c r="R190" s="41">
        <f t="shared" si="45"/>
        <v>-99</v>
      </c>
      <c r="S190" s="115" t="str">
        <f>IF(D190&lt;'Input Data'!$U$4," ",34.7*(I190-H190))</f>
        <v xml:space="preserve"> </v>
      </c>
      <c r="T190" s="43">
        <f t="shared" si="46"/>
        <v>-99</v>
      </c>
      <c r="U190" s="43" t="e">
        <f t="shared" si="47"/>
        <v>#DIV/0!</v>
      </c>
      <c r="V190" s="43" t="e">
        <f t="shared" si="48"/>
        <v>#DIV/0!</v>
      </c>
      <c r="W190" s="43">
        <f t="shared" si="49"/>
        <v>0.99999999999999967</v>
      </c>
      <c r="X190" s="108" t="str">
        <f>IF(D190&lt;'Input Data'!$U$4," ",IF(R190&lt;1,28,IF(Y190&gt;43,43,Y190)))</f>
        <v xml:space="preserve"> </v>
      </c>
      <c r="Y190" s="108" t="e">
        <f t="shared" si="50"/>
        <v>#DIV/0!</v>
      </c>
      <c r="Z190" s="108" t="e">
        <f t="shared" si="51"/>
        <v>#DIV/0!</v>
      </c>
      <c r="AA190" s="120">
        <f t="shared" si="52"/>
        <v>-99</v>
      </c>
      <c r="AB190" s="121">
        <f t="shared" si="53"/>
        <v>-99</v>
      </c>
    </row>
    <row r="191" spans="4:28">
      <c r="D191" s="41">
        <f>'Input Data'!E201</f>
        <v>0</v>
      </c>
      <c r="E191" s="43">
        <f>'Input Data'!F201</f>
        <v>0</v>
      </c>
      <c r="F191" s="43">
        <f>'Input Data'!G201</f>
        <v>0</v>
      </c>
      <c r="G191" s="41">
        <f>('Input Data'!E201)/3.28084</f>
        <v>0</v>
      </c>
      <c r="H191" s="41">
        <f t="shared" si="41"/>
        <v>-99</v>
      </c>
      <c r="I191" s="41">
        <f t="shared" si="42"/>
        <v>-99</v>
      </c>
      <c r="J191" s="41">
        <f t="shared" si="43"/>
        <v>-99</v>
      </c>
      <c r="K191" s="115" t="str">
        <f>IF(D191&lt;'Input Data'!$U$4," ",1.12*9.81*((Q191)^0.1)*(R191)^-0.05)</f>
        <v xml:space="preserve"> </v>
      </c>
      <c r="L191" s="108">
        <f t="shared" si="36"/>
        <v>0</v>
      </c>
      <c r="M191" s="116">
        <f t="shared" si="37"/>
        <v>0</v>
      </c>
      <c r="N191" s="108">
        <f t="shared" si="38"/>
        <v>0</v>
      </c>
      <c r="O191" s="41" t="str">
        <f t="shared" si="39"/>
        <v>Clay</v>
      </c>
      <c r="P191" s="41">
        <f t="shared" si="40"/>
        <v>0</v>
      </c>
      <c r="Q191" s="41">
        <f t="shared" si="44"/>
        <v>0</v>
      </c>
      <c r="R191" s="41">
        <f t="shared" si="45"/>
        <v>-99</v>
      </c>
      <c r="S191" s="115" t="str">
        <f>IF(D191&lt;'Input Data'!$U$4," ",34.7*(I191-H191))</f>
        <v xml:space="preserve"> </v>
      </c>
      <c r="T191" s="43">
        <f t="shared" si="46"/>
        <v>-99</v>
      </c>
      <c r="U191" s="43" t="e">
        <f t="shared" si="47"/>
        <v>#DIV/0!</v>
      </c>
      <c r="V191" s="43" t="e">
        <f t="shared" si="48"/>
        <v>#DIV/0!</v>
      </c>
      <c r="W191" s="43">
        <f t="shared" si="49"/>
        <v>0.99999999999999967</v>
      </c>
      <c r="X191" s="108" t="str">
        <f>IF(D191&lt;'Input Data'!$U$4," ",IF(R191&lt;1,28,IF(Y191&gt;43,43,Y191)))</f>
        <v xml:space="preserve"> </v>
      </c>
      <c r="Y191" s="108" t="e">
        <f t="shared" si="50"/>
        <v>#DIV/0!</v>
      </c>
      <c r="Z191" s="108" t="e">
        <f t="shared" si="51"/>
        <v>#DIV/0!</v>
      </c>
      <c r="AA191" s="120">
        <f t="shared" si="52"/>
        <v>-99</v>
      </c>
      <c r="AB191" s="121">
        <f t="shared" si="53"/>
        <v>-99</v>
      </c>
    </row>
    <row r="192" spans="4:28">
      <c r="D192" s="41">
        <f>'Input Data'!E202</f>
        <v>0</v>
      </c>
      <c r="E192" s="43">
        <f>'Input Data'!F202</f>
        <v>0</v>
      </c>
      <c r="F192" s="43">
        <f>'Input Data'!G202</f>
        <v>0</v>
      </c>
      <c r="G192" s="41">
        <f>('Input Data'!E202)/3.28084</f>
        <v>0</v>
      </c>
      <c r="H192" s="41">
        <f t="shared" si="41"/>
        <v>-99</v>
      </c>
      <c r="I192" s="41">
        <f t="shared" si="42"/>
        <v>-99</v>
      </c>
      <c r="J192" s="41">
        <f t="shared" si="43"/>
        <v>-99</v>
      </c>
      <c r="K192" s="115" t="str">
        <f>IF(D192&lt;'Input Data'!$U$4," ",1.12*9.81*((Q192)^0.1)*(R192)^-0.05)</f>
        <v xml:space="preserve"> </v>
      </c>
      <c r="L192" s="108">
        <f t="shared" si="36"/>
        <v>0</v>
      </c>
      <c r="M192" s="116">
        <f t="shared" si="37"/>
        <v>0</v>
      </c>
      <c r="N192" s="108">
        <f t="shared" si="38"/>
        <v>0</v>
      </c>
      <c r="O192" s="41" t="str">
        <f t="shared" si="39"/>
        <v>Clay</v>
      </c>
      <c r="P192" s="41">
        <f t="shared" si="40"/>
        <v>0</v>
      </c>
      <c r="Q192" s="41">
        <f t="shared" si="44"/>
        <v>0</v>
      </c>
      <c r="R192" s="41">
        <f t="shared" si="45"/>
        <v>-99</v>
      </c>
      <c r="S192" s="115" t="str">
        <f>IF(D192&lt;'Input Data'!$U$4," ",34.7*(I192-H192))</f>
        <v xml:space="preserve"> </v>
      </c>
      <c r="T192" s="43">
        <f t="shared" si="46"/>
        <v>-99</v>
      </c>
      <c r="U192" s="43" t="e">
        <f t="shared" si="47"/>
        <v>#DIV/0!</v>
      </c>
      <c r="V192" s="43" t="e">
        <f t="shared" si="48"/>
        <v>#DIV/0!</v>
      </c>
      <c r="W192" s="43">
        <f t="shared" si="49"/>
        <v>0.99999999999999967</v>
      </c>
      <c r="X192" s="108" t="str">
        <f>IF(D192&lt;'Input Data'!$U$4," ",IF(R192&lt;1,28,IF(Y192&gt;43,43,Y192)))</f>
        <v xml:space="preserve"> </v>
      </c>
      <c r="Y192" s="108" t="e">
        <f t="shared" si="50"/>
        <v>#DIV/0!</v>
      </c>
      <c r="Z192" s="108" t="e">
        <f t="shared" si="51"/>
        <v>#DIV/0!</v>
      </c>
      <c r="AA192" s="120">
        <f t="shared" si="52"/>
        <v>-99</v>
      </c>
      <c r="AB192" s="121">
        <f t="shared" si="53"/>
        <v>-99</v>
      </c>
    </row>
    <row r="193" spans="4:28">
      <c r="D193" s="41">
        <f>'Input Data'!E203</f>
        <v>0</v>
      </c>
      <c r="E193" s="43">
        <f>'Input Data'!F203</f>
        <v>0</v>
      </c>
      <c r="F193" s="43">
        <f>'Input Data'!G203</f>
        <v>0</v>
      </c>
      <c r="G193" s="41">
        <f>('Input Data'!E203)/3.28084</f>
        <v>0</v>
      </c>
      <c r="H193" s="41">
        <f t="shared" si="41"/>
        <v>-99</v>
      </c>
      <c r="I193" s="41">
        <f t="shared" si="42"/>
        <v>-99</v>
      </c>
      <c r="J193" s="41">
        <f t="shared" si="43"/>
        <v>-99</v>
      </c>
      <c r="K193" s="115" t="str">
        <f>IF(D193&lt;'Input Data'!$U$4," ",1.12*9.81*((Q193)^0.1)*(R193)^-0.05)</f>
        <v xml:space="preserve"> </v>
      </c>
      <c r="L193" s="108">
        <f t="shared" si="36"/>
        <v>0</v>
      </c>
      <c r="M193" s="116">
        <f t="shared" si="37"/>
        <v>0</v>
      </c>
      <c r="N193" s="108">
        <f t="shared" si="38"/>
        <v>0</v>
      </c>
      <c r="O193" s="41" t="str">
        <f t="shared" si="39"/>
        <v>Clay</v>
      </c>
      <c r="P193" s="41">
        <f t="shared" si="40"/>
        <v>0</v>
      </c>
      <c r="Q193" s="41">
        <f t="shared" si="44"/>
        <v>0</v>
      </c>
      <c r="R193" s="41">
        <f t="shared" si="45"/>
        <v>-99</v>
      </c>
      <c r="S193" s="115" t="str">
        <f>IF(D193&lt;'Input Data'!$U$4," ",34.7*(I193-H193))</f>
        <v xml:space="preserve"> </v>
      </c>
      <c r="T193" s="43">
        <f t="shared" si="46"/>
        <v>-99</v>
      </c>
      <c r="U193" s="43" t="e">
        <f t="shared" si="47"/>
        <v>#DIV/0!</v>
      </c>
      <c r="V193" s="43" t="e">
        <f t="shared" si="48"/>
        <v>#DIV/0!</v>
      </c>
      <c r="W193" s="43">
        <f t="shared" si="49"/>
        <v>0.99999999999999967</v>
      </c>
      <c r="X193" s="108" t="str">
        <f>IF(D193&lt;'Input Data'!$U$4," ",IF(R193&lt;1,28,IF(Y193&gt;43,43,Y193)))</f>
        <v xml:space="preserve"> </v>
      </c>
      <c r="Y193" s="108" t="e">
        <f t="shared" si="50"/>
        <v>#DIV/0!</v>
      </c>
      <c r="Z193" s="108" t="e">
        <f t="shared" si="51"/>
        <v>#DIV/0!</v>
      </c>
      <c r="AA193" s="120">
        <f t="shared" si="52"/>
        <v>-99</v>
      </c>
      <c r="AB193" s="121">
        <f t="shared" si="53"/>
        <v>-99</v>
      </c>
    </row>
    <row r="194" spans="4:28">
      <c r="D194" s="41">
        <f>'Input Data'!E204</f>
        <v>0</v>
      </c>
      <c r="E194" s="43">
        <f>'Input Data'!F204</f>
        <v>0</v>
      </c>
      <c r="F194" s="43">
        <f>'Input Data'!G204</f>
        <v>0</v>
      </c>
      <c r="G194" s="41">
        <f>('Input Data'!E204)/3.28084</f>
        <v>0</v>
      </c>
      <c r="H194" s="41">
        <f t="shared" si="41"/>
        <v>-99</v>
      </c>
      <c r="I194" s="41">
        <f t="shared" si="42"/>
        <v>-99</v>
      </c>
      <c r="J194" s="41">
        <f t="shared" si="43"/>
        <v>-99</v>
      </c>
      <c r="K194" s="115" t="str">
        <f>IF(D194&lt;'Input Data'!$U$4," ",1.12*9.81*((Q194)^0.1)*(R194)^-0.05)</f>
        <v xml:space="preserve"> </v>
      </c>
      <c r="L194" s="108">
        <f t="shared" si="36"/>
        <v>0</v>
      </c>
      <c r="M194" s="116">
        <f t="shared" si="37"/>
        <v>0</v>
      </c>
      <c r="N194" s="108">
        <f t="shared" si="38"/>
        <v>0</v>
      </c>
      <c r="O194" s="41" t="str">
        <f t="shared" si="39"/>
        <v>Clay</v>
      </c>
      <c r="P194" s="41">
        <f t="shared" si="40"/>
        <v>0</v>
      </c>
      <c r="Q194" s="41">
        <f t="shared" si="44"/>
        <v>0</v>
      </c>
      <c r="R194" s="41">
        <f t="shared" si="45"/>
        <v>-99</v>
      </c>
      <c r="S194" s="115" t="str">
        <f>IF(D194&lt;'Input Data'!$U$4," ",34.7*(I194-H194))</f>
        <v xml:space="preserve"> </v>
      </c>
      <c r="T194" s="43">
        <f t="shared" si="46"/>
        <v>-99</v>
      </c>
      <c r="U194" s="43" t="e">
        <f t="shared" si="47"/>
        <v>#DIV/0!</v>
      </c>
      <c r="V194" s="43" t="e">
        <f t="shared" si="48"/>
        <v>#DIV/0!</v>
      </c>
      <c r="W194" s="43">
        <f t="shared" si="49"/>
        <v>0.99999999999999967</v>
      </c>
      <c r="X194" s="108" t="str">
        <f>IF(D194&lt;'Input Data'!$U$4," ",IF(R194&lt;1,28,IF(Y194&gt;43,43,Y194)))</f>
        <v xml:space="preserve"> </v>
      </c>
      <c r="Y194" s="108" t="e">
        <f t="shared" si="50"/>
        <v>#DIV/0!</v>
      </c>
      <c r="Z194" s="108" t="e">
        <f t="shared" si="51"/>
        <v>#DIV/0!</v>
      </c>
      <c r="AA194" s="120">
        <f t="shared" si="52"/>
        <v>-99</v>
      </c>
      <c r="AB194" s="121">
        <f t="shared" si="53"/>
        <v>-99</v>
      </c>
    </row>
    <row r="195" spans="4:28">
      <c r="D195" s="41">
        <f>'Input Data'!E205</f>
        <v>0</v>
      </c>
      <c r="E195" s="43">
        <f>'Input Data'!F205</f>
        <v>0</v>
      </c>
      <c r="F195" s="43">
        <f>'Input Data'!G205</f>
        <v>0</v>
      </c>
      <c r="G195" s="41">
        <f>('Input Data'!E205)/3.28084</f>
        <v>0</v>
      </c>
      <c r="H195" s="41">
        <f t="shared" si="41"/>
        <v>-99</v>
      </c>
      <c r="I195" s="41">
        <f t="shared" si="42"/>
        <v>-99</v>
      </c>
      <c r="J195" s="41">
        <f t="shared" si="43"/>
        <v>-99</v>
      </c>
      <c r="K195" s="115" t="str">
        <f>IF(D195&lt;'Input Data'!$U$4," ",1.12*9.81*((Q195)^0.1)*(R195)^-0.05)</f>
        <v xml:space="preserve"> </v>
      </c>
      <c r="L195" s="108">
        <f t="shared" si="36"/>
        <v>0</v>
      </c>
      <c r="M195" s="116">
        <f t="shared" si="37"/>
        <v>0</v>
      </c>
      <c r="N195" s="108">
        <f t="shared" si="38"/>
        <v>0</v>
      </c>
      <c r="O195" s="41" t="str">
        <f t="shared" si="39"/>
        <v>Clay</v>
      </c>
      <c r="P195" s="41">
        <f t="shared" si="40"/>
        <v>0</v>
      </c>
      <c r="Q195" s="41">
        <f t="shared" si="44"/>
        <v>0</v>
      </c>
      <c r="R195" s="41">
        <f t="shared" si="45"/>
        <v>-99</v>
      </c>
      <c r="S195" s="115" t="str">
        <f>IF(D195&lt;'Input Data'!$U$4," ",34.7*(I195-H195))</f>
        <v xml:space="preserve"> </v>
      </c>
      <c r="T195" s="43">
        <f t="shared" si="46"/>
        <v>-99</v>
      </c>
      <c r="U195" s="43" t="e">
        <f t="shared" si="47"/>
        <v>#DIV/0!</v>
      </c>
      <c r="V195" s="43" t="e">
        <f t="shared" si="48"/>
        <v>#DIV/0!</v>
      </c>
      <c r="W195" s="43">
        <f t="shared" si="49"/>
        <v>0.99999999999999967</v>
      </c>
      <c r="X195" s="108" t="str">
        <f>IF(D195&lt;'Input Data'!$U$4," ",IF(R195&lt;1,28,IF(Y195&gt;43,43,Y195)))</f>
        <v xml:space="preserve"> </v>
      </c>
      <c r="Y195" s="108" t="e">
        <f t="shared" si="50"/>
        <v>#DIV/0!</v>
      </c>
      <c r="Z195" s="108" t="e">
        <f t="shared" si="51"/>
        <v>#DIV/0!</v>
      </c>
      <c r="AA195" s="120">
        <f t="shared" si="52"/>
        <v>-99</v>
      </c>
      <c r="AB195" s="121">
        <f t="shared" si="53"/>
        <v>-99</v>
      </c>
    </row>
    <row r="196" spans="4:28">
      <c r="D196" s="41">
        <f>'Input Data'!E206</f>
        <v>0</v>
      </c>
      <c r="E196" s="43">
        <f>'Input Data'!F206</f>
        <v>0</v>
      </c>
      <c r="F196" s="43">
        <f>'Input Data'!G206</f>
        <v>0</v>
      </c>
      <c r="G196" s="41">
        <f>('Input Data'!E206)/3.28084</f>
        <v>0</v>
      </c>
      <c r="H196" s="41">
        <f t="shared" si="41"/>
        <v>-99</v>
      </c>
      <c r="I196" s="41">
        <f t="shared" si="42"/>
        <v>-99</v>
      </c>
      <c r="J196" s="41">
        <f t="shared" si="43"/>
        <v>-99</v>
      </c>
      <c r="K196" s="115" t="str">
        <f>IF(D196&lt;'Input Data'!$U$4," ",1.12*9.81*((Q196)^0.1)*(R196)^-0.05)</f>
        <v xml:space="preserve"> </v>
      </c>
      <c r="L196" s="108">
        <f t="shared" si="36"/>
        <v>0</v>
      </c>
      <c r="M196" s="116">
        <f t="shared" si="37"/>
        <v>0</v>
      </c>
      <c r="N196" s="108">
        <f t="shared" si="38"/>
        <v>0</v>
      </c>
      <c r="O196" s="41" t="str">
        <f t="shared" si="39"/>
        <v>Clay</v>
      </c>
      <c r="P196" s="41">
        <f t="shared" si="40"/>
        <v>0</v>
      </c>
      <c r="Q196" s="41">
        <f t="shared" si="44"/>
        <v>0</v>
      </c>
      <c r="R196" s="41">
        <f t="shared" si="45"/>
        <v>-99</v>
      </c>
      <c r="S196" s="115" t="str">
        <f>IF(D196&lt;'Input Data'!$U$4," ",34.7*(I196-H196))</f>
        <v xml:space="preserve"> </v>
      </c>
      <c r="T196" s="43">
        <f t="shared" si="46"/>
        <v>-99</v>
      </c>
      <c r="U196" s="43" t="e">
        <f t="shared" si="47"/>
        <v>#DIV/0!</v>
      </c>
      <c r="V196" s="43" t="e">
        <f t="shared" si="48"/>
        <v>#DIV/0!</v>
      </c>
      <c r="W196" s="43">
        <f t="shared" si="49"/>
        <v>0.99999999999999967</v>
      </c>
      <c r="X196" s="108" t="str">
        <f>IF(D196&lt;'Input Data'!$U$4," ",IF(R196&lt;1,28,IF(Y196&gt;43,43,Y196)))</f>
        <v xml:space="preserve"> </v>
      </c>
      <c r="Y196" s="108" t="e">
        <f t="shared" si="50"/>
        <v>#DIV/0!</v>
      </c>
      <c r="Z196" s="108" t="e">
        <f t="shared" si="51"/>
        <v>#DIV/0!</v>
      </c>
      <c r="AA196" s="120">
        <f t="shared" si="52"/>
        <v>-99</v>
      </c>
      <c r="AB196" s="121">
        <f t="shared" si="53"/>
        <v>-99</v>
      </c>
    </row>
    <row r="197" spans="4:28">
      <c r="D197" s="41">
        <f>'Input Data'!E207</f>
        <v>0</v>
      </c>
      <c r="E197" s="43">
        <f>'Input Data'!F207</f>
        <v>0</v>
      </c>
      <c r="F197" s="43">
        <f>'Input Data'!G207</f>
        <v>0</v>
      </c>
      <c r="G197" s="41">
        <f>('Input Data'!E207)/3.28084</f>
        <v>0</v>
      </c>
      <c r="H197" s="41">
        <f t="shared" si="41"/>
        <v>-99</v>
      </c>
      <c r="I197" s="41">
        <f t="shared" si="42"/>
        <v>-99</v>
      </c>
      <c r="J197" s="41">
        <f t="shared" si="43"/>
        <v>-99</v>
      </c>
      <c r="K197" s="115" t="str">
        <f>IF(D197&lt;'Input Data'!$U$4," ",1.12*9.81*((Q197)^0.1)*(R197)^-0.05)</f>
        <v xml:space="preserve"> </v>
      </c>
      <c r="L197" s="108">
        <f t="shared" si="36"/>
        <v>0</v>
      </c>
      <c r="M197" s="116">
        <f t="shared" si="37"/>
        <v>0</v>
      </c>
      <c r="N197" s="108">
        <f t="shared" si="38"/>
        <v>0</v>
      </c>
      <c r="O197" s="41" t="str">
        <f t="shared" si="39"/>
        <v>Clay</v>
      </c>
      <c r="P197" s="41">
        <f t="shared" si="40"/>
        <v>0</v>
      </c>
      <c r="Q197" s="41">
        <f t="shared" si="44"/>
        <v>0</v>
      </c>
      <c r="R197" s="41">
        <f t="shared" si="45"/>
        <v>-99</v>
      </c>
      <c r="S197" s="115" t="str">
        <f>IF(D197&lt;'Input Data'!$U$4," ",34.7*(I197-H197))</f>
        <v xml:space="preserve"> </v>
      </c>
      <c r="T197" s="43">
        <f t="shared" si="46"/>
        <v>-99</v>
      </c>
      <c r="U197" s="43" t="e">
        <f t="shared" si="47"/>
        <v>#DIV/0!</v>
      </c>
      <c r="V197" s="43" t="e">
        <f t="shared" si="48"/>
        <v>#DIV/0!</v>
      </c>
      <c r="W197" s="43">
        <f t="shared" si="49"/>
        <v>0.99999999999999967</v>
      </c>
      <c r="X197" s="108" t="str">
        <f>IF(D197&lt;'Input Data'!$U$4," ",IF(R197&lt;1,28,IF(Y197&gt;43,43,Y197)))</f>
        <v xml:space="preserve"> </v>
      </c>
      <c r="Y197" s="108" t="e">
        <f t="shared" si="50"/>
        <v>#DIV/0!</v>
      </c>
      <c r="Z197" s="108" t="e">
        <f t="shared" si="51"/>
        <v>#DIV/0!</v>
      </c>
      <c r="AA197" s="120">
        <f t="shared" si="52"/>
        <v>-99</v>
      </c>
      <c r="AB197" s="121">
        <f t="shared" si="53"/>
        <v>-99</v>
      </c>
    </row>
    <row r="198" spans="4:28">
      <c r="D198" s="41">
        <f>'Input Data'!E208</f>
        <v>0</v>
      </c>
      <c r="E198" s="43">
        <f>'Input Data'!F208</f>
        <v>0</v>
      </c>
      <c r="F198" s="43">
        <f>'Input Data'!G208</f>
        <v>0</v>
      </c>
      <c r="G198" s="41">
        <f>('Input Data'!E208)/3.28084</f>
        <v>0</v>
      </c>
      <c r="H198" s="41">
        <f t="shared" si="41"/>
        <v>-99</v>
      </c>
      <c r="I198" s="41">
        <f t="shared" si="42"/>
        <v>-99</v>
      </c>
      <c r="J198" s="41">
        <f t="shared" si="43"/>
        <v>-99</v>
      </c>
      <c r="K198" s="115" t="str">
        <f>IF(D198&lt;'Input Data'!$U$4," ",1.12*9.81*((Q198)^0.1)*(R198)^-0.05)</f>
        <v xml:space="preserve"> </v>
      </c>
      <c r="L198" s="108">
        <f t="shared" si="36"/>
        <v>0</v>
      </c>
      <c r="M198" s="116">
        <f t="shared" si="37"/>
        <v>0</v>
      </c>
      <c r="N198" s="108">
        <f t="shared" si="38"/>
        <v>0</v>
      </c>
      <c r="O198" s="41" t="str">
        <f t="shared" si="39"/>
        <v>Clay</v>
      </c>
      <c r="P198" s="41">
        <f t="shared" si="40"/>
        <v>0</v>
      </c>
      <c r="Q198" s="41">
        <f t="shared" si="44"/>
        <v>0</v>
      </c>
      <c r="R198" s="41">
        <f t="shared" si="45"/>
        <v>-99</v>
      </c>
      <c r="S198" s="115" t="str">
        <f>IF(D198&lt;'Input Data'!$U$4," ",34.7*(I198-H198))</f>
        <v xml:space="preserve"> </v>
      </c>
      <c r="T198" s="43">
        <f t="shared" si="46"/>
        <v>-99</v>
      </c>
      <c r="U198" s="43" t="e">
        <f t="shared" si="47"/>
        <v>#DIV/0!</v>
      </c>
      <c r="V198" s="43" t="e">
        <f t="shared" si="48"/>
        <v>#DIV/0!</v>
      </c>
      <c r="W198" s="43">
        <f t="shared" si="49"/>
        <v>0.99999999999999967</v>
      </c>
      <c r="X198" s="108" t="str">
        <f>IF(D198&lt;'Input Data'!$U$4," ",IF(R198&lt;1,28,IF(Y198&gt;43,43,Y198)))</f>
        <v xml:space="preserve"> </v>
      </c>
      <c r="Y198" s="108" t="e">
        <f t="shared" si="50"/>
        <v>#DIV/0!</v>
      </c>
      <c r="Z198" s="108" t="e">
        <f t="shared" si="51"/>
        <v>#DIV/0!</v>
      </c>
      <c r="AA198" s="120">
        <f t="shared" si="52"/>
        <v>-99</v>
      </c>
      <c r="AB198" s="121">
        <f t="shared" si="53"/>
        <v>-99</v>
      </c>
    </row>
    <row r="199" spans="4:28">
      <c r="D199" s="41">
        <f>'Input Data'!E209</f>
        <v>0</v>
      </c>
      <c r="E199" s="43">
        <f>'Input Data'!F209</f>
        <v>0</v>
      </c>
      <c r="F199" s="43">
        <f>'Input Data'!G209</f>
        <v>0</v>
      </c>
      <c r="G199" s="41">
        <f>('Input Data'!E209)/3.28084</f>
        <v>0</v>
      </c>
      <c r="H199" s="41">
        <f t="shared" si="41"/>
        <v>-99</v>
      </c>
      <c r="I199" s="41">
        <f t="shared" si="42"/>
        <v>-99</v>
      </c>
      <c r="J199" s="41">
        <f t="shared" si="43"/>
        <v>-99</v>
      </c>
      <c r="K199" s="115" t="str">
        <f>IF(D199&lt;'Input Data'!$U$4," ",1.12*9.81*((Q199)^0.1)*(R199)^-0.05)</f>
        <v xml:space="preserve"> </v>
      </c>
      <c r="L199" s="108">
        <f t="shared" si="36"/>
        <v>0</v>
      </c>
      <c r="M199" s="116">
        <f t="shared" si="37"/>
        <v>0</v>
      </c>
      <c r="N199" s="108">
        <f t="shared" si="38"/>
        <v>0</v>
      </c>
      <c r="O199" s="41" t="str">
        <f t="shared" si="39"/>
        <v>Clay</v>
      </c>
      <c r="P199" s="41">
        <f t="shared" si="40"/>
        <v>0</v>
      </c>
      <c r="Q199" s="41">
        <f t="shared" si="44"/>
        <v>0</v>
      </c>
      <c r="R199" s="41">
        <f t="shared" si="45"/>
        <v>-99</v>
      </c>
      <c r="S199" s="115" t="str">
        <f>IF(D199&lt;'Input Data'!$U$4," ",34.7*(I199-H199))</f>
        <v xml:space="preserve"> </v>
      </c>
      <c r="T199" s="43">
        <f t="shared" si="46"/>
        <v>-99</v>
      </c>
      <c r="U199" s="43" t="e">
        <f t="shared" si="47"/>
        <v>#DIV/0!</v>
      </c>
      <c r="V199" s="43" t="e">
        <f t="shared" si="48"/>
        <v>#DIV/0!</v>
      </c>
      <c r="W199" s="43">
        <f t="shared" si="49"/>
        <v>0.99999999999999967</v>
      </c>
      <c r="X199" s="108" t="str">
        <f>IF(D199&lt;'Input Data'!$U$4," ",IF(R199&lt;1,28,IF(Y199&gt;43,43,Y199)))</f>
        <v xml:space="preserve"> </v>
      </c>
      <c r="Y199" s="108" t="e">
        <f t="shared" si="50"/>
        <v>#DIV/0!</v>
      </c>
      <c r="Z199" s="108" t="e">
        <f t="shared" si="51"/>
        <v>#DIV/0!</v>
      </c>
      <c r="AA199" s="120">
        <f t="shared" si="52"/>
        <v>-99</v>
      </c>
      <c r="AB199" s="121">
        <f t="shared" si="53"/>
        <v>-99</v>
      </c>
    </row>
    <row r="200" spans="4:28">
      <c r="D200" s="41">
        <f>'Input Data'!E210</f>
        <v>0</v>
      </c>
      <c r="E200" s="43">
        <f>'Input Data'!F210</f>
        <v>0</v>
      </c>
      <c r="F200" s="43">
        <f>'Input Data'!G210</f>
        <v>0</v>
      </c>
      <c r="G200" s="41">
        <f>('Input Data'!E210)/3.28084</f>
        <v>0</v>
      </c>
      <c r="H200" s="41">
        <f t="shared" si="41"/>
        <v>-99</v>
      </c>
      <c r="I200" s="41">
        <f t="shared" si="42"/>
        <v>-99</v>
      </c>
      <c r="J200" s="41">
        <f t="shared" si="43"/>
        <v>-99</v>
      </c>
      <c r="K200" s="115" t="str">
        <f>IF(D200&lt;'Input Data'!$U$4," ",1.12*9.81*((Q200)^0.1)*(R200)^-0.05)</f>
        <v xml:space="preserve"> </v>
      </c>
      <c r="L200" s="108">
        <f t="shared" si="36"/>
        <v>0</v>
      </c>
      <c r="M200" s="116">
        <f t="shared" si="37"/>
        <v>0</v>
      </c>
      <c r="N200" s="108">
        <f t="shared" si="38"/>
        <v>0</v>
      </c>
      <c r="O200" s="41" t="str">
        <f t="shared" si="39"/>
        <v>Clay</v>
      </c>
      <c r="P200" s="41">
        <f t="shared" si="40"/>
        <v>0</v>
      </c>
      <c r="Q200" s="41">
        <f t="shared" si="44"/>
        <v>0</v>
      </c>
      <c r="R200" s="41">
        <f t="shared" si="45"/>
        <v>-99</v>
      </c>
      <c r="S200" s="115" t="str">
        <f>IF(D200&lt;'Input Data'!$U$4," ",34.7*(I200-H200))</f>
        <v xml:space="preserve"> </v>
      </c>
      <c r="T200" s="43">
        <f t="shared" si="46"/>
        <v>-99</v>
      </c>
      <c r="U200" s="43" t="e">
        <f t="shared" si="47"/>
        <v>#DIV/0!</v>
      </c>
      <c r="V200" s="43" t="e">
        <f t="shared" si="48"/>
        <v>#DIV/0!</v>
      </c>
      <c r="W200" s="43">
        <f t="shared" si="49"/>
        <v>0.99999999999999967</v>
      </c>
      <c r="X200" s="108" t="str">
        <f>IF(D200&lt;'Input Data'!$U$4," ",IF(R200&lt;1,28,IF(Y200&gt;43,43,Y200)))</f>
        <v xml:space="preserve"> </v>
      </c>
      <c r="Y200" s="108" t="e">
        <f t="shared" si="50"/>
        <v>#DIV/0!</v>
      </c>
      <c r="Z200" s="108" t="e">
        <f t="shared" si="51"/>
        <v>#DIV/0!</v>
      </c>
      <c r="AA200" s="120">
        <f t="shared" si="52"/>
        <v>-99</v>
      </c>
      <c r="AB200" s="121">
        <f t="shared" si="53"/>
        <v>-99</v>
      </c>
    </row>
    <row r="201" spans="4:28">
      <c r="D201" s="41">
        <f>'Input Data'!E211</f>
        <v>0</v>
      </c>
      <c r="E201" s="43">
        <f>'Input Data'!F211</f>
        <v>0</v>
      </c>
      <c r="F201" s="43">
        <f>'Input Data'!G211</f>
        <v>0</v>
      </c>
      <c r="G201" s="41">
        <f>('Input Data'!E211)/3.28084</f>
        <v>0</v>
      </c>
      <c r="H201" s="41">
        <f t="shared" si="41"/>
        <v>-99</v>
      </c>
      <c r="I201" s="41">
        <f t="shared" si="42"/>
        <v>-99</v>
      </c>
      <c r="J201" s="41">
        <f t="shared" si="43"/>
        <v>-99</v>
      </c>
      <c r="K201" s="115" t="str">
        <f>IF(D201&lt;'Input Data'!$U$4," ",1.12*9.81*((Q201)^0.1)*(R201)^-0.05)</f>
        <v xml:space="preserve"> </v>
      </c>
      <c r="L201" s="108">
        <f t="shared" si="36"/>
        <v>0</v>
      </c>
      <c r="M201" s="116">
        <f t="shared" si="37"/>
        <v>0</v>
      </c>
      <c r="N201" s="108">
        <f t="shared" si="38"/>
        <v>0</v>
      </c>
      <c r="O201" s="41" t="str">
        <f t="shared" si="39"/>
        <v>Clay</v>
      </c>
      <c r="P201" s="41">
        <f t="shared" si="40"/>
        <v>0</v>
      </c>
      <c r="Q201" s="41">
        <f t="shared" si="44"/>
        <v>0</v>
      </c>
      <c r="R201" s="41">
        <f t="shared" si="45"/>
        <v>-99</v>
      </c>
      <c r="S201" s="115" t="str">
        <f>IF(D201&lt;'Input Data'!$U$4," ",34.7*(I201-H201))</f>
        <v xml:space="preserve"> </v>
      </c>
      <c r="T201" s="43">
        <f t="shared" si="46"/>
        <v>-99</v>
      </c>
      <c r="U201" s="43" t="e">
        <f t="shared" si="47"/>
        <v>#DIV/0!</v>
      </c>
      <c r="V201" s="43" t="e">
        <f t="shared" si="48"/>
        <v>#DIV/0!</v>
      </c>
      <c r="W201" s="43">
        <f t="shared" si="49"/>
        <v>0.99999999999999967</v>
      </c>
      <c r="X201" s="108" t="str">
        <f>IF(D201&lt;'Input Data'!$U$4," ",IF(R201&lt;1,28,IF(Y201&gt;43,43,Y201)))</f>
        <v xml:space="preserve"> </v>
      </c>
      <c r="Y201" s="108" t="e">
        <f t="shared" si="50"/>
        <v>#DIV/0!</v>
      </c>
      <c r="Z201" s="108" t="e">
        <f t="shared" si="51"/>
        <v>#DIV/0!</v>
      </c>
      <c r="AA201" s="120">
        <f t="shared" si="52"/>
        <v>-99</v>
      </c>
      <c r="AB201" s="121">
        <f t="shared" si="53"/>
        <v>-99</v>
      </c>
    </row>
    <row r="202" spans="4:28">
      <c r="D202" s="41">
        <f>'Input Data'!E212</f>
        <v>0</v>
      </c>
      <c r="E202" s="43">
        <f>'Input Data'!F212</f>
        <v>0</v>
      </c>
      <c r="F202" s="43">
        <f>'Input Data'!G212</f>
        <v>0</v>
      </c>
      <c r="G202" s="41">
        <f>('Input Data'!E212)/3.28084</f>
        <v>0</v>
      </c>
      <c r="H202" s="41">
        <f t="shared" si="41"/>
        <v>-99</v>
      </c>
      <c r="I202" s="41">
        <f t="shared" si="42"/>
        <v>-99</v>
      </c>
      <c r="J202" s="41">
        <f t="shared" si="43"/>
        <v>-99</v>
      </c>
      <c r="K202" s="115" t="str">
        <f>IF(D202&lt;'Input Data'!$U$4," ",1.12*9.81*((Q202)^0.1)*(R202)^-0.05)</f>
        <v xml:space="preserve"> </v>
      </c>
      <c r="L202" s="108">
        <f t="shared" si="36"/>
        <v>0</v>
      </c>
      <c r="M202" s="116">
        <f t="shared" si="37"/>
        <v>0</v>
      </c>
      <c r="N202" s="108">
        <f t="shared" si="38"/>
        <v>0</v>
      </c>
      <c r="O202" s="41" t="str">
        <f t="shared" si="39"/>
        <v>Clay</v>
      </c>
      <c r="P202" s="41">
        <f t="shared" si="40"/>
        <v>0</v>
      </c>
      <c r="Q202" s="41">
        <f t="shared" si="44"/>
        <v>0</v>
      </c>
      <c r="R202" s="41">
        <f t="shared" si="45"/>
        <v>-99</v>
      </c>
      <c r="S202" s="115" t="str">
        <f>IF(D202&lt;'Input Data'!$U$4," ",34.7*(I202-H202))</f>
        <v xml:space="preserve"> </v>
      </c>
      <c r="T202" s="43">
        <f t="shared" si="46"/>
        <v>-99</v>
      </c>
      <c r="U202" s="43" t="e">
        <f t="shared" si="47"/>
        <v>#DIV/0!</v>
      </c>
      <c r="V202" s="43" t="e">
        <f t="shared" si="48"/>
        <v>#DIV/0!</v>
      </c>
      <c r="W202" s="43">
        <f t="shared" si="49"/>
        <v>0.99999999999999967</v>
      </c>
      <c r="X202" s="108" t="str">
        <f>IF(D202&lt;'Input Data'!$U$4," ",IF(R202&lt;1,28,IF(Y202&gt;43,43,Y202)))</f>
        <v xml:space="preserve"> </v>
      </c>
      <c r="Y202" s="108" t="e">
        <f t="shared" si="50"/>
        <v>#DIV/0!</v>
      </c>
      <c r="Z202" s="108" t="e">
        <f t="shared" si="51"/>
        <v>#DIV/0!</v>
      </c>
      <c r="AA202" s="120">
        <f t="shared" si="52"/>
        <v>-99</v>
      </c>
      <c r="AB202" s="121">
        <f t="shared" si="53"/>
        <v>-99</v>
      </c>
    </row>
    <row r="203" spans="4:28">
      <c r="D203" s="41">
        <f>'Input Data'!E213</f>
        <v>0</v>
      </c>
      <c r="E203" s="43">
        <f>'Input Data'!F213</f>
        <v>0</v>
      </c>
      <c r="F203" s="43">
        <f>'Input Data'!G213</f>
        <v>0</v>
      </c>
      <c r="G203" s="41">
        <f>('Input Data'!E213)/3.28084</f>
        <v>0</v>
      </c>
      <c r="H203" s="41">
        <f t="shared" si="41"/>
        <v>-99</v>
      </c>
      <c r="I203" s="41">
        <f t="shared" si="42"/>
        <v>-99</v>
      </c>
      <c r="J203" s="41">
        <f t="shared" si="43"/>
        <v>-99</v>
      </c>
      <c r="K203" s="115" t="str">
        <f>IF(D203&lt;'Input Data'!$U$4," ",1.12*9.81*((Q203)^0.1)*(R203)^-0.05)</f>
        <v xml:space="preserve"> </v>
      </c>
      <c r="L203" s="108">
        <f t="shared" si="36"/>
        <v>0</v>
      </c>
      <c r="M203" s="116">
        <f t="shared" si="37"/>
        <v>0</v>
      </c>
      <c r="N203" s="108">
        <f t="shared" si="38"/>
        <v>0</v>
      </c>
      <c r="O203" s="41" t="str">
        <f t="shared" si="39"/>
        <v>Clay</v>
      </c>
      <c r="P203" s="41">
        <f t="shared" si="40"/>
        <v>0</v>
      </c>
      <c r="Q203" s="41">
        <f t="shared" si="44"/>
        <v>0</v>
      </c>
      <c r="R203" s="41">
        <f t="shared" si="45"/>
        <v>-99</v>
      </c>
      <c r="S203" s="115" t="str">
        <f>IF(D203&lt;'Input Data'!$U$4," ",34.7*(I203-H203))</f>
        <v xml:space="preserve"> </v>
      </c>
      <c r="T203" s="43">
        <f t="shared" si="46"/>
        <v>-99</v>
      </c>
      <c r="U203" s="43" t="e">
        <f t="shared" si="47"/>
        <v>#DIV/0!</v>
      </c>
      <c r="V203" s="43" t="e">
        <f t="shared" si="48"/>
        <v>#DIV/0!</v>
      </c>
      <c r="W203" s="43">
        <f t="shared" si="49"/>
        <v>0.99999999999999967</v>
      </c>
      <c r="X203" s="108" t="str">
        <f>IF(D203&lt;'Input Data'!$U$4," ",IF(R203&lt;1,28,IF(Y203&gt;43,43,Y203)))</f>
        <v xml:space="preserve"> </v>
      </c>
      <c r="Y203" s="108" t="e">
        <f t="shared" si="50"/>
        <v>#DIV/0!</v>
      </c>
      <c r="Z203" s="108" t="e">
        <f t="shared" si="51"/>
        <v>#DIV/0!</v>
      </c>
      <c r="AA203" s="120">
        <f t="shared" si="52"/>
        <v>-99</v>
      </c>
      <c r="AB203" s="121">
        <f t="shared" si="53"/>
        <v>-99</v>
      </c>
    </row>
    <row r="204" spans="4:28">
      <c r="D204" s="41">
        <f>'Input Data'!E214</f>
        <v>0</v>
      </c>
      <c r="E204" s="43">
        <f>'Input Data'!F214</f>
        <v>0</v>
      </c>
      <c r="F204" s="43">
        <f>'Input Data'!G214</f>
        <v>0</v>
      </c>
      <c r="G204" s="41">
        <f>('Input Data'!E214)/3.28084</f>
        <v>0</v>
      </c>
      <c r="H204" s="41">
        <f t="shared" si="41"/>
        <v>-99</v>
      </c>
      <c r="I204" s="41">
        <f t="shared" si="42"/>
        <v>-99</v>
      </c>
      <c r="J204" s="41">
        <f t="shared" si="43"/>
        <v>-99</v>
      </c>
      <c r="K204" s="115" t="str">
        <f>IF(D204&lt;'Input Data'!$U$4," ",1.12*9.81*((Q204)^0.1)*(R204)^-0.05)</f>
        <v xml:space="preserve"> </v>
      </c>
      <c r="L204" s="108">
        <f t="shared" si="36"/>
        <v>0</v>
      </c>
      <c r="M204" s="116">
        <f t="shared" si="37"/>
        <v>0</v>
      </c>
      <c r="N204" s="108">
        <f t="shared" si="38"/>
        <v>0</v>
      </c>
      <c r="O204" s="41" t="str">
        <f t="shared" si="39"/>
        <v>Clay</v>
      </c>
      <c r="P204" s="41">
        <f t="shared" si="40"/>
        <v>0</v>
      </c>
      <c r="Q204" s="41">
        <f t="shared" si="44"/>
        <v>0</v>
      </c>
      <c r="R204" s="41">
        <f t="shared" si="45"/>
        <v>-99</v>
      </c>
      <c r="S204" s="115" t="str">
        <f>IF(D204&lt;'Input Data'!$U$4," ",34.7*(I204-H204))</f>
        <v xml:space="preserve"> </v>
      </c>
      <c r="T204" s="43">
        <f t="shared" si="46"/>
        <v>-99</v>
      </c>
      <c r="U204" s="43" t="e">
        <f t="shared" si="47"/>
        <v>#DIV/0!</v>
      </c>
      <c r="V204" s="43" t="e">
        <f t="shared" si="48"/>
        <v>#DIV/0!</v>
      </c>
      <c r="W204" s="43">
        <f t="shared" si="49"/>
        <v>0.99999999999999967</v>
      </c>
      <c r="X204" s="108" t="str">
        <f>IF(D204&lt;'Input Data'!$U$4," ",IF(R204&lt;1,28,IF(Y204&gt;43,43,Y204)))</f>
        <v xml:space="preserve"> </v>
      </c>
      <c r="Y204" s="108" t="e">
        <f t="shared" si="50"/>
        <v>#DIV/0!</v>
      </c>
      <c r="Z204" s="108" t="e">
        <f t="shared" si="51"/>
        <v>#DIV/0!</v>
      </c>
      <c r="AA204" s="120">
        <f t="shared" si="52"/>
        <v>-99</v>
      </c>
      <c r="AB204" s="121">
        <f t="shared" si="53"/>
        <v>-99</v>
      </c>
    </row>
    <row r="205" spans="4:28">
      <c r="D205" s="41">
        <f>'Input Data'!E215</f>
        <v>0</v>
      </c>
      <c r="E205" s="43">
        <f>'Input Data'!F215</f>
        <v>0</v>
      </c>
      <c r="F205" s="43">
        <f>'Input Data'!G215</f>
        <v>0</v>
      </c>
      <c r="G205" s="41">
        <f>('Input Data'!E215)/3.28084</f>
        <v>0</v>
      </c>
      <c r="H205" s="41">
        <f t="shared" si="41"/>
        <v>-99</v>
      </c>
      <c r="I205" s="41">
        <f t="shared" si="42"/>
        <v>-99</v>
      </c>
      <c r="J205" s="41">
        <f t="shared" si="43"/>
        <v>-99</v>
      </c>
      <c r="K205" s="115" t="str">
        <f>IF(D205&lt;'Input Data'!$U$4," ",1.12*9.81*((Q205)^0.1)*(R205)^-0.05)</f>
        <v xml:space="preserve"> </v>
      </c>
      <c r="L205" s="108">
        <f t="shared" si="36"/>
        <v>0</v>
      </c>
      <c r="M205" s="116">
        <f t="shared" si="37"/>
        <v>0</v>
      </c>
      <c r="N205" s="108">
        <f t="shared" si="38"/>
        <v>0</v>
      </c>
      <c r="O205" s="41" t="str">
        <f t="shared" si="39"/>
        <v>Clay</v>
      </c>
      <c r="P205" s="41">
        <f t="shared" si="40"/>
        <v>0</v>
      </c>
      <c r="Q205" s="41">
        <f t="shared" si="44"/>
        <v>0</v>
      </c>
      <c r="R205" s="41">
        <f t="shared" si="45"/>
        <v>-99</v>
      </c>
      <c r="S205" s="115" t="str">
        <f>IF(D205&lt;'Input Data'!$U$4," ",34.7*(I205-H205))</f>
        <v xml:space="preserve"> </v>
      </c>
      <c r="T205" s="43">
        <f t="shared" si="46"/>
        <v>-99</v>
      </c>
      <c r="U205" s="43" t="e">
        <f t="shared" si="47"/>
        <v>#DIV/0!</v>
      </c>
      <c r="V205" s="43" t="e">
        <f t="shared" si="48"/>
        <v>#DIV/0!</v>
      </c>
      <c r="W205" s="43">
        <f t="shared" si="49"/>
        <v>0.99999999999999967</v>
      </c>
      <c r="X205" s="108" t="str">
        <f>IF(D205&lt;'Input Data'!$U$4," ",IF(R205&lt;1,28,IF(Y205&gt;43,43,Y205)))</f>
        <v xml:space="preserve"> </v>
      </c>
      <c r="Y205" s="108" t="e">
        <f t="shared" si="50"/>
        <v>#DIV/0!</v>
      </c>
      <c r="Z205" s="108" t="e">
        <f t="shared" si="51"/>
        <v>#DIV/0!</v>
      </c>
      <c r="AA205" s="120">
        <f t="shared" si="52"/>
        <v>-99</v>
      </c>
      <c r="AB205" s="121">
        <f t="shared" si="53"/>
        <v>-99</v>
      </c>
    </row>
    <row r="206" spans="4:28">
      <c r="D206" s="41">
        <f>'Input Data'!E216</f>
        <v>0</v>
      </c>
      <c r="E206" s="43">
        <f>'Input Data'!F216</f>
        <v>0</v>
      </c>
      <c r="F206" s="43">
        <f>'Input Data'!G216</f>
        <v>0</v>
      </c>
      <c r="G206" s="41">
        <f>('Input Data'!E216)/3.28084</f>
        <v>0</v>
      </c>
      <c r="H206" s="41">
        <f t="shared" si="41"/>
        <v>-99</v>
      </c>
      <c r="I206" s="41">
        <f t="shared" si="42"/>
        <v>-99</v>
      </c>
      <c r="J206" s="41">
        <f t="shared" si="43"/>
        <v>-99</v>
      </c>
      <c r="K206" s="115" t="str">
        <f>IF(D206&lt;'Input Data'!$U$4," ",1.12*9.81*((Q206)^0.1)*(R206)^-0.05)</f>
        <v xml:space="preserve"> </v>
      </c>
      <c r="L206" s="108">
        <f t="shared" si="36"/>
        <v>0</v>
      </c>
      <c r="M206" s="116">
        <f t="shared" si="37"/>
        <v>0</v>
      </c>
      <c r="N206" s="108">
        <f t="shared" si="38"/>
        <v>0</v>
      </c>
      <c r="O206" s="41" t="str">
        <f t="shared" si="39"/>
        <v>Clay</v>
      </c>
      <c r="P206" s="41">
        <f t="shared" si="40"/>
        <v>0</v>
      </c>
      <c r="Q206" s="41">
        <f t="shared" si="44"/>
        <v>0</v>
      </c>
      <c r="R206" s="41">
        <f t="shared" si="45"/>
        <v>-99</v>
      </c>
      <c r="S206" s="115" t="str">
        <f>IF(D206&lt;'Input Data'!$U$4," ",34.7*(I206-H206))</f>
        <v xml:space="preserve"> </v>
      </c>
      <c r="T206" s="43">
        <f t="shared" si="46"/>
        <v>-99</v>
      </c>
      <c r="U206" s="43" t="e">
        <f t="shared" si="47"/>
        <v>#DIV/0!</v>
      </c>
      <c r="V206" s="43" t="e">
        <f t="shared" si="48"/>
        <v>#DIV/0!</v>
      </c>
      <c r="W206" s="43">
        <f t="shared" si="49"/>
        <v>0.99999999999999967</v>
      </c>
      <c r="X206" s="108" t="str">
        <f>IF(D206&lt;'Input Data'!$U$4," ",IF(R206&lt;1,28,IF(Y206&gt;43,43,Y206)))</f>
        <v xml:space="preserve"> </v>
      </c>
      <c r="Y206" s="108" t="e">
        <f t="shared" si="50"/>
        <v>#DIV/0!</v>
      </c>
      <c r="Z206" s="108" t="e">
        <f t="shared" si="51"/>
        <v>#DIV/0!</v>
      </c>
      <c r="AA206" s="120">
        <f t="shared" si="52"/>
        <v>-99</v>
      </c>
      <c r="AB206" s="121">
        <f t="shared" si="53"/>
        <v>-99</v>
      </c>
    </row>
    <row r="207" spans="4:28">
      <c r="D207" s="41">
        <f>'Input Data'!E217</f>
        <v>0</v>
      </c>
      <c r="E207" s="43">
        <f>'Input Data'!F217</f>
        <v>0</v>
      </c>
      <c r="F207" s="43">
        <f>'Input Data'!G217</f>
        <v>0</v>
      </c>
      <c r="G207" s="41">
        <f>('Input Data'!E217)/3.28084</f>
        <v>0</v>
      </c>
      <c r="H207" s="41">
        <f t="shared" si="41"/>
        <v>-99</v>
      </c>
      <c r="I207" s="41">
        <f t="shared" si="42"/>
        <v>-99</v>
      </c>
      <c r="J207" s="41">
        <f t="shared" si="43"/>
        <v>-99</v>
      </c>
      <c r="K207" s="115" t="str">
        <f>IF(D207&lt;'Input Data'!$U$4," ",1.12*9.81*((Q207)^0.1)*(R207)^-0.05)</f>
        <v xml:space="preserve"> </v>
      </c>
      <c r="L207" s="108">
        <f t="shared" si="36"/>
        <v>0</v>
      </c>
      <c r="M207" s="116">
        <f t="shared" si="37"/>
        <v>0</v>
      </c>
      <c r="N207" s="108">
        <f t="shared" si="38"/>
        <v>0</v>
      </c>
      <c r="O207" s="41" t="str">
        <f t="shared" si="39"/>
        <v>Clay</v>
      </c>
      <c r="P207" s="41">
        <f t="shared" si="40"/>
        <v>0</v>
      </c>
      <c r="Q207" s="41">
        <f t="shared" si="44"/>
        <v>0</v>
      </c>
      <c r="R207" s="41">
        <f t="shared" si="45"/>
        <v>-99</v>
      </c>
      <c r="S207" s="115" t="str">
        <f>IF(D207&lt;'Input Data'!$U$4," ",34.7*(I207-H207))</f>
        <v xml:space="preserve"> </v>
      </c>
      <c r="T207" s="43">
        <f t="shared" si="46"/>
        <v>-99</v>
      </c>
      <c r="U207" s="43" t="e">
        <f t="shared" si="47"/>
        <v>#DIV/0!</v>
      </c>
      <c r="V207" s="43" t="e">
        <f t="shared" si="48"/>
        <v>#DIV/0!</v>
      </c>
      <c r="W207" s="43">
        <f t="shared" si="49"/>
        <v>0.99999999999999967</v>
      </c>
      <c r="X207" s="108" t="str">
        <f>IF(D207&lt;'Input Data'!$U$4," ",IF(R207&lt;1,28,IF(Y207&gt;43,43,Y207)))</f>
        <v xml:space="preserve"> </v>
      </c>
      <c r="Y207" s="108" t="e">
        <f t="shared" si="50"/>
        <v>#DIV/0!</v>
      </c>
      <c r="Z207" s="108" t="e">
        <f t="shared" si="51"/>
        <v>#DIV/0!</v>
      </c>
      <c r="AA207" s="120">
        <f t="shared" si="52"/>
        <v>-99</v>
      </c>
      <c r="AB207" s="121">
        <f t="shared" si="53"/>
        <v>-99</v>
      </c>
    </row>
    <row r="208" spans="4:28">
      <c r="D208" s="41">
        <f>'Input Data'!E218</f>
        <v>0</v>
      </c>
      <c r="E208" s="43">
        <f>'Input Data'!F218</f>
        <v>0</v>
      </c>
      <c r="F208" s="43">
        <f>'Input Data'!G218</f>
        <v>0</v>
      </c>
      <c r="G208" s="41">
        <f>('Input Data'!E218)/3.28084</f>
        <v>0</v>
      </c>
      <c r="H208" s="41">
        <f t="shared" si="41"/>
        <v>-99</v>
      </c>
      <c r="I208" s="41">
        <f t="shared" si="42"/>
        <v>-99</v>
      </c>
      <c r="J208" s="41">
        <f t="shared" si="43"/>
        <v>-99</v>
      </c>
      <c r="K208" s="115" t="str">
        <f>IF(D208&lt;'Input Data'!$U$4," ",1.12*9.81*((Q208)^0.1)*(R208)^-0.05)</f>
        <v xml:space="preserve"> </v>
      </c>
      <c r="L208" s="108">
        <f t="shared" si="36"/>
        <v>0</v>
      </c>
      <c r="M208" s="116">
        <f t="shared" si="37"/>
        <v>0</v>
      </c>
      <c r="N208" s="108">
        <f t="shared" si="38"/>
        <v>0</v>
      </c>
      <c r="O208" s="41" t="str">
        <f t="shared" si="39"/>
        <v>Clay</v>
      </c>
      <c r="P208" s="41">
        <f t="shared" si="40"/>
        <v>0</v>
      </c>
      <c r="Q208" s="41">
        <f t="shared" si="44"/>
        <v>0</v>
      </c>
      <c r="R208" s="41">
        <f t="shared" si="45"/>
        <v>-99</v>
      </c>
      <c r="S208" s="115" t="str">
        <f>IF(D208&lt;'Input Data'!$U$4," ",34.7*(I208-H208))</f>
        <v xml:space="preserve"> </v>
      </c>
      <c r="T208" s="43">
        <f t="shared" si="46"/>
        <v>-99</v>
      </c>
      <c r="U208" s="43" t="e">
        <f t="shared" si="47"/>
        <v>#DIV/0!</v>
      </c>
      <c r="V208" s="43" t="e">
        <f t="shared" si="48"/>
        <v>#DIV/0!</v>
      </c>
      <c r="W208" s="43">
        <f t="shared" si="49"/>
        <v>0.99999999999999967</v>
      </c>
      <c r="X208" s="108" t="str">
        <f>IF(D208&lt;'Input Data'!$U$4," ",IF(R208&lt;1,28,IF(Y208&gt;43,43,Y208)))</f>
        <v xml:space="preserve"> </v>
      </c>
      <c r="Y208" s="108" t="e">
        <f t="shared" si="50"/>
        <v>#DIV/0!</v>
      </c>
      <c r="Z208" s="108" t="e">
        <f t="shared" si="51"/>
        <v>#DIV/0!</v>
      </c>
      <c r="AA208" s="120">
        <f t="shared" si="52"/>
        <v>-99</v>
      </c>
      <c r="AB208" s="121">
        <f t="shared" si="53"/>
        <v>-99</v>
      </c>
    </row>
    <row r="209" spans="4:28">
      <c r="D209" s="41">
        <f>'Input Data'!E219</f>
        <v>0</v>
      </c>
      <c r="E209" s="43">
        <f>'Input Data'!F219</f>
        <v>0</v>
      </c>
      <c r="F209" s="43">
        <f>'Input Data'!G219</f>
        <v>0</v>
      </c>
      <c r="G209" s="41">
        <f>('Input Data'!E219)/3.28084</f>
        <v>0</v>
      </c>
      <c r="H209" s="41">
        <f t="shared" si="41"/>
        <v>-99</v>
      </c>
      <c r="I209" s="41">
        <f t="shared" si="42"/>
        <v>-99</v>
      </c>
      <c r="J209" s="41">
        <f t="shared" si="43"/>
        <v>-99</v>
      </c>
      <c r="K209" s="115" t="str">
        <f>IF(D209&lt;'Input Data'!$U$4," ",1.12*9.81*((Q209)^0.1)*(R209)^-0.05)</f>
        <v xml:space="preserve"> </v>
      </c>
      <c r="L209" s="108">
        <f t="shared" ref="L209:L272" si="54">L208+J209*(G209-G208)</f>
        <v>0</v>
      </c>
      <c r="M209" s="116">
        <f t="shared" ref="M209:M272" si="55">IF(G209&lt;$E$11,0,9.8*(G209-$E$11))</f>
        <v>0</v>
      </c>
      <c r="N209" s="108">
        <f t="shared" ref="N209:N272" si="56">L209-M209</f>
        <v>0</v>
      </c>
      <c r="O209" s="41" t="str">
        <f t="shared" ref="O209:O272" si="57">IF(R209&lt;0.35,"Clay",IF(R209&lt;0.6,"Silty Clay",IF(R209&lt;0.9,"Clayey Silt",IF(R209&lt;1.2,"Silt",IF(R209&lt;1.8,"Sandy Silt", IF(R209&lt;3.3,"Silty Sand", "Sand"))))))</f>
        <v>Clay</v>
      </c>
      <c r="P209" s="41">
        <f t="shared" ref="P209:P272" si="58">IF(I209=0, -99, 34.7*(I209-H209))</f>
        <v>0</v>
      </c>
      <c r="Q209" s="41">
        <f t="shared" si="44"/>
        <v>0</v>
      </c>
      <c r="R209" s="41">
        <f t="shared" si="45"/>
        <v>-99</v>
      </c>
      <c r="S209" s="115" t="str">
        <f>IF(D209&lt;'Input Data'!$U$4," ",34.7*(I209-H209))</f>
        <v xml:space="preserve"> </v>
      </c>
      <c r="T209" s="43">
        <f t="shared" si="46"/>
        <v>-99</v>
      </c>
      <c r="U209" s="43" t="e">
        <f t="shared" si="47"/>
        <v>#DIV/0!</v>
      </c>
      <c r="V209" s="43" t="e">
        <f t="shared" si="48"/>
        <v>#DIV/0!</v>
      </c>
      <c r="W209" s="43">
        <f t="shared" si="49"/>
        <v>0.99999999999999967</v>
      </c>
      <c r="X209" s="108" t="str">
        <f>IF(D209&lt;'Input Data'!$U$4," ",IF(R209&lt;1,28,IF(Y209&gt;43,43,Y209)))</f>
        <v xml:space="preserve"> </v>
      </c>
      <c r="Y209" s="108" t="e">
        <f t="shared" si="50"/>
        <v>#DIV/0!</v>
      </c>
      <c r="Z209" s="108" t="e">
        <f t="shared" si="51"/>
        <v>#DIV/0!</v>
      </c>
      <c r="AA209" s="120">
        <f t="shared" si="52"/>
        <v>-99</v>
      </c>
      <c r="AB209" s="121">
        <f t="shared" si="53"/>
        <v>-99</v>
      </c>
    </row>
    <row r="210" spans="4:28">
      <c r="D210" s="41">
        <f>'Input Data'!E220</f>
        <v>0</v>
      </c>
      <c r="E210" s="43">
        <f>'Input Data'!F220</f>
        <v>0</v>
      </c>
      <c r="F210" s="43">
        <f>'Input Data'!G220</f>
        <v>0</v>
      </c>
      <c r="G210" s="41">
        <f>('Input Data'!E220)/3.28084</f>
        <v>0</v>
      </c>
      <c r="H210" s="41">
        <f t="shared" ref="H210:H273" si="59">IF(G210=0,-99,100*((1.05*(E210+$E$9))-(0.05*(F210-$E$10))))</f>
        <v>-99</v>
      </c>
      <c r="I210" s="41">
        <f t="shared" ref="I210:I273" si="60">IF(G210=0,-99,100*(F210-$E$10))</f>
        <v>-99</v>
      </c>
      <c r="J210" s="41">
        <f t="shared" ref="J210:J273" si="61">IF(D210=0,-99,1.12*9.81*(Q210)^0.1*R210^-0.05)</f>
        <v>-99</v>
      </c>
      <c r="K210" s="115" t="str">
        <f>IF(D210&lt;'Input Data'!$U$4," ",1.12*9.81*((Q210)^0.1)*(R210)^-0.05)</f>
        <v xml:space="preserve"> </v>
      </c>
      <c r="L210" s="108">
        <f t="shared" si="54"/>
        <v>0</v>
      </c>
      <c r="M210" s="116">
        <f t="shared" si="55"/>
        <v>0</v>
      </c>
      <c r="N210" s="108">
        <f t="shared" si="56"/>
        <v>0</v>
      </c>
      <c r="O210" s="41" t="str">
        <f t="shared" si="57"/>
        <v>Clay</v>
      </c>
      <c r="P210" s="41">
        <f t="shared" si="58"/>
        <v>0</v>
      </c>
      <c r="Q210" s="41">
        <f t="shared" ref="Q210:Q273" si="62">+P210/101.325</f>
        <v>0</v>
      </c>
      <c r="R210" s="41">
        <f t="shared" ref="R210:R273" si="63">IF(G210=0,-99,(I210-H210)/(H210-M210))</f>
        <v>-99</v>
      </c>
      <c r="S210" s="115" t="str">
        <f>IF(D210&lt;'Input Data'!$U$4," ",34.7*(I210-H210))</f>
        <v xml:space="preserve"> </v>
      </c>
      <c r="T210" s="43">
        <f t="shared" ref="T210:T273" si="64">IF(G210=0,-99,P210/100)</f>
        <v>-99</v>
      </c>
      <c r="U210" s="43" t="e">
        <f t="shared" ref="U210:U273" si="65">(H210-M210)/N210</f>
        <v>#DIV/0!</v>
      </c>
      <c r="V210" s="43" t="e">
        <f t="shared" ref="V210:V273" si="66">((2.928*I210)-(1.928*(H210-M210)))/N210</f>
        <v>#DIV/0!</v>
      </c>
      <c r="W210" s="43">
        <f t="shared" ref="W210:W273" si="67">(H210-M210)/(((2.928*I210)-(1.928*(H210-M210))))</f>
        <v>0.99999999999999967</v>
      </c>
      <c r="X210" s="108" t="str">
        <f>IF(D210&lt;'Input Data'!$U$4," ",IF(R210&lt;1,28,IF(Y210&gt;43,43,Y210)))</f>
        <v xml:space="preserve"> </v>
      </c>
      <c r="Y210" s="108" t="e">
        <f t="shared" ref="Y210:Y273" si="68">IF(H210=0,-99,20+(1/(0.04+(0.06/U210))))</f>
        <v>#DIV/0!</v>
      </c>
      <c r="Z210" s="108" t="e">
        <f t="shared" ref="Z210:Z273" si="69">IF(H210=0,-99,29.5*(W210^0.121)*(0.256+(0.336*W210)+LOG10(V210)))</f>
        <v>#DIV/0!</v>
      </c>
      <c r="AA210" s="120">
        <f t="shared" ref="AA210:AA273" si="70">IF(G210=0,-99,0.5*(H210-M210))</f>
        <v>-99</v>
      </c>
      <c r="AB210" s="121">
        <f t="shared" ref="AB210:AB273" si="71">IF(D210=0,-99,AA210/N210)</f>
        <v>-99</v>
      </c>
    </row>
    <row r="211" spans="4:28">
      <c r="D211" s="41">
        <f>'Input Data'!E221</f>
        <v>0</v>
      </c>
      <c r="E211" s="43">
        <f>'Input Data'!F221</f>
        <v>0</v>
      </c>
      <c r="F211" s="43">
        <f>'Input Data'!G221</f>
        <v>0</v>
      </c>
      <c r="G211" s="41">
        <f>('Input Data'!E221)/3.28084</f>
        <v>0</v>
      </c>
      <c r="H211" s="41">
        <f t="shared" si="59"/>
        <v>-99</v>
      </c>
      <c r="I211" s="41">
        <f t="shared" si="60"/>
        <v>-99</v>
      </c>
      <c r="J211" s="41">
        <f t="shared" si="61"/>
        <v>-99</v>
      </c>
      <c r="K211" s="115" t="str">
        <f>IF(D211&lt;'Input Data'!$U$4," ",1.12*9.81*((Q211)^0.1)*(R211)^-0.05)</f>
        <v xml:space="preserve"> </v>
      </c>
      <c r="L211" s="108">
        <f t="shared" si="54"/>
        <v>0</v>
      </c>
      <c r="M211" s="116">
        <f t="shared" si="55"/>
        <v>0</v>
      </c>
      <c r="N211" s="108">
        <f t="shared" si="56"/>
        <v>0</v>
      </c>
      <c r="O211" s="41" t="str">
        <f t="shared" si="57"/>
        <v>Clay</v>
      </c>
      <c r="P211" s="41">
        <f t="shared" si="58"/>
        <v>0</v>
      </c>
      <c r="Q211" s="41">
        <f t="shared" si="62"/>
        <v>0</v>
      </c>
      <c r="R211" s="41">
        <f t="shared" si="63"/>
        <v>-99</v>
      </c>
      <c r="S211" s="115" t="str">
        <f>IF(D211&lt;'Input Data'!$U$4," ",34.7*(I211-H211))</f>
        <v xml:space="preserve"> </v>
      </c>
      <c r="T211" s="43">
        <f t="shared" si="64"/>
        <v>-99</v>
      </c>
      <c r="U211" s="43" t="e">
        <f t="shared" si="65"/>
        <v>#DIV/0!</v>
      </c>
      <c r="V211" s="43" t="e">
        <f t="shared" si="66"/>
        <v>#DIV/0!</v>
      </c>
      <c r="W211" s="43">
        <f t="shared" si="67"/>
        <v>0.99999999999999967</v>
      </c>
      <c r="X211" s="108" t="str">
        <f>IF(D211&lt;'Input Data'!$U$4," ",IF(R211&lt;1,28,IF(Y211&gt;43,43,Y211)))</f>
        <v xml:space="preserve"> </v>
      </c>
      <c r="Y211" s="108" t="e">
        <f t="shared" si="68"/>
        <v>#DIV/0!</v>
      </c>
      <c r="Z211" s="108" t="e">
        <f t="shared" si="69"/>
        <v>#DIV/0!</v>
      </c>
      <c r="AA211" s="120">
        <f t="shared" si="70"/>
        <v>-99</v>
      </c>
      <c r="AB211" s="121">
        <f t="shared" si="71"/>
        <v>-99</v>
      </c>
    </row>
    <row r="212" spans="4:28">
      <c r="D212" s="41">
        <f>'Input Data'!E222</f>
        <v>0</v>
      </c>
      <c r="E212" s="43">
        <f>'Input Data'!F222</f>
        <v>0</v>
      </c>
      <c r="F212" s="43">
        <f>'Input Data'!G222</f>
        <v>0</v>
      </c>
      <c r="G212" s="41">
        <f>('Input Data'!E222)/3.28084</f>
        <v>0</v>
      </c>
      <c r="H212" s="41">
        <f t="shared" si="59"/>
        <v>-99</v>
      </c>
      <c r="I212" s="41">
        <f t="shared" si="60"/>
        <v>-99</v>
      </c>
      <c r="J212" s="41">
        <f t="shared" si="61"/>
        <v>-99</v>
      </c>
      <c r="K212" s="115" t="str">
        <f>IF(D212&lt;'Input Data'!$U$4," ",1.12*9.81*((Q212)^0.1)*(R212)^-0.05)</f>
        <v xml:space="preserve"> </v>
      </c>
      <c r="L212" s="108">
        <f t="shared" si="54"/>
        <v>0</v>
      </c>
      <c r="M212" s="116">
        <f t="shared" si="55"/>
        <v>0</v>
      </c>
      <c r="N212" s="108">
        <f t="shared" si="56"/>
        <v>0</v>
      </c>
      <c r="O212" s="41" t="str">
        <f t="shared" si="57"/>
        <v>Clay</v>
      </c>
      <c r="P212" s="41">
        <f t="shared" si="58"/>
        <v>0</v>
      </c>
      <c r="Q212" s="41">
        <f t="shared" si="62"/>
        <v>0</v>
      </c>
      <c r="R212" s="41">
        <f t="shared" si="63"/>
        <v>-99</v>
      </c>
      <c r="S212" s="115" t="str">
        <f>IF(D212&lt;'Input Data'!$U$4," ",34.7*(I212-H212))</f>
        <v xml:space="preserve"> </v>
      </c>
      <c r="T212" s="43">
        <f t="shared" si="64"/>
        <v>-99</v>
      </c>
      <c r="U212" s="43" t="e">
        <f t="shared" si="65"/>
        <v>#DIV/0!</v>
      </c>
      <c r="V212" s="43" t="e">
        <f t="shared" si="66"/>
        <v>#DIV/0!</v>
      </c>
      <c r="W212" s="43">
        <f t="shared" si="67"/>
        <v>0.99999999999999967</v>
      </c>
      <c r="X212" s="108" t="str">
        <f>IF(D212&lt;'Input Data'!$U$4," ",IF(R212&lt;1,28,IF(Y212&gt;43,43,Y212)))</f>
        <v xml:space="preserve"> </v>
      </c>
      <c r="Y212" s="108" t="e">
        <f t="shared" si="68"/>
        <v>#DIV/0!</v>
      </c>
      <c r="Z212" s="108" t="e">
        <f t="shared" si="69"/>
        <v>#DIV/0!</v>
      </c>
      <c r="AA212" s="120">
        <f t="shared" si="70"/>
        <v>-99</v>
      </c>
      <c r="AB212" s="121">
        <f t="shared" si="71"/>
        <v>-99</v>
      </c>
    </row>
    <row r="213" spans="4:28">
      <c r="D213" s="41">
        <f>'Input Data'!E223</f>
        <v>0</v>
      </c>
      <c r="E213" s="43">
        <f>'Input Data'!F223</f>
        <v>0</v>
      </c>
      <c r="F213" s="43">
        <f>'Input Data'!G223</f>
        <v>0</v>
      </c>
      <c r="G213" s="41">
        <f>('Input Data'!E223)/3.28084</f>
        <v>0</v>
      </c>
      <c r="H213" s="41">
        <f t="shared" si="59"/>
        <v>-99</v>
      </c>
      <c r="I213" s="41">
        <f t="shared" si="60"/>
        <v>-99</v>
      </c>
      <c r="J213" s="41">
        <f t="shared" si="61"/>
        <v>-99</v>
      </c>
      <c r="K213" s="115" t="str">
        <f>IF(D213&lt;'Input Data'!$U$4," ",1.12*9.81*((Q213)^0.1)*(R213)^-0.05)</f>
        <v xml:space="preserve"> </v>
      </c>
      <c r="L213" s="108">
        <f t="shared" si="54"/>
        <v>0</v>
      </c>
      <c r="M213" s="116">
        <f t="shared" si="55"/>
        <v>0</v>
      </c>
      <c r="N213" s="108">
        <f t="shared" si="56"/>
        <v>0</v>
      </c>
      <c r="O213" s="41" t="str">
        <f t="shared" si="57"/>
        <v>Clay</v>
      </c>
      <c r="P213" s="41">
        <f t="shared" si="58"/>
        <v>0</v>
      </c>
      <c r="Q213" s="41">
        <f t="shared" si="62"/>
        <v>0</v>
      </c>
      <c r="R213" s="41">
        <f t="shared" si="63"/>
        <v>-99</v>
      </c>
      <c r="S213" s="115" t="str">
        <f>IF(D213&lt;'Input Data'!$U$4," ",34.7*(I213-H213))</f>
        <v xml:space="preserve"> </v>
      </c>
      <c r="T213" s="43">
        <f t="shared" si="64"/>
        <v>-99</v>
      </c>
      <c r="U213" s="43" t="e">
        <f t="shared" si="65"/>
        <v>#DIV/0!</v>
      </c>
      <c r="V213" s="43" t="e">
        <f t="shared" si="66"/>
        <v>#DIV/0!</v>
      </c>
      <c r="W213" s="43">
        <f t="shared" si="67"/>
        <v>0.99999999999999967</v>
      </c>
      <c r="X213" s="108" t="str">
        <f>IF(D213&lt;'Input Data'!$U$4," ",IF(R213&lt;1,28,IF(Y213&gt;43,43,Y213)))</f>
        <v xml:space="preserve"> </v>
      </c>
      <c r="Y213" s="108" t="e">
        <f t="shared" si="68"/>
        <v>#DIV/0!</v>
      </c>
      <c r="Z213" s="108" t="e">
        <f t="shared" si="69"/>
        <v>#DIV/0!</v>
      </c>
      <c r="AA213" s="120">
        <f t="shared" si="70"/>
        <v>-99</v>
      </c>
      <c r="AB213" s="121">
        <f t="shared" si="71"/>
        <v>-99</v>
      </c>
    </row>
    <row r="214" spans="4:28">
      <c r="D214" s="41">
        <f>'Input Data'!E224</f>
        <v>0</v>
      </c>
      <c r="E214" s="43">
        <f>'Input Data'!F224</f>
        <v>0</v>
      </c>
      <c r="F214" s="43">
        <f>'Input Data'!G224</f>
        <v>0</v>
      </c>
      <c r="G214" s="41">
        <f>('Input Data'!E224)/3.28084</f>
        <v>0</v>
      </c>
      <c r="H214" s="41">
        <f t="shared" si="59"/>
        <v>-99</v>
      </c>
      <c r="I214" s="41">
        <f t="shared" si="60"/>
        <v>-99</v>
      </c>
      <c r="J214" s="41">
        <f t="shared" si="61"/>
        <v>-99</v>
      </c>
      <c r="K214" s="115" t="str">
        <f>IF(D214&lt;'Input Data'!$U$4," ",1.12*9.81*((Q214)^0.1)*(R214)^-0.05)</f>
        <v xml:space="preserve"> </v>
      </c>
      <c r="L214" s="108">
        <f t="shared" si="54"/>
        <v>0</v>
      </c>
      <c r="M214" s="116">
        <f t="shared" si="55"/>
        <v>0</v>
      </c>
      <c r="N214" s="108">
        <f t="shared" si="56"/>
        <v>0</v>
      </c>
      <c r="O214" s="41" t="str">
        <f t="shared" si="57"/>
        <v>Clay</v>
      </c>
      <c r="P214" s="41">
        <f t="shared" si="58"/>
        <v>0</v>
      </c>
      <c r="Q214" s="41">
        <f t="shared" si="62"/>
        <v>0</v>
      </c>
      <c r="R214" s="41">
        <f t="shared" si="63"/>
        <v>-99</v>
      </c>
      <c r="S214" s="115" t="str">
        <f>IF(D214&lt;'Input Data'!$U$4," ",34.7*(I214-H214))</f>
        <v xml:space="preserve"> </v>
      </c>
      <c r="T214" s="43">
        <f t="shared" si="64"/>
        <v>-99</v>
      </c>
      <c r="U214" s="43" t="e">
        <f t="shared" si="65"/>
        <v>#DIV/0!</v>
      </c>
      <c r="V214" s="43" t="e">
        <f t="shared" si="66"/>
        <v>#DIV/0!</v>
      </c>
      <c r="W214" s="43">
        <f t="shared" si="67"/>
        <v>0.99999999999999967</v>
      </c>
      <c r="X214" s="108" t="str">
        <f>IF(D214&lt;'Input Data'!$U$4," ",IF(R214&lt;1,28,IF(Y214&gt;43,43,Y214)))</f>
        <v xml:space="preserve"> </v>
      </c>
      <c r="Y214" s="108" t="e">
        <f t="shared" si="68"/>
        <v>#DIV/0!</v>
      </c>
      <c r="Z214" s="108" t="e">
        <f t="shared" si="69"/>
        <v>#DIV/0!</v>
      </c>
      <c r="AA214" s="120">
        <f t="shared" si="70"/>
        <v>-99</v>
      </c>
      <c r="AB214" s="121">
        <f t="shared" si="71"/>
        <v>-99</v>
      </c>
    </row>
    <row r="215" spans="4:28">
      <c r="D215" s="41">
        <f>'Input Data'!E225</f>
        <v>0</v>
      </c>
      <c r="E215" s="43">
        <f>'Input Data'!F225</f>
        <v>0</v>
      </c>
      <c r="F215" s="43">
        <f>'Input Data'!G225</f>
        <v>0</v>
      </c>
      <c r="G215" s="41">
        <f>('Input Data'!E225)/3.28084</f>
        <v>0</v>
      </c>
      <c r="H215" s="41">
        <f t="shared" si="59"/>
        <v>-99</v>
      </c>
      <c r="I215" s="41">
        <f t="shared" si="60"/>
        <v>-99</v>
      </c>
      <c r="J215" s="41">
        <f t="shared" si="61"/>
        <v>-99</v>
      </c>
      <c r="K215" s="115" t="str">
        <f>IF(D215&lt;'Input Data'!$U$4," ",1.12*9.81*((Q215)^0.1)*(R215)^-0.05)</f>
        <v xml:space="preserve"> </v>
      </c>
      <c r="L215" s="108">
        <f t="shared" si="54"/>
        <v>0</v>
      </c>
      <c r="M215" s="116">
        <f t="shared" si="55"/>
        <v>0</v>
      </c>
      <c r="N215" s="108">
        <f t="shared" si="56"/>
        <v>0</v>
      </c>
      <c r="O215" s="41" t="str">
        <f t="shared" si="57"/>
        <v>Clay</v>
      </c>
      <c r="P215" s="41">
        <f t="shared" si="58"/>
        <v>0</v>
      </c>
      <c r="Q215" s="41">
        <f t="shared" si="62"/>
        <v>0</v>
      </c>
      <c r="R215" s="41">
        <f t="shared" si="63"/>
        <v>-99</v>
      </c>
      <c r="S215" s="115" t="str">
        <f>IF(D215&lt;'Input Data'!$U$4," ",34.7*(I215-H215))</f>
        <v xml:space="preserve"> </v>
      </c>
      <c r="T215" s="43">
        <f t="shared" si="64"/>
        <v>-99</v>
      </c>
      <c r="U215" s="43" t="e">
        <f t="shared" si="65"/>
        <v>#DIV/0!</v>
      </c>
      <c r="V215" s="43" t="e">
        <f t="shared" si="66"/>
        <v>#DIV/0!</v>
      </c>
      <c r="W215" s="43">
        <f t="shared" si="67"/>
        <v>0.99999999999999967</v>
      </c>
      <c r="X215" s="108" t="str">
        <f>IF(D215&lt;'Input Data'!$U$4," ",IF(R215&lt;1,28,IF(Y215&gt;43,43,Y215)))</f>
        <v xml:space="preserve"> </v>
      </c>
      <c r="Y215" s="108" t="e">
        <f t="shared" si="68"/>
        <v>#DIV/0!</v>
      </c>
      <c r="Z215" s="108" t="e">
        <f t="shared" si="69"/>
        <v>#DIV/0!</v>
      </c>
      <c r="AA215" s="120">
        <f t="shared" si="70"/>
        <v>-99</v>
      </c>
      <c r="AB215" s="121">
        <f t="shared" si="71"/>
        <v>-99</v>
      </c>
    </row>
    <row r="216" spans="4:28">
      <c r="D216" s="41">
        <f>'Input Data'!E226</f>
        <v>0</v>
      </c>
      <c r="E216" s="43">
        <f>'Input Data'!F226</f>
        <v>0</v>
      </c>
      <c r="F216" s="43">
        <f>'Input Data'!G226</f>
        <v>0</v>
      </c>
      <c r="G216" s="41">
        <f>('Input Data'!E226)/3.28084</f>
        <v>0</v>
      </c>
      <c r="H216" s="41">
        <f t="shared" si="59"/>
        <v>-99</v>
      </c>
      <c r="I216" s="41">
        <f t="shared" si="60"/>
        <v>-99</v>
      </c>
      <c r="J216" s="41">
        <f t="shared" si="61"/>
        <v>-99</v>
      </c>
      <c r="K216" s="115" t="str">
        <f>IF(D216&lt;'Input Data'!$U$4," ",1.12*9.81*((Q216)^0.1)*(R216)^-0.05)</f>
        <v xml:space="preserve"> </v>
      </c>
      <c r="L216" s="108">
        <f t="shared" si="54"/>
        <v>0</v>
      </c>
      <c r="M216" s="116">
        <f t="shared" si="55"/>
        <v>0</v>
      </c>
      <c r="N216" s="108">
        <f t="shared" si="56"/>
        <v>0</v>
      </c>
      <c r="O216" s="41" t="str">
        <f t="shared" si="57"/>
        <v>Clay</v>
      </c>
      <c r="P216" s="41">
        <f t="shared" si="58"/>
        <v>0</v>
      </c>
      <c r="Q216" s="41">
        <f t="shared" si="62"/>
        <v>0</v>
      </c>
      <c r="R216" s="41">
        <f t="shared" si="63"/>
        <v>-99</v>
      </c>
      <c r="S216" s="115" t="str">
        <f>IF(D216&lt;'Input Data'!$U$4," ",34.7*(I216-H216))</f>
        <v xml:space="preserve"> </v>
      </c>
      <c r="T216" s="43">
        <f t="shared" si="64"/>
        <v>-99</v>
      </c>
      <c r="U216" s="43" t="e">
        <f t="shared" si="65"/>
        <v>#DIV/0!</v>
      </c>
      <c r="V216" s="43" t="e">
        <f t="shared" si="66"/>
        <v>#DIV/0!</v>
      </c>
      <c r="W216" s="43">
        <f t="shared" si="67"/>
        <v>0.99999999999999967</v>
      </c>
      <c r="X216" s="108" t="str">
        <f>IF(D216&lt;'Input Data'!$U$4," ",IF(R216&lt;1,28,IF(Y216&gt;43,43,Y216)))</f>
        <v xml:space="preserve"> </v>
      </c>
      <c r="Y216" s="108" t="e">
        <f t="shared" si="68"/>
        <v>#DIV/0!</v>
      </c>
      <c r="Z216" s="108" t="e">
        <f t="shared" si="69"/>
        <v>#DIV/0!</v>
      </c>
      <c r="AA216" s="120">
        <f t="shared" si="70"/>
        <v>-99</v>
      </c>
      <c r="AB216" s="121">
        <f t="shared" si="71"/>
        <v>-99</v>
      </c>
    </row>
    <row r="217" spans="4:28">
      <c r="D217" s="41">
        <f>'Input Data'!E227</f>
        <v>0</v>
      </c>
      <c r="E217" s="43">
        <f>'Input Data'!F227</f>
        <v>0</v>
      </c>
      <c r="F217" s="43">
        <f>'Input Data'!G227</f>
        <v>0</v>
      </c>
      <c r="G217" s="41">
        <f>('Input Data'!E227)/3.28084</f>
        <v>0</v>
      </c>
      <c r="H217" s="41">
        <f t="shared" si="59"/>
        <v>-99</v>
      </c>
      <c r="I217" s="41">
        <f t="shared" si="60"/>
        <v>-99</v>
      </c>
      <c r="J217" s="41">
        <f t="shared" si="61"/>
        <v>-99</v>
      </c>
      <c r="K217" s="115" t="str">
        <f>IF(D217&lt;'Input Data'!$U$4," ",1.12*9.81*((Q217)^0.1)*(R217)^-0.05)</f>
        <v xml:space="preserve"> </v>
      </c>
      <c r="L217" s="108">
        <f t="shared" si="54"/>
        <v>0</v>
      </c>
      <c r="M217" s="116">
        <f t="shared" si="55"/>
        <v>0</v>
      </c>
      <c r="N217" s="108">
        <f t="shared" si="56"/>
        <v>0</v>
      </c>
      <c r="O217" s="41" t="str">
        <f t="shared" si="57"/>
        <v>Clay</v>
      </c>
      <c r="P217" s="41">
        <f t="shared" si="58"/>
        <v>0</v>
      </c>
      <c r="Q217" s="41">
        <f t="shared" si="62"/>
        <v>0</v>
      </c>
      <c r="R217" s="41">
        <f t="shared" si="63"/>
        <v>-99</v>
      </c>
      <c r="S217" s="115" t="str">
        <f>IF(D217&lt;'Input Data'!$U$4," ",34.7*(I217-H217))</f>
        <v xml:space="preserve"> </v>
      </c>
      <c r="T217" s="43">
        <f t="shared" si="64"/>
        <v>-99</v>
      </c>
      <c r="U217" s="43" t="e">
        <f t="shared" si="65"/>
        <v>#DIV/0!</v>
      </c>
      <c r="V217" s="43" t="e">
        <f t="shared" si="66"/>
        <v>#DIV/0!</v>
      </c>
      <c r="W217" s="43">
        <f t="shared" si="67"/>
        <v>0.99999999999999967</v>
      </c>
      <c r="X217" s="108" t="str">
        <f>IF(D217&lt;'Input Data'!$U$4," ",IF(R217&lt;1,28,IF(Y217&gt;43,43,Y217)))</f>
        <v xml:space="preserve"> </v>
      </c>
      <c r="Y217" s="108" t="e">
        <f t="shared" si="68"/>
        <v>#DIV/0!</v>
      </c>
      <c r="Z217" s="108" t="e">
        <f t="shared" si="69"/>
        <v>#DIV/0!</v>
      </c>
      <c r="AA217" s="120">
        <f t="shared" si="70"/>
        <v>-99</v>
      </c>
      <c r="AB217" s="121">
        <f t="shared" si="71"/>
        <v>-99</v>
      </c>
    </row>
    <row r="218" spans="4:28">
      <c r="D218" s="41">
        <f>'Input Data'!E228</f>
        <v>0</v>
      </c>
      <c r="E218" s="43">
        <f>'Input Data'!F228</f>
        <v>0</v>
      </c>
      <c r="F218" s="43">
        <f>'Input Data'!G228</f>
        <v>0</v>
      </c>
      <c r="G218" s="41">
        <f>('Input Data'!E228)/3.28084</f>
        <v>0</v>
      </c>
      <c r="H218" s="41">
        <f t="shared" si="59"/>
        <v>-99</v>
      </c>
      <c r="I218" s="41">
        <f t="shared" si="60"/>
        <v>-99</v>
      </c>
      <c r="J218" s="41">
        <f t="shared" si="61"/>
        <v>-99</v>
      </c>
      <c r="K218" s="115" t="str">
        <f>IF(D218&lt;'Input Data'!$U$4," ",1.12*9.81*((Q218)^0.1)*(R218)^-0.05)</f>
        <v xml:space="preserve"> </v>
      </c>
      <c r="L218" s="108">
        <f t="shared" si="54"/>
        <v>0</v>
      </c>
      <c r="M218" s="116">
        <f t="shared" si="55"/>
        <v>0</v>
      </c>
      <c r="N218" s="108">
        <f t="shared" si="56"/>
        <v>0</v>
      </c>
      <c r="O218" s="41" t="str">
        <f t="shared" si="57"/>
        <v>Clay</v>
      </c>
      <c r="P218" s="41">
        <f t="shared" si="58"/>
        <v>0</v>
      </c>
      <c r="Q218" s="41">
        <f t="shared" si="62"/>
        <v>0</v>
      </c>
      <c r="R218" s="41">
        <f t="shared" si="63"/>
        <v>-99</v>
      </c>
      <c r="S218" s="115" t="str">
        <f>IF(D218&lt;'Input Data'!$U$4," ",34.7*(I218-H218))</f>
        <v xml:space="preserve"> </v>
      </c>
      <c r="T218" s="43">
        <f t="shared" si="64"/>
        <v>-99</v>
      </c>
      <c r="U218" s="43" t="e">
        <f t="shared" si="65"/>
        <v>#DIV/0!</v>
      </c>
      <c r="V218" s="43" t="e">
        <f t="shared" si="66"/>
        <v>#DIV/0!</v>
      </c>
      <c r="W218" s="43">
        <f t="shared" si="67"/>
        <v>0.99999999999999967</v>
      </c>
      <c r="X218" s="108" t="str">
        <f>IF(D218&lt;'Input Data'!$U$4," ",IF(R218&lt;1,28,IF(Y218&gt;43,43,Y218)))</f>
        <v xml:space="preserve"> </v>
      </c>
      <c r="Y218" s="108" t="e">
        <f t="shared" si="68"/>
        <v>#DIV/0!</v>
      </c>
      <c r="Z218" s="108" t="e">
        <f t="shared" si="69"/>
        <v>#DIV/0!</v>
      </c>
      <c r="AA218" s="120">
        <f t="shared" si="70"/>
        <v>-99</v>
      </c>
      <c r="AB218" s="121">
        <f t="shared" si="71"/>
        <v>-99</v>
      </c>
    </row>
    <row r="219" spans="4:28">
      <c r="D219" s="41">
        <f>'Input Data'!E229</f>
        <v>0</v>
      </c>
      <c r="E219" s="43">
        <f>'Input Data'!F229</f>
        <v>0</v>
      </c>
      <c r="F219" s="43">
        <f>'Input Data'!G229</f>
        <v>0</v>
      </c>
      <c r="G219" s="41">
        <f>('Input Data'!E229)/3.28084</f>
        <v>0</v>
      </c>
      <c r="H219" s="41">
        <f t="shared" si="59"/>
        <v>-99</v>
      </c>
      <c r="I219" s="41">
        <f t="shared" si="60"/>
        <v>-99</v>
      </c>
      <c r="J219" s="41">
        <f t="shared" si="61"/>
        <v>-99</v>
      </c>
      <c r="K219" s="115" t="str">
        <f>IF(D219&lt;'Input Data'!$U$4," ",1.12*9.81*((Q219)^0.1)*(R219)^-0.05)</f>
        <v xml:space="preserve"> </v>
      </c>
      <c r="L219" s="108">
        <f t="shared" si="54"/>
        <v>0</v>
      </c>
      <c r="M219" s="116">
        <f t="shared" si="55"/>
        <v>0</v>
      </c>
      <c r="N219" s="108">
        <f t="shared" si="56"/>
        <v>0</v>
      </c>
      <c r="O219" s="41" t="str">
        <f t="shared" si="57"/>
        <v>Clay</v>
      </c>
      <c r="P219" s="41">
        <f t="shared" si="58"/>
        <v>0</v>
      </c>
      <c r="Q219" s="41">
        <f t="shared" si="62"/>
        <v>0</v>
      </c>
      <c r="R219" s="41">
        <f t="shared" si="63"/>
        <v>-99</v>
      </c>
      <c r="S219" s="115" t="str">
        <f>IF(D219&lt;'Input Data'!$U$4," ",34.7*(I219-H219))</f>
        <v xml:space="preserve"> </v>
      </c>
      <c r="T219" s="43">
        <f t="shared" si="64"/>
        <v>-99</v>
      </c>
      <c r="U219" s="43" t="e">
        <f t="shared" si="65"/>
        <v>#DIV/0!</v>
      </c>
      <c r="V219" s="43" t="e">
        <f t="shared" si="66"/>
        <v>#DIV/0!</v>
      </c>
      <c r="W219" s="43">
        <f t="shared" si="67"/>
        <v>0.99999999999999967</v>
      </c>
      <c r="X219" s="108" t="str">
        <f>IF(D219&lt;'Input Data'!$U$4," ",IF(R219&lt;1,28,IF(Y219&gt;43,43,Y219)))</f>
        <v xml:space="preserve"> </v>
      </c>
      <c r="Y219" s="108" t="e">
        <f t="shared" si="68"/>
        <v>#DIV/0!</v>
      </c>
      <c r="Z219" s="108" t="e">
        <f t="shared" si="69"/>
        <v>#DIV/0!</v>
      </c>
      <c r="AA219" s="120">
        <f t="shared" si="70"/>
        <v>-99</v>
      </c>
      <c r="AB219" s="121">
        <f t="shared" si="71"/>
        <v>-99</v>
      </c>
    </row>
    <row r="220" spans="4:28">
      <c r="D220" s="41">
        <f>'Input Data'!E230</f>
        <v>0</v>
      </c>
      <c r="E220" s="43">
        <f>'Input Data'!F230</f>
        <v>0</v>
      </c>
      <c r="F220" s="43">
        <f>'Input Data'!G230</f>
        <v>0</v>
      </c>
      <c r="G220" s="41">
        <f>('Input Data'!E230)/3.28084</f>
        <v>0</v>
      </c>
      <c r="H220" s="41">
        <f t="shared" si="59"/>
        <v>-99</v>
      </c>
      <c r="I220" s="41">
        <f t="shared" si="60"/>
        <v>-99</v>
      </c>
      <c r="J220" s="41">
        <f t="shared" si="61"/>
        <v>-99</v>
      </c>
      <c r="K220" s="115" t="str">
        <f>IF(D220&lt;'Input Data'!$U$4," ",1.12*9.81*((Q220)^0.1)*(R220)^-0.05)</f>
        <v xml:space="preserve"> </v>
      </c>
      <c r="L220" s="108">
        <f t="shared" si="54"/>
        <v>0</v>
      </c>
      <c r="M220" s="116">
        <f t="shared" si="55"/>
        <v>0</v>
      </c>
      <c r="N220" s="108">
        <f t="shared" si="56"/>
        <v>0</v>
      </c>
      <c r="O220" s="41" t="str">
        <f t="shared" si="57"/>
        <v>Clay</v>
      </c>
      <c r="P220" s="41">
        <f t="shared" si="58"/>
        <v>0</v>
      </c>
      <c r="Q220" s="41">
        <f t="shared" si="62"/>
        <v>0</v>
      </c>
      <c r="R220" s="41">
        <f t="shared" si="63"/>
        <v>-99</v>
      </c>
      <c r="S220" s="115" t="str">
        <f>IF(D220&lt;'Input Data'!$U$4," ",34.7*(I220-H220))</f>
        <v xml:space="preserve"> </v>
      </c>
      <c r="T220" s="43">
        <f t="shared" si="64"/>
        <v>-99</v>
      </c>
      <c r="U220" s="43" t="e">
        <f t="shared" si="65"/>
        <v>#DIV/0!</v>
      </c>
      <c r="V220" s="43" t="e">
        <f t="shared" si="66"/>
        <v>#DIV/0!</v>
      </c>
      <c r="W220" s="43">
        <f t="shared" si="67"/>
        <v>0.99999999999999967</v>
      </c>
      <c r="X220" s="108" t="str">
        <f>IF(D220&lt;'Input Data'!$U$4," ",IF(R220&lt;1,28,IF(Y220&gt;43,43,Y220)))</f>
        <v xml:space="preserve"> </v>
      </c>
      <c r="Y220" s="108" t="e">
        <f t="shared" si="68"/>
        <v>#DIV/0!</v>
      </c>
      <c r="Z220" s="108" t="e">
        <f t="shared" si="69"/>
        <v>#DIV/0!</v>
      </c>
      <c r="AA220" s="120">
        <f t="shared" si="70"/>
        <v>-99</v>
      </c>
      <c r="AB220" s="121">
        <f t="shared" si="71"/>
        <v>-99</v>
      </c>
    </row>
    <row r="221" spans="4:28">
      <c r="D221" s="41">
        <f>'Input Data'!E231</f>
        <v>0</v>
      </c>
      <c r="E221" s="43">
        <f>'Input Data'!F231</f>
        <v>0</v>
      </c>
      <c r="F221" s="43">
        <f>'Input Data'!G231</f>
        <v>0</v>
      </c>
      <c r="G221" s="41">
        <f>('Input Data'!E231)/3.28084</f>
        <v>0</v>
      </c>
      <c r="H221" s="41">
        <f t="shared" si="59"/>
        <v>-99</v>
      </c>
      <c r="I221" s="41">
        <f t="shared" si="60"/>
        <v>-99</v>
      </c>
      <c r="J221" s="41">
        <f t="shared" si="61"/>
        <v>-99</v>
      </c>
      <c r="K221" s="115" t="str">
        <f>IF(D221&lt;'Input Data'!$U$4," ",1.12*9.81*((Q221)^0.1)*(R221)^-0.05)</f>
        <v xml:space="preserve"> </v>
      </c>
      <c r="L221" s="108">
        <f t="shared" si="54"/>
        <v>0</v>
      </c>
      <c r="M221" s="116">
        <f t="shared" si="55"/>
        <v>0</v>
      </c>
      <c r="N221" s="108">
        <f t="shared" si="56"/>
        <v>0</v>
      </c>
      <c r="O221" s="41" t="str">
        <f t="shared" si="57"/>
        <v>Clay</v>
      </c>
      <c r="P221" s="41">
        <f t="shared" si="58"/>
        <v>0</v>
      </c>
      <c r="Q221" s="41">
        <f t="shared" si="62"/>
        <v>0</v>
      </c>
      <c r="R221" s="41">
        <f t="shared" si="63"/>
        <v>-99</v>
      </c>
      <c r="S221" s="115" t="str">
        <f>IF(D221&lt;'Input Data'!$U$4," ",34.7*(I221-H221))</f>
        <v xml:space="preserve"> </v>
      </c>
      <c r="T221" s="43">
        <f t="shared" si="64"/>
        <v>-99</v>
      </c>
      <c r="U221" s="43" t="e">
        <f t="shared" si="65"/>
        <v>#DIV/0!</v>
      </c>
      <c r="V221" s="43" t="e">
        <f t="shared" si="66"/>
        <v>#DIV/0!</v>
      </c>
      <c r="W221" s="43">
        <f t="shared" si="67"/>
        <v>0.99999999999999967</v>
      </c>
      <c r="X221" s="108" t="str">
        <f>IF(D221&lt;'Input Data'!$U$4," ",IF(R221&lt;1,28,IF(Y221&gt;43,43,Y221)))</f>
        <v xml:space="preserve"> </v>
      </c>
      <c r="Y221" s="108" t="e">
        <f t="shared" si="68"/>
        <v>#DIV/0!</v>
      </c>
      <c r="Z221" s="108" t="e">
        <f t="shared" si="69"/>
        <v>#DIV/0!</v>
      </c>
      <c r="AA221" s="120">
        <f t="shared" si="70"/>
        <v>-99</v>
      </c>
      <c r="AB221" s="121">
        <f t="shared" si="71"/>
        <v>-99</v>
      </c>
    </row>
    <row r="222" spans="4:28">
      <c r="D222" s="41">
        <f>'Input Data'!E232</f>
        <v>0</v>
      </c>
      <c r="E222" s="43">
        <f>'Input Data'!F232</f>
        <v>0</v>
      </c>
      <c r="F222" s="43">
        <f>'Input Data'!G232</f>
        <v>0</v>
      </c>
      <c r="G222" s="41">
        <f>('Input Data'!E232)/3.28084</f>
        <v>0</v>
      </c>
      <c r="H222" s="41">
        <f t="shared" si="59"/>
        <v>-99</v>
      </c>
      <c r="I222" s="41">
        <f t="shared" si="60"/>
        <v>-99</v>
      </c>
      <c r="J222" s="41">
        <f t="shared" si="61"/>
        <v>-99</v>
      </c>
      <c r="K222" s="115" t="str">
        <f>IF(D222&lt;'Input Data'!$U$4," ",1.12*9.81*((Q222)^0.1)*(R222)^-0.05)</f>
        <v xml:space="preserve"> </v>
      </c>
      <c r="L222" s="108">
        <f t="shared" si="54"/>
        <v>0</v>
      </c>
      <c r="M222" s="116">
        <f t="shared" si="55"/>
        <v>0</v>
      </c>
      <c r="N222" s="108">
        <f t="shared" si="56"/>
        <v>0</v>
      </c>
      <c r="O222" s="41" t="str">
        <f t="shared" si="57"/>
        <v>Clay</v>
      </c>
      <c r="P222" s="41">
        <f t="shared" si="58"/>
        <v>0</v>
      </c>
      <c r="Q222" s="41">
        <f t="shared" si="62"/>
        <v>0</v>
      </c>
      <c r="R222" s="41">
        <f t="shared" si="63"/>
        <v>-99</v>
      </c>
      <c r="S222" s="115" t="str">
        <f>IF(D222&lt;'Input Data'!$U$4," ",34.7*(I222-H222))</f>
        <v xml:space="preserve"> </v>
      </c>
      <c r="T222" s="43">
        <f t="shared" si="64"/>
        <v>-99</v>
      </c>
      <c r="U222" s="43" t="e">
        <f t="shared" si="65"/>
        <v>#DIV/0!</v>
      </c>
      <c r="V222" s="43" t="e">
        <f t="shared" si="66"/>
        <v>#DIV/0!</v>
      </c>
      <c r="W222" s="43">
        <f t="shared" si="67"/>
        <v>0.99999999999999967</v>
      </c>
      <c r="X222" s="108" t="str">
        <f>IF(D222&lt;'Input Data'!$U$4," ",IF(R222&lt;1,28,IF(Y222&gt;43,43,Y222)))</f>
        <v xml:space="preserve"> </v>
      </c>
      <c r="Y222" s="108" t="e">
        <f t="shared" si="68"/>
        <v>#DIV/0!</v>
      </c>
      <c r="Z222" s="108" t="e">
        <f t="shared" si="69"/>
        <v>#DIV/0!</v>
      </c>
      <c r="AA222" s="120">
        <f t="shared" si="70"/>
        <v>-99</v>
      </c>
      <c r="AB222" s="121">
        <f t="shared" si="71"/>
        <v>-99</v>
      </c>
    </row>
    <row r="223" spans="4:28">
      <c r="D223" s="41">
        <f>'Input Data'!E233</f>
        <v>0</v>
      </c>
      <c r="E223" s="43">
        <f>'Input Data'!F233</f>
        <v>0</v>
      </c>
      <c r="F223" s="43">
        <f>'Input Data'!G233</f>
        <v>0</v>
      </c>
      <c r="G223" s="41">
        <f>('Input Data'!E233)/3.28084</f>
        <v>0</v>
      </c>
      <c r="H223" s="41">
        <f t="shared" si="59"/>
        <v>-99</v>
      </c>
      <c r="I223" s="41">
        <f t="shared" si="60"/>
        <v>-99</v>
      </c>
      <c r="J223" s="41">
        <f t="shared" si="61"/>
        <v>-99</v>
      </c>
      <c r="K223" s="115" t="str">
        <f>IF(D223&lt;'Input Data'!$U$4," ",1.12*9.81*((Q223)^0.1)*(R223)^-0.05)</f>
        <v xml:space="preserve"> </v>
      </c>
      <c r="L223" s="108">
        <f t="shared" si="54"/>
        <v>0</v>
      </c>
      <c r="M223" s="116">
        <f t="shared" si="55"/>
        <v>0</v>
      </c>
      <c r="N223" s="108">
        <f t="shared" si="56"/>
        <v>0</v>
      </c>
      <c r="O223" s="41" t="str">
        <f t="shared" si="57"/>
        <v>Clay</v>
      </c>
      <c r="P223" s="41">
        <f t="shared" si="58"/>
        <v>0</v>
      </c>
      <c r="Q223" s="41">
        <f t="shared" si="62"/>
        <v>0</v>
      </c>
      <c r="R223" s="41">
        <f t="shared" si="63"/>
        <v>-99</v>
      </c>
      <c r="S223" s="115" t="str">
        <f>IF(D223&lt;'Input Data'!$U$4," ",34.7*(I223-H223))</f>
        <v xml:space="preserve"> </v>
      </c>
      <c r="T223" s="43">
        <f t="shared" si="64"/>
        <v>-99</v>
      </c>
      <c r="U223" s="43" t="e">
        <f t="shared" si="65"/>
        <v>#DIV/0!</v>
      </c>
      <c r="V223" s="43" t="e">
        <f t="shared" si="66"/>
        <v>#DIV/0!</v>
      </c>
      <c r="W223" s="43">
        <f t="shared" si="67"/>
        <v>0.99999999999999967</v>
      </c>
      <c r="X223" s="108" t="str">
        <f>IF(D223&lt;'Input Data'!$U$4," ",IF(R223&lt;1,28,IF(Y223&gt;43,43,Y223)))</f>
        <v xml:space="preserve"> </v>
      </c>
      <c r="Y223" s="108" t="e">
        <f t="shared" si="68"/>
        <v>#DIV/0!</v>
      </c>
      <c r="Z223" s="108" t="e">
        <f t="shared" si="69"/>
        <v>#DIV/0!</v>
      </c>
      <c r="AA223" s="120">
        <f t="shared" si="70"/>
        <v>-99</v>
      </c>
      <c r="AB223" s="121">
        <f t="shared" si="71"/>
        <v>-99</v>
      </c>
    </row>
    <row r="224" spans="4:28">
      <c r="D224" s="41">
        <f>'Input Data'!E234</f>
        <v>0</v>
      </c>
      <c r="E224" s="43">
        <f>'Input Data'!F234</f>
        <v>0</v>
      </c>
      <c r="F224" s="43">
        <f>'Input Data'!G234</f>
        <v>0</v>
      </c>
      <c r="G224" s="41">
        <f>('Input Data'!E234)/3.28084</f>
        <v>0</v>
      </c>
      <c r="H224" s="41">
        <f t="shared" si="59"/>
        <v>-99</v>
      </c>
      <c r="I224" s="41">
        <f t="shared" si="60"/>
        <v>-99</v>
      </c>
      <c r="J224" s="41">
        <f t="shared" si="61"/>
        <v>-99</v>
      </c>
      <c r="K224" s="115" t="str">
        <f>IF(D224&lt;'Input Data'!$U$4," ",1.12*9.81*((Q224)^0.1)*(R224)^-0.05)</f>
        <v xml:space="preserve"> </v>
      </c>
      <c r="L224" s="108">
        <f t="shared" si="54"/>
        <v>0</v>
      </c>
      <c r="M224" s="116">
        <f t="shared" si="55"/>
        <v>0</v>
      </c>
      <c r="N224" s="108">
        <f t="shared" si="56"/>
        <v>0</v>
      </c>
      <c r="O224" s="41" t="str">
        <f t="shared" si="57"/>
        <v>Clay</v>
      </c>
      <c r="P224" s="41">
        <f t="shared" si="58"/>
        <v>0</v>
      </c>
      <c r="Q224" s="41">
        <f t="shared" si="62"/>
        <v>0</v>
      </c>
      <c r="R224" s="41">
        <f t="shared" si="63"/>
        <v>-99</v>
      </c>
      <c r="S224" s="115" t="str">
        <f>IF(D224&lt;'Input Data'!$U$4," ",34.7*(I224-H224))</f>
        <v xml:space="preserve"> </v>
      </c>
      <c r="T224" s="43">
        <f t="shared" si="64"/>
        <v>-99</v>
      </c>
      <c r="U224" s="43" t="e">
        <f t="shared" si="65"/>
        <v>#DIV/0!</v>
      </c>
      <c r="V224" s="43" t="e">
        <f t="shared" si="66"/>
        <v>#DIV/0!</v>
      </c>
      <c r="W224" s="43">
        <f t="shared" si="67"/>
        <v>0.99999999999999967</v>
      </c>
      <c r="X224" s="108" t="str">
        <f>IF(D224&lt;'Input Data'!$U$4," ",IF(R224&lt;1,28,IF(Y224&gt;43,43,Y224)))</f>
        <v xml:space="preserve"> </v>
      </c>
      <c r="Y224" s="108" t="e">
        <f t="shared" si="68"/>
        <v>#DIV/0!</v>
      </c>
      <c r="Z224" s="108" t="e">
        <f t="shared" si="69"/>
        <v>#DIV/0!</v>
      </c>
      <c r="AA224" s="120">
        <f t="shared" si="70"/>
        <v>-99</v>
      </c>
      <c r="AB224" s="121">
        <f t="shared" si="71"/>
        <v>-99</v>
      </c>
    </row>
    <row r="225" spans="4:28">
      <c r="D225" s="41">
        <f>'Input Data'!E235</f>
        <v>0</v>
      </c>
      <c r="E225" s="43">
        <f>'Input Data'!F235</f>
        <v>0</v>
      </c>
      <c r="F225" s="43">
        <f>'Input Data'!G235</f>
        <v>0</v>
      </c>
      <c r="G225" s="41">
        <f>('Input Data'!E235)/3.28084</f>
        <v>0</v>
      </c>
      <c r="H225" s="41">
        <f t="shared" si="59"/>
        <v>-99</v>
      </c>
      <c r="I225" s="41">
        <f t="shared" si="60"/>
        <v>-99</v>
      </c>
      <c r="J225" s="41">
        <f t="shared" si="61"/>
        <v>-99</v>
      </c>
      <c r="K225" s="115" t="str">
        <f>IF(D225&lt;'Input Data'!$U$4," ",1.12*9.81*((Q225)^0.1)*(R225)^-0.05)</f>
        <v xml:space="preserve"> </v>
      </c>
      <c r="L225" s="108">
        <f t="shared" si="54"/>
        <v>0</v>
      </c>
      <c r="M225" s="116">
        <f t="shared" si="55"/>
        <v>0</v>
      </c>
      <c r="N225" s="108">
        <f t="shared" si="56"/>
        <v>0</v>
      </c>
      <c r="O225" s="41" t="str">
        <f t="shared" si="57"/>
        <v>Clay</v>
      </c>
      <c r="P225" s="41">
        <f t="shared" si="58"/>
        <v>0</v>
      </c>
      <c r="Q225" s="41">
        <f t="shared" si="62"/>
        <v>0</v>
      </c>
      <c r="R225" s="41">
        <f t="shared" si="63"/>
        <v>-99</v>
      </c>
      <c r="S225" s="115" t="str">
        <f>IF(D225&lt;'Input Data'!$U$4," ",34.7*(I225-H225))</f>
        <v xml:space="preserve"> </v>
      </c>
      <c r="T225" s="43">
        <f t="shared" si="64"/>
        <v>-99</v>
      </c>
      <c r="U225" s="43" t="e">
        <f t="shared" si="65"/>
        <v>#DIV/0!</v>
      </c>
      <c r="V225" s="43" t="e">
        <f t="shared" si="66"/>
        <v>#DIV/0!</v>
      </c>
      <c r="W225" s="43">
        <f t="shared" si="67"/>
        <v>0.99999999999999967</v>
      </c>
      <c r="X225" s="108" t="str">
        <f>IF(D225&lt;'Input Data'!$U$4," ",IF(R225&lt;1,28,IF(Y225&gt;43,43,Y225)))</f>
        <v xml:space="preserve"> </v>
      </c>
      <c r="Y225" s="108" t="e">
        <f t="shared" si="68"/>
        <v>#DIV/0!</v>
      </c>
      <c r="Z225" s="108" t="e">
        <f t="shared" si="69"/>
        <v>#DIV/0!</v>
      </c>
      <c r="AA225" s="120">
        <f t="shared" si="70"/>
        <v>-99</v>
      </c>
      <c r="AB225" s="121">
        <f t="shared" si="71"/>
        <v>-99</v>
      </c>
    </row>
    <row r="226" spans="4:28">
      <c r="D226" s="41">
        <f>'Input Data'!E236</f>
        <v>0</v>
      </c>
      <c r="E226" s="43">
        <f>'Input Data'!F236</f>
        <v>0</v>
      </c>
      <c r="F226" s="43">
        <f>'Input Data'!G236</f>
        <v>0</v>
      </c>
      <c r="G226" s="41">
        <f>('Input Data'!E236)/3.28084</f>
        <v>0</v>
      </c>
      <c r="H226" s="41">
        <f t="shared" si="59"/>
        <v>-99</v>
      </c>
      <c r="I226" s="41">
        <f t="shared" si="60"/>
        <v>-99</v>
      </c>
      <c r="J226" s="41">
        <f t="shared" si="61"/>
        <v>-99</v>
      </c>
      <c r="K226" s="115" t="str">
        <f>IF(D226&lt;'Input Data'!$U$4," ",1.12*9.81*((Q226)^0.1)*(R226)^-0.05)</f>
        <v xml:space="preserve"> </v>
      </c>
      <c r="L226" s="108">
        <f t="shared" si="54"/>
        <v>0</v>
      </c>
      <c r="M226" s="116">
        <f t="shared" si="55"/>
        <v>0</v>
      </c>
      <c r="N226" s="108">
        <f t="shared" si="56"/>
        <v>0</v>
      </c>
      <c r="O226" s="41" t="str">
        <f t="shared" si="57"/>
        <v>Clay</v>
      </c>
      <c r="P226" s="41">
        <f t="shared" si="58"/>
        <v>0</v>
      </c>
      <c r="Q226" s="41">
        <f t="shared" si="62"/>
        <v>0</v>
      </c>
      <c r="R226" s="41">
        <f t="shared" si="63"/>
        <v>-99</v>
      </c>
      <c r="S226" s="115" t="str">
        <f>IF(D226&lt;'Input Data'!$U$4," ",34.7*(I226-H226))</f>
        <v xml:space="preserve"> </v>
      </c>
      <c r="T226" s="43">
        <f t="shared" si="64"/>
        <v>-99</v>
      </c>
      <c r="U226" s="43" t="e">
        <f t="shared" si="65"/>
        <v>#DIV/0!</v>
      </c>
      <c r="V226" s="43" t="e">
        <f t="shared" si="66"/>
        <v>#DIV/0!</v>
      </c>
      <c r="W226" s="43">
        <f t="shared" si="67"/>
        <v>0.99999999999999967</v>
      </c>
      <c r="X226" s="108" t="str">
        <f>IF(D226&lt;'Input Data'!$U$4," ",IF(R226&lt;1,28,IF(Y226&gt;43,43,Y226)))</f>
        <v xml:space="preserve"> </v>
      </c>
      <c r="Y226" s="108" t="e">
        <f t="shared" si="68"/>
        <v>#DIV/0!</v>
      </c>
      <c r="Z226" s="108" t="e">
        <f t="shared" si="69"/>
        <v>#DIV/0!</v>
      </c>
      <c r="AA226" s="120">
        <f t="shared" si="70"/>
        <v>-99</v>
      </c>
      <c r="AB226" s="121">
        <f t="shared" si="71"/>
        <v>-99</v>
      </c>
    </row>
    <row r="227" spans="4:28">
      <c r="D227" s="41">
        <f>'Input Data'!E237</f>
        <v>0</v>
      </c>
      <c r="E227" s="43">
        <f>'Input Data'!F237</f>
        <v>0</v>
      </c>
      <c r="F227" s="43">
        <f>'Input Data'!G237</f>
        <v>0</v>
      </c>
      <c r="G227" s="41">
        <f>('Input Data'!E237)/3.28084</f>
        <v>0</v>
      </c>
      <c r="H227" s="41">
        <f t="shared" si="59"/>
        <v>-99</v>
      </c>
      <c r="I227" s="41">
        <f t="shared" si="60"/>
        <v>-99</v>
      </c>
      <c r="J227" s="41">
        <f t="shared" si="61"/>
        <v>-99</v>
      </c>
      <c r="K227" s="115" t="str">
        <f>IF(D227&lt;'Input Data'!$U$4," ",1.12*9.81*((Q227)^0.1)*(R227)^-0.05)</f>
        <v xml:space="preserve"> </v>
      </c>
      <c r="L227" s="108">
        <f t="shared" si="54"/>
        <v>0</v>
      </c>
      <c r="M227" s="116">
        <f t="shared" si="55"/>
        <v>0</v>
      </c>
      <c r="N227" s="108">
        <f t="shared" si="56"/>
        <v>0</v>
      </c>
      <c r="O227" s="41" t="str">
        <f t="shared" si="57"/>
        <v>Clay</v>
      </c>
      <c r="P227" s="41">
        <f t="shared" si="58"/>
        <v>0</v>
      </c>
      <c r="Q227" s="41">
        <f t="shared" si="62"/>
        <v>0</v>
      </c>
      <c r="R227" s="41">
        <f t="shared" si="63"/>
        <v>-99</v>
      </c>
      <c r="S227" s="115" t="str">
        <f>IF(D227&lt;'Input Data'!$U$4," ",34.7*(I227-H227))</f>
        <v xml:space="preserve"> </v>
      </c>
      <c r="T227" s="43">
        <f t="shared" si="64"/>
        <v>-99</v>
      </c>
      <c r="U227" s="43" t="e">
        <f t="shared" si="65"/>
        <v>#DIV/0!</v>
      </c>
      <c r="V227" s="43" t="e">
        <f t="shared" si="66"/>
        <v>#DIV/0!</v>
      </c>
      <c r="W227" s="43">
        <f t="shared" si="67"/>
        <v>0.99999999999999967</v>
      </c>
      <c r="X227" s="108" t="str">
        <f>IF(D227&lt;'Input Data'!$U$4," ",IF(R227&lt;1,28,IF(Y227&gt;43,43,Y227)))</f>
        <v xml:space="preserve"> </v>
      </c>
      <c r="Y227" s="108" t="e">
        <f t="shared" si="68"/>
        <v>#DIV/0!</v>
      </c>
      <c r="Z227" s="108" t="e">
        <f t="shared" si="69"/>
        <v>#DIV/0!</v>
      </c>
      <c r="AA227" s="120">
        <f t="shared" si="70"/>
        <v>-99</v>
      </c>
      <c r="AB227" s="121">
        <f t="shared" si="71"/>
        <v>-99</v>
      </c>
    </row>
    <row r="228" spans="4:28">
      <c r="D228" s="41">
        <f>'Input Data'!E238</f>
        <v>0</v>
      </c>
      <c r="E228" s="43">
        <f>'Input Data'!F238</f>
        <v>0</v>
      </c>
      <c r="F228" s="43">
        <f>'Input Data'!G238</f>
        <v>0</v>
      </c>
      <c r="G228" s="41">
        <f>('Input Data'!E238)/3.28084</f>
        <v>0</v>
      </c>
      <c r="H228" s="41">
        <f t="shared" si="59"/>
        <v>-99</v>
      </c>
      <c r="I228" s="41">
        <f t="shared" si="60"/>
        <v>-99</v>
      </c>
      <c r="J228" s="41">
        <f t="shared" si="61"/>
        <v>-99</v>
      </c>
      <c r="K228" s="115" t="str">
        <f>IF(D228&lt;'Input Data'!$U$4," ",1.12*9.81*((Q228)^0.1)*(R228)^-0.05)</f>
        <v xml:space="preserve"> </v>
      </c>
      <c r="L228" s="108">
        <f t="shared" si="54"/>
        <v>0</v>
      </c>
      <c r="M228" s="116">
        <f t="shared" si="55"/>
        <v>0</v>
      </c>
      <c r="N228" s="108">
        <f t="shared" si="56"/>
        <v>0</v>
      </c>
      <c r="O228" s="41" t="str">
        <f t="shared" si="57"/>
        <v>Clay</v>
      </c>
      <c r="P228" s="41">
        <f t="shared" si="58"/>
        <v>0</v>
      </c>
      <c r="Q228" s="41">
        <f t="shared" si="62"/>
        <v>0</v>
      </c>
      <c r="R228" s="41">
        <f t="shared" si="63"/>
        <v>-99</v>
      </c>
      <c r="S228" s="115" t="str">
        <f>IF(D228&lt;'Input Data'!$U$4," ",34.7*(I228-H228))</f>
        <v xml:space="preserve"> </v>
      </c>
      <c r="T228" s="43">
        <f t="shared" si="64"/>
        <v>-99</v>
      </c>
      <c r="U228" s="43" t="e">
        <f t="shared" si="65"/>
        <v>#DIV/0!</v>
      </c>
      <c r="V228" s="43" t="e">
        <f t="shared" si="66"/>
        <v>#DIV/0!</v>
      </c>
      <c r="W228" s="43">
        <f t="shared" si="67"/>
        <v>0.99999999999999967</v>
      </c>
      <c r="X228" s="108" t="str">
        <f>IF(D228&lt;'Input Data'!$U$4," ",IF(R228&lt;1,28,IF(Y228&gt;43,43,Y228)))</f>
        <v xml:space="preserve"> </v>
      </c>
      <c r="Y228" s="108" t="e">
        <f t="shared" si="68"/>
        <v>#DIV/0!</v>
      </c>
      <c r="Z228" s="108" t="e">
        <f t="shared" si="69"/>
        <v>#DIV/0!</v>
      </c>
      <c r="AA228" s="120">
        <f t="shared" si="70"/>
        <v>-99</v>
      </c>
      <c r="AB228" s="121">
        <f t="shared" si="71"/>
        <v>-99</v>
      </c>
    </row>
    <row r="229" spans="4:28">
      <c r="D229" s="41">
        <f>'Input Data'!E239</f>
        <v>0</v>
      </c>
      <c r="E229" s="43">
        <f>'Input Data'!F239</f>
        <v>0</v>
      </c>
      <c r="F229" s="43">
        <f>'Input Data'!G239</f>
        <v>0</v>
      </c>
      <c r="G229" s="41">
        <f>('Input Data'!E239)/3.28084</f>
        <v>0</v>
      </c>
      <c r="H229" s="41">
        <f t="shared" si="59"/>
        <v>-99</v>
      </c>
      <c r="I229" s="41">
        <f t="shared" si="60"/>
        <v>-99</v>
      </c>
      <c r="J229" s="41">
        <f t="shared" si="61"/>
        <v>-99</v>
      </c>
      <c r="K229" s="115" t="str">
        <f>IF(D229&lt;'Input Data'!$U$4," ",1.12*9.81*((Q229)^0.1)*(R229)^-0.05)</f>
        <v xml:space="preserve"> </v>
      </c>
      <c r="L229" s="108">
        <f t="shared" si="54"/>
        <v>0</v>
      </c>
      <c r="M229" s="116">
        <f t="shared" si="55"/>
        <v>0</v>
      </c>
      <c r="N229" s="108">
        <f t="shared" si="56"/>
        <v>0</v>
      </c>
      <c r="O229" s="41" t="str">
        <f t="shared" si="57"/>
        <v>Clay</v>
      </c>
      <c r="P229" s="41">
        <f t="shared" si="58"/>
        <v>0</v>
      </c>
      <c r="Q229" s="41">
        <f t="shared" si="62"/>
        <v>0</v>
      </c>
      <c r="R229" s="41">
        <f t="shared" si="63"/>
        <v>-99</v>
      </c>
      <c r="S229" s="115" t="str">
        <f>IF(D229&lt;'Input Data'!$U$4," ",34.7*(I229-H229))</f>
        <v xml:space="preserve"> </v>
      </c>
      <c r="T229" s="43">
        <f t="shared" si="64"/>
        <v>-99</v>
      </c>
      <c r="U229" s="43" t="e">
        <f t="shared" si="65"/>
        <v>#DIV/0!</v>
      </c>
      <c r="V229" s="43" t="e">
        <f t="shared" si="66"/>
        <v>#DIV/0!</v>
      </c>
      <c r="W229" s="43">
        <f t="shared" si="67"/>
        <v>0.99999999999999967</v>
      </c>
      <c r="X229" s="108" t="str">
        <f>IF(D229&lt;'Input Data'!$U$4," ",IF(R229&lt;1,28,IF(Y229&gt;43,43,Y229)))</f>
        <v xml:space="preserve"> </v>
      </c>
      <c r="Y229" s="108" t="e">
        <f t="shared" si="68"/>
        <v>#DIV/0!</v>
      </c>
      <c r="Z229" s="108" t="e">
        <f t="shared" si="69"/>
        <v>#DIV/0!</v>
      </c>
      <c r="AA229" s="120">
        <f t="shared" si="70"/>
        <v>-99</v>
      </c>
      <c r="AB229" s="121">
        <f t="shared" si="71"/>
        <v>-99</v>
      </c>
    </row>
    <row r="230" spans="4:28">
      <c r="D230" s="41">
        <f>'Input Data'!E240</f>
        <v>0</v>
      </c>
      <c r="E230" s="43">
        <f>'Input Data'!F240</f>
        <v>0</v>
      </c>
      <c r="F230" s="43">
        <f>'Input Data'!G240</f>
        <v>0</v>
      </c>
      <c r="G230" s="41">
        <f>('Input Data'!E240)/3.28084</f>
        <v>0</v>
      </c>
      <c r="H230" s="41">
        <f t="shared" si="59"/>
        <v>-99</v>
      </c>
      <c r="I230" s="41">
        <f t="shared" si="60"/>
        <v>-99</v>
      </c>
      <c r="J230" s="41">
        <f t="shared" si="61"/>
        <v>-99</v>
      </c>
      <c r="K230" s="115" t="str">
        <f>IF(D230&lt;'Input Data'!$U$4," ",1.12*9.81*((Q230)^0.1)*(R230)^-0.05)</f>
        <v xml:space="preserve"> </v>
      </c>
      <c r="L230" s="108">
        <f t="shared" si="54"/>
        <v>0</v>
      </c>
      <c r="M230" s="116">
        <f t="shared" si="55"/>
        <v>0</v>
      </c>
      <c r="N230" s="108">
        <f t="shared" si="56"/>
        <v>0</v>
      </c>
      <c r="O230" s="41" t="str">
        <f t="shared" si="57"/>
        <v>Clay</v>
      </c>
      <c r="P230" s="41">
        <f t="shared" si="58"/>
        <v>0</v>
      </c>
      <c r="Q230" s="41">
        <f t="shared" si="62"/>
        <v>0</v>
      </c>
      <c r="R230" s="41">
        <f t="shared" si="63"/>
        <v>-99</v>
      </c>
      <c r="S230" s="115" t="str">
        <f>IF(D230&lt;'Input Data'!$U$4," ",34.7*(I230-H230))</f>
        <v xml:space="preserve"> </v>
      </c>
      <c r="T230" s="43">
        <f t="shared" si="64"/>
        <v>-99</v>
      </c>
      <c r="U230" s="43" t="e">
        <f t="shared" si="65"/>
        <v>#DIV/0!</v>
      </c>
      <c r="V230" s="43" t="e">
        <f t="shared" si="66"/>
        <v>#DIV/0!</v>
      </c>
      <c r="W230" s="43">
        <f t="shared" si="67"/>
        <v>0.99999999999999967</v>
      </c>
      <c r="X230" s="108" t="str">
        <f>IF(D230&lt;'Input Data'!$U$4," ",IF(R230&lt;1,28,IF(Y230&gt;43,43,Y230)))</f>
        <v xml:space="preserve"> </v>
      </c>
      <c r="Y230" s="108" t="e">
        <f t="shared" si="68"/>
        <v>#DIV/0!</v>
      </c>
      <c r="Z230" s="108" t="e">
        <f t="shared" si="69"/>
        <v>#DIV/0!</v>
      </c>
      <c r="AA230" s="120">
        <f t="shared" si="70"/>
        <v>-99</v>
      </c>
      <c r="AB230" s="121">
        <f t="shared" si="71"/>
        <v>-99</v>
      </c>
    </row>
    <row r="231" spans="4:28">
      <c r="D231" s="41">
        <f>'Input Data'!E241</f>
        <v>0</v>
      </c>
      <c r="E231" s="43">
        <f>'Input Data'!F241</f>
        <v>0</v>
      </c>
      <c r="F231" s="43">
        <f>'Input Data'!G241</f>
        <v>0</v>
      </c>
      <c r="G231" s="41">
        <f>('Input Data'!E241)/3.28084</f>
        <v>0</v>
      </c>
      <c r="H231" s="41">
        <f t="shared" si="59"/>
        <v>-99</v>
      </c>
      <c r="I231" s="41">
        <f t="shared" si="60"/>
        <v>-99</v>
      </c>
      <c r="J231" s="41">
        <f t="shared" si="61"/>
        <v>-99</v>
      </c>
      <c r="K231" s="115" t="str">
        <f>IF(D231&lt;'Input Data'!$U$4," ",1.12*9.81*((Q231)^0.1)*(R231)^-0.05)</f>
        <v xml:space="preserve"> </v>
      </c>
      <c r="L231" s="108">
        <f t="shared" si="54"/>
        <v>0</v>
      </c>
      <c r="M231" s="116">
        <f t="shared" si="55"/>
        <v>0</v>
      </c>
      <c r="N231" s="108">
        <f t="shared" si="56"/>
        <v>0</v>
      </c>
      <c r="O231" s="41" t="str">
        <f t="shared" si="57"/>
        <v>Clay</v>
      </c>
      <c r="P231" s="41">
        <f t="shared" si="58"/>
        <v>0</v>
      </c>
      <c r="Q231" s="41">
        <f t="shared" si="62"/>
        <v>0</v>
      </c>
      <c r="R231" s="41">
        <f t="shared" si="63"/>
        <v>-99</v>
      </c>
      <c r="S231" s="115" t="str">
        <f>IF(D231&lt;'Input Data'!$U$4," ",34.7*(I231-H231))</f>
        <v xml:space="preserve"> </v>
      </c>
      <c r="T231" s="43">
        <f t="shared" si="64"/>
        <v>-99</v>
      </c>
      <c r="U231" s="43" t="e">
        <f t="shared" si="65"/>
        <v>#DIV/0!</v>
      </c>
      <c r="V231" s="43" t="e">
        <f t="shared" si="66"/>
        <v>#DIV/0!</v>
      </c>
      <c r="W231" s="43">
        <f t="shared" si="67"/>
        <v>0.99999999999999967</v>
      </c>
      <c r="X231" s="108" t="str">
        <f>IF(D231&lt;'Input Data'!$U$4," ",IF(R231&lt;1,28,IF(Y231&gt;43,43,Y231)))</f>
        <v xml:space="preserve"> </v>
      </c>
      <c r="Y231" s="108" t="e">
        <f t="shared" si="68"/>
        <v>#DIV/0!</v>
      </c>
      <c r="Z231" s="108" t="e">
        <f t="shared" si="69"/>
        <v>#DIV/0!</v>
      </c>
      <c r="AA231" s="120">
        <f t="shared" si="70"/>
        <v>-99</v>
      </c>
      <c r="AB231" s="121">
        <f t="shared" si="71"/>
        <v>-99</v>
      </c>
    </row>
    <row r="232" spans="4:28">
      <c r="D232" s="41">
        <f>'Input Data'!E242</f>
        <v>0</v>
      </c>
      <c r="E232" s="43">
        <f>'Input Data'!F242</f>
        <v>0</v>
      </c>
      <c r="F232" s="43">
        <f>'Input Data'!G242</f>
        <v>0</v>
      </c>
      <c r="G232" s="41">
        <f>('Input Data'!E242)/3.28084</f>
        <v>0</v>
      </c>
      <c r="H232" s="41">
        <f t="shared" si="59"/>
        <v>-99</v>
      </c>
      <c r="I232" s="41">
        <f t="shared" si="60"/>
        <v>-99</v>
      </c>
      <c r="J232" s="41">
        <f t="shared" si="61"/>
        <v>-99</v>
      </c>
      <c r="K232" s="115" t="str">
        <f>IF(D232&lt;'Input Data'!$U$4," ",1.12*9.81*((Q232)^0.1)*(R232)^-0.05)</f>
        <v xml:space="preserve"> </v>
      </c>
      <c r="L232" s="108">
        <f t="shared" si="54"/>
        <v>0</v>
      </c>
      <c r="M232" s="116">
        <f t="shared" si="55"/>
        <v>0</v>
      </c>
      <c r="N232" s="108">
        <f t="shared" si="56"/>
        <v>0</v>
      </c>
      <c r="O232" s="41" t="str">
        <f t="shared" si="57"/>
        <v>Clay</v>
      </c>
      <c r="P232" s="41">
        <f t="shared" si="58"/>
        <v>0</v>
      </c>
      <c r="Q232" s="41">
        <f t="shared" si="62"/>
        <v>0</v>
      </c>
      <c r="R232" s="41">
        <f t="shared" si="63"/>
        <v>-99</v>
      </c>
      <c r="S232" s="115" t="str">
        <f>IF(D232&lt;'Input Data'!$U$4," ",34.7*(I232-H232))</f>
        <v xml:space="preserve"> </v>
      </c>
      <c r="T232" s="43">
        <f t="shared" si="64"/>
        <v>-99</v>
      </c>
      <c r="U232" s="43" t="e">
        <f t="shared" si="65"/>
        <v>#DIV/0!</v>
      </c>
      <c r="V232" s="43" t="e">
        <f t="shared" si="66"/>
        <v>#DIV/0!</v>
      </c>
      <c r="W232" s="43">
        <f t="shared" si="67"/>
        <v>0.99999999999999967</v>
      </c>
      <c r="X232" s="108" t="str">
        <f>IF(D232&lt;'Input Data'!$U$4," ",IF(R232&lt;1,28,IF(Y232&gt;43,43,Y232)))</f>
        <v xml:space="preserve"> </v>
      </c>
      <c r="Y232" s="108" t="e">
        <f t="shared" si="68"/>
        <v>#DIV/0!</v>
      </c>
      <c r="Z232" s="108" t="e">
        <f t="shared" si="69"/>
        <v>#DIV/0!</v>
      </c>
      <c r="AA232" s="120">
        <f t="shared" si="70"/>
        <v>-99</v>
      </c>
      <c r="AB232" s="121">
        <f t="shared" si="71"/>
        <v>-99</v>
      </c>
    </row>
    <row r="233" spans="4:28">
      <c r="D233" s="41">
        <f>'Input Data'!E243</f>
        <v>0</v>
      </c>
      <c r="E233" s="43">
        <f>'Input Data'!F243</f>
        <v>0</v>
      </c>
      <c r="F233" s="43">
        <f>'Input Data'!G243</f>
        <v>0</v>
      </c>
      <c r="G233" s="41">
        <f>('Input Data'!E243)/3.28084</f>
        <v>0</v>
      </c>
      <c r="H233" s="41">
        <f t="shared" si="59"/>
        <v>-99</v>
      </c>
      <c r="I233" s="41">
        <f t="shared" si="60"/>
        <v>-99</v>
      </c>
      <c r="J233" s="41">
        <f t="shared" si="61"/>
        <v>-99</v>
      </c>
      <c r="K233" s="115" t="str">
        <f>IF(D233&lt;'Input Data'!$U$4," ",1.12*9.81*((Q233)^0.1)*(R233)^-0.05)</f>
        <v xml:space="preserve"> </v>
      </c>
      <c r="L233" s="108">
        <f t="shared" si="54"/>
        <v>0</v>
      </c>
      <c r="M233" s="116">
        <f t="shared" si="55"/>
        <v>0</v>
      </c>
      <c r="N233" s="108">
        <f t="shared" si="56"/>
        <v>0</v>
      </c>
      <c r="O233" s="41" t="str">
        <f t="shared" si="57"/>
        <v>Clay</v>
      </c>
      <c r="P233" s="41">
        <f t="shared" si="58"/>
        <v>0</v>
      </c>
      <c r="Q233" s="41">
        <f t="shared" si="62"/>
        <v>0</v>
      </c>
      <c r="R233" s="41">
        <f t="shared" si="63"/>
        <v>-99</v>
      </c>
      <c r="S233" s="115" t="str">
        <f>IF(D233&lt;'Input Data'!$U$4," ",34.7*(I233-H233))</f>
        <v xml:space="preserve"> </v>
      </c>
      <c r="T233" s="43">
        <f t="shared" si="64"/>
        <v>-99</v>
      </c>
      <c r="U233" s="43" t="e">
        <f t="shared" si="65"/>
        <v>#DIV/0!</v>
      </c>
      <c r="V233" s="43" t="e">
        <f t="shared" si="66"/>
        <v>#DIV/0!</v>
      </c>
      <c r="W233" s="43">
        <f t="shared" si="67"/>
        <v>0.99999999999999967</v>
      </c>
      <c r="X233" s="108" t="str">
        <f>IF(D233&lt;'Input Data'!$U$4," ",IF(R233&lt;1,28,IF(Y233&gt;43,43,Y233)))</f>
        <v xml:space="preserve"> </v>
      </c>
      <c r="Y233" s="108" t="e">
        <f t="shared" si="68"/>
        <v>#DIV/0!</v>
      </c>
      <c r="Z233" s="108" t="e">
        <f t="shared" si="69"/>
        <v>#DIV/0!</v>
      </c>
      <c r="AA233" s="120">
        <f t="shared" si="70"/>
        <v>-99</v>
      </c>
      <c r="AB233" s="121">
        <f t="shared" si="71"/>
        <v>-99</v>
      </c>
    </row>
    <row r="234" spans="4:28">
      <c r="D234" s="41">
        <f>'Input Data'!E244</f>
        <v>0</v>
      </c>
      <c r="E234" s="43">
        <f>'Input Data'!F244</f>
        <v>0</v>
      </c>
      <c r="F234" s="43">
        <f>'Input Data'!G244</f>
        <v>0</v>
      </c>
      <c r="G234" s="41">
        <f>('Input Data'!E244)/3.28084</f>
        <v>0</v>
      </c>
      <c r="H234" s="41">
        <f t="shared" si="59"/>
        <v>-99</v>
      </c>
      <c r="I234" s="41">
        <f t="shared" si="60"/>
        <v>-99</v>
      </c>
      <c r="J234" s="41">
        <f t="shared" si="61"/>
        <v>-99</v>
      </c>
      <c r="K234" s="115" t="str">
        <f>IF(D234&lt;'Input Data'!$U$4," ",1.12*9.81*((Q234)^0.1)*(R234)^-0.05)</f>
        <v xml:space="preserve"> </v>
      </c>
      <c r="L234" s="108">
        <f t="shared" si="54"/>
        <v>0</v>
      </c>
      <c r="M234" s="116">
        <f t="shared" si="55"/>
        <v>0</v>
      </c>
      <c r="N234" s="108">
        <f t="shared" si="56"/>
        <v>0</v>
      </c>
      <c r="O234" s="41" t="str">
        <f t="shared" si="57"/>
        <v>Clay</v>
      </c>
      <c r="P234" s="41">
        <f t="shared" si="58"/>
        <v>0</v>
      </c>
      <c r="Q234" s="41">
        <f t="shared" si="62"/>
        <v>0</v>
      </c>
      <c r="R234" s="41">
        <f t="shared" si="63"/>
        <v>-99</v>
      </c>
      <c r="S234" s="115" t="str">
        <f>IF(D234&lt;'Input Data'!$U$4," ",34.7*(I234-H234))</f>
        <v xml:space="preserve"> </v>
      </c>
      <c r="T234" s="43">
        <f t="shared" si="64"/>
        <v>-99</v>
      </c>
      <c r="U234" s="43" t="e">
        <f t="shared" si="65"/>
        <v>#DIV/0!</v>
      </c>
      <c r="V234" s="43" t="e">
        <f t="shared" si="66"/>
        <v>#DIV/0!</v>
      </c>
      <c r="W234" s="43">
        <f t="shared" si="67"/>
        <v>0.99999999999999967</v>
      </c>
      <c r="X234" s="108" t="str">
        <f>IF(D234&lt;'Input Data'!$U$4," ",IF(R234&lt;1,28,IF(Y234&gt;43,43,Y234)))</f>
        <v xml:space="preserve"> </v>
      </c>
      <c r="Y234" s="108" t="e">
        <f t="shared" si="68"/>
        <v>#DIV/0!</v>
      </c>
      <c r="Z234" s="108" t="e">
        <f t="shared" si="69"/>
        <v>#DIV/0!</v>
      </c>
      <c r="AA234" s="120">
        <f t="shared" si="70"/>
        <v>-99</v>
      </c>
      <c r="AB234" s="121">
        <f t="shared" si="71"/>
        <v>-99</v>
      </c>
    </row>
    <row r="235" spans="4:28">
      <c r="D235" s="41">
        <f>'Input Data'!E245</f>
        <v>0</v>
      </c>
      <c r="E235" s="43">
        <f>'Input Data'!F245</f>
        <v>0</v>
      </c>
      <c r="F235" s="43">
        <f>'Input Data'!G245</f>
        <v>0</v>
      </c>
      <c r="G235" s="41">
        <f>('Input Data'!E245)/3.28084</f>
        <v>0</v>
      </c>
      <c r="H235" s="41">
        <f t="shared" si="59"/>
        <v>-99</v>
      </c>
      <c r="I235" s="41">
        <f t="shared" si="60"/>
        <v>-99</v>
      </c>
      <c r="J235" s="41">
        <f t="shared" si="61"/>
        <v>-99</v>
      </c>
      <c r="K235" s="115" t="str">
        <f>IF(D235&lt;'Input Data'!$U$4," ",1.12*9.81*((Q235)^0.1)*(R235)^-0.05)</f>
        <v xml:space="preserve"> </v>
      </c>
      <c r="L235" s="108">
        <f t="shared" si="54"/>
        <v>0</v>
      </c>
      <c r="M235" s="116">
        <f t="shared" si="55"/>
        <v>0</v>
      </c>
      <c r="N235" s="108">
        <f t="shared" si="56"/>
        <v>0</v>
      </c>
      <c r="O235" s="41" t="str">
        <f t="shared" si="57"/>
        <v>Clay</v>
      </c>
      <c r="P235" s="41">
        <f t="shared" si="58"/>
        <v>0</v>
      </c>
      <c r="Q235" s="41">
        <f t="shared" si="62"/>
        <v>0</v>
      </c>
      <c r="R235" s="41">
        <f t="shared" si="63"/>
        <v>-99</v>
      </c>
      <c r="S235" s="115" t="str">
        <f>IF(D235&lt;'Input Data'!$U$4," ",34.7*(I235-H235))</f>
        <v xml:space="preserve"> </v>
      </c>
      <c r="T235" s="43">
        <f t="shared" si="64"/>
        <v>-99</v>
      </c>
      <c r="U235" s="43" t="e">
        <f t="shared" si="65"/>
        <v>#DIV/0!</v>
      </c>
      <c r="V235" s="43" t="e">
        <f t="shared" si="66"/>
        <v>#DIV/0!</v>
      </c>
      <c r="W235" s="43">
        <f t="shared" si="67"/>
        <v>0.99999999999999967</v>
      </c>
      <c r="X235" s="108" t="str">
        <f>IF(D235&lt;'Input Data'!$U$4," ",IF(R235&lt;1,28,IF(Y235&gt;43,43,Y235)))</f>
        <v xml:space="preserve"> </v>
      </c>
      <c r="Y235" s="108" t="e">
        <f t="shared" si="68"/>
        <v>#DIV/0!</v>
      </c>
      <c r="Z235" s="108" t="e">
        <f t="shared" si="69"/>
        <v>#DIV/0!</v>
      </c>
      <c r="AA235" s="120">
        <f t="shared" si="70"/>
        <v>-99</v>
      </c>
      <c r="AB235" s="121">
        <f t="shared" si="71"/>
        <v>-99</v>
      </c>
    </row>
    <row r="236" spans="4:28">
      <c r="D236" s="41">
        <f>'Input Data'!E246</f>
        <v>0</v>
      </c>
      <c r="E236" s="43">
        <f>'Input Data'!F246</f>
        <v>0</v>
      </c>
      <c r="F236" s="43">
        <f>'Input Data'!G246</f>
        <v>0</v>
      </c>
      <c r="G236" s="41">
        <f>('Input Data'!E246)/3.28084</f>
        <v>0</v>
      </c>
      <c r="H236" s="41">
        <f t="shared" si="59"/>
        <v>-99</v>
      </c>
      <c r="I236" s="41">
        <f t="shared" si="60"/>
        <v>-99</v>
      </c>
      <c r="J236" s="41">
        <f t="shared" si="61"/>
        <v>-99</v>
      </c>
      <c r="K236" s="115" t="str">
        <f>IF(D236&lt;'Input Data'!$U$4," ",1.12*9.81*((Q236)^0.1)*(R236)^-0.05)</f>
        <v xml:space="preserve"> </v>
      </c>
      <c r="L236" s="108">
        <f t="shared" si="54"/>
        <v>0</v>
      </c>
      <c r="M236" s="116">
        <f t="shared" si="55"/>
        <v>0</v>
      </c>
      <c r="N236" s="108">
        <f t="shared" si="56"/>
        <v>0</v>
      </c>
      <c r="O236" s="41" t="str">
        <f t="shared" si="57"/>
        <v>Clay</v>
      </c>
      <c r="P236" s="41">
        <f t="shared" si="58"/>
        <v>0</v>
      </c>
      <c r="Q236" s="41">
        <f t="shared" si="62"/>
        <v>0</v>
      </c>
      <c r="R236" s="41">
        <f t="shared" si="63"/>
        <v>-99</v>
      </c>
      <c r="S236" s="115" t="str">
        <f>IF(D236&lt;'Input Data'!$U$4," ",34.7*(I236-H236))</f>
        <v xml:space="preserve"> </v>
      </c>
      <c r="T236" s="43">
        <f t="shared" si="64"/>
        <v>-99</v>
      </c>
      <c r="U236" s="43" t="e">
        <f t="shared" si="65"/>
        <v>#DIV/0!</v>
      </c>
      <c r="V236" s="43" t="e">
        <f t="shared" si="66"/>
        <v>#DIV/0!</v>
      </c>
      <c r="W236" s="43">
        <f t="shared" si="67"/>
        <v>0.99999999999999967</v>
      </c>
      <c r="X236" s="108" t="str">
        <f>IF(D236&lt;'Input Data'!$U$4," ",IF(R236&lt;1,28,IF(Y236&gt;43,43,Y236)))</f>
        <v xml:space="preserve"> </v>
      </c>
      <c r="Y236" s="108" t="e">
        <f t="shared" si="68"/>
        <v>#DIV/0!</v>
      </c>
      <c r="Z236" s="108" t="e">
        <f t="shared" si="69"/>
        <v>#DIV/0!</v>
      </c>
      <c r="AA236" s="120">
        <f t="shared" si="70"/>
        <v>-99</v>
      </c>
      <c r="AB236" s="121">
        <f t="shared" si="71"/>
        <v>-99</v>
      </c>
    </row>
    <row r="237" spans="4:28">
      <c r="D237" s="41">
        <f>'Input Data'!E247</f>
        <v>0</v>
      </c>
      <c r="E237" s="43">
        <f>'Input Data'!F247</f>
        <v>0</v>
      </c>
      <c r="F237" s="43">
        <f>'Input Data'!G247</f>
        <v>0</v>
      </c>
      <c r="G237" s="41">
        <f>('Input Data'!E247)/3.28084</f>
        <v>0</v>
      </c>
      <c r="H237" s="41">
        <f t="shared" si="59"/>
        <v>-99</v>
      </c>
      <c r="I237" s="41">
        <f t="shared" si="60"/>
        <v>-99</v>
      </c>
      <c r="J237" s="41">
        <f t="shared" si="61"/>
        <v>-99</v>
      </c>
      <c r="K237" s="115" t="str">
        <f>IF(D237&lt;'Input Data'!$U$4," ",1.12*9.81*((Q237)^0.1)*(R237)^-0.05)</f>
        <v xml:space="preserve"> </v>
      </c>
      <c r="L237" s="108">
        <f t="shared" si="54"/>
        <v>0</v>
      </c>
      <c r="M237" s="116">
        <f t="shared" si="55"/>
        <v>0</v>
      </c>
      <c r="N237" s="108">
        <f t="shared" si="56"/>
        <v>0</v>
      </c>
      <c r="O237" s="41" t="str">
        <f t="shared" si="57"/>
        <v>Clay</v>
      </c>
      <c r="P237" s="41">
        <f t="shared" si="58"/>
        <v>0</v>
      </c>
      <c r="Q237" s="41">
        <f t="shared" si="62"/>
        <v>0</v>
      </c>
      <c r="R237" s="41">
        <f t="shared" si="63"/>
        <v>-99</v>
      </c>
      <c r="S237" s="115" t="str">
        <f>IF(D237&lt;'Input Data'!$U$4," ",34.7*(I237-H237))</f>
        <v xml:space="preserve"> </v>
      </c>
      <c r="T237" s="43">
        <f t="shared" si="64"/>
        <v>-99</v>
      </c>
      <c r="U237" s="43" t="e">
        <f t="shared" si="65"/>
        <v>#DIV/0!</v>
      </c>
      <c r="V237" s="43" t="e">
        <f t="shared" si="66"/>
        <v>#DIV/0!</v>
      </c>
      <c r="W237" s="43">
        <f t="shared" si="67"/>
        <v>0.99999999999999967</v>
      </c>
      <c r="X237" s="108" t="str">
        <f>IF(D237&lt;'Input Data'!$U$4," ",IF(R237&lt;1,28,IF(Y237&gt;43,43,Y237)))</f>
        <v xml:space="preserve"> </v>
      </c>
      <c r="Y237" s="108" t="e">
        <f t="shared" si="68"/>
        <v>#DIV/0!</v>
      </c>
      <c r="Z237" s="108" t="e">
        <f t="shared" si="69"/>
        <v>#DIV/0!</v>
      </c>
      <c r="AA237" s="120">
        <f t="shared" si="70"/>
        <v>-99</v>
      </c>
      <c r="AB237" s="121">
        <f t="shared" si="71"/>
        <v>-99</v>
      </c>
    </row>
    <row r="238" spans="4:28">
      <c r="D238" s="41">
        <f>'Input Data'!E248</f>
        <v>0</v>
      </c>
      <c r="E238" s="43">
        <f>'Input Data'!F248</f>
        <v>0</v>
      </c>
      <c r="F238" s="43">
        <f>'Input Data'!G248</f>
        <v>0</v>
      </c>
      <c r="G238" s="41">
        <f>('Input Data'!E248)/3.28084</f>
        <v>0</v>
      </c>
      <c r="H238" s="41">
        <f t="shared" si="59"/>
        <v>-99</v>
      </c>
      <c r="I238" s="41">
        <f t="shared" si="60"/>
        <v>-99</v>
      </c>
      <c r="J238" s="41">
        <f t="shared" si="61"/>
        <v>-99</v>
      </c>
      <c r="K238" s="115" t="str">
        <f>IF(D238&lt;'Input Data'!$U$4," ",1.12*9.81*((Q238)^0.1)*(R238)^-0.05)</f>
        <v xml:space="preserve"> </v>
      </c>
      <c r="L238" s="108">
        <f t="shared" si="54"/>
        <v>0</v>
      </c>
      <c r="M238" s="116">
        <f t="shared" si="55"/>
        <v>0</v>
      </c>
      <c r="N238" s="108">
        <f t="shared" si="56"/>
        <v>0</v>
      </c>
      <c r="O238" s="41" t="str">
        <f t="shared" si="57"/>
        <v>Clay</v>
      </c>
      <c r="P238" s="41">
        <f t="shared" si="58"/>
        <v>0</v>
      </c>
      <c r="Q238" s="41">
        <f t="shared" si="62"/>
        <v>0</v>
      </c>
      <c r="R238" s="41">
        <f t="shared" si="63"/>
        <v>-99</v>
      </c>
      <c r="S238" s="115" t="str">
        <f>IF(D238&lt;'Input Data'!$U$4," ",34.7*(I238-H238))</f>
        <v xml:space="preserve"> </v>
      </c>
      <c r="T238" s="43">
        <f t="shared" si="64"/>
        <v>-99</v>
      </c>
      <c r="U238" s="43" t="e">
        <f t="shared" si="65"/>
        <v>#DIV/0!</v>
      </c>
      <c r="V238" s="43" t="e">
        <f t="shared" si="66"/>
        <v>#DIV/0!</v>
      </c>
      <c r="W238" s="43">
        <f t="shared" si="67"/>
        <v>0.99999999999999967</v>
      </c>
      <c r="X238" s="108" t="str">
        <f>IF(D238&lt;'Input Data'!$U$4," ",IF(R238&lt;1,28,IF(Y238&gt;43,43,Y238)))</f>
        <v xml:space="preserve"> </v>
      </c>
      <c r="Y238" s="108" t="e">
        <f t="shared" si="68"/>
        <v>#DIV/0!</v>
      </c>
      <c r="Z238" s="108" t="e">
        <f t="shared" si="69"/>
        <v>#DIV/0!</v>
      </c>
      <c r="AA238" s="120">
        <f t="shared" si="70"/>
        <v>-99</v>
      </c>
      <c r="AB238" s="121">
        <f t="shared" si="71"/>
        <v>-99</v>
      </c>
    </row>
    <row r="239" spans="4:28">
      <c r="D239" s="41">
        <f>'Input Data'!E249</f>
        <v>0</v>
      </c>
      <c r="E239" s="43">
        <f>'Input Data'!F249</f>
        <v>0</v>
      </c>
      <c r="F239" s="43">
        <f>'Input Data'!G249</f>
        <v>0</v>
      </c>
      <c r="G239" s="41">
        <f>('Input Data'!E249)/3.28084</f>
        <v>0</v>
      </c>
      <c r="H239" s="41">
        <f t="shared" si="59"/>
        <v>-99</v>
      </c>
      <c r="I239" s="41">
        <f t="shared" si="60"/>
        <v>-99</v>
      </c>
      <c r="J239" s="41">
        <f t="shared" si="61"/>
        <v>-99</v>
      </c>
      <c r="K239" s="115" t="str">
        <f>IF(D239&lt;'Input Data'!$U$4," ",1.12*9.81*((Q239)^0.1)*(R239)^-0.05)</f>
        <v xml:space="preserve"> </v>
      </c>
      <c r="L239" s="108">
        <f t="shared" si="54"/>
        <v>0</v>
      </c>
      <c r="M239" s="116">
        <f t="shared" si="55"/>
        <v>0</v>
      </c>
      <c r="N239" s="108">
        <f t="shared" si="56"/>
        <v>0</v>
      </c>
      <c r="O239" s="41" t="str">
        <f t="shared" si="57"/>
        <v>Clay</v>
      </c>
      <c r="P239" s="41">
        <f t="shared" si="58"/>
        <v>0</v>
      </c>
      <c r="Q239" s="41">
        <f t="shared" si="62"/>
        <v>0</v>
      </c>
      <c r="R239" s="41">
        <f t="shared" si="63"/>
        <v>-99</v>
      </c>
      <c r="S239" s="115" t="str">
        <f>IF(D239&lt;'Input Data'!$U$4," ",34.7*(I239-H239))</f>
        <v xml:space="preserve"> </v>
      </c>
      <c r="T239" s="43">
        <f t="shared" si="64"/>
        <v>-99</v>
      </c>
      <c r="U239" s="43" t="e">
        <f t="shared" si="65"/>
        <v>#DIV/0!</v>
      </c>
      <c r="V239" s="43" t="e">
        <f t="shared" si="66"/>
        <v>#DIV/0!</v>
      </c>
      <c r="W239" s="43">
        <f t="shared" si="67"/>
        <v>0.99999999999999967</v>
      </c>
      <c r="X239" s="108" t="str">
        <f>IF(D239&lt;'Input Data'!$U$4," ",IF(R239&lt;1,28,IF(Y239&gt;43,43,Y239)))</f>
        <v xml:space="preserve"> </v>
      </c>
      <c r="Y239" s="108" t="e">
        <f t="shared" si="68"/>
        <v>#DIV/0!</v>
      </c>
      <c r="Z239" s="108" t="e">
        <f t="shared" si="69"/>
        <v>#DIV/0!</v>
      </c>
      <c r="AA239" s="120">
        <f t="shared" si="70"/>
        <v>-99</v>
      </c>
      <c r="AB239" s="121">
        <f t="shared" si="71"/>
        <v>-99</v>
      </c>
    </row>
    <row r="240" spans="4:28">
      <c r="D240" s="41">
        <f>'Input Data'!E250</f>
        <v>0</v>
      </c>
      <c r="E240" s="43">
        <f>'Input Data'!F250</f>
        <v>0</v>
      </c>
      <c r="F240" s="43">
        <f>'Input Data'!G250</f>
        <v>0</v>
      </c>
      <c r="G240" s="41">
        <f>('Input Data'!E250)/3.28084</f>
        <v>0</v>
      </c>
      <c r="H240" s="41">
        <f t="shared" si="59"/>
        <v>-99</v>
      </c>
      <c r="I240" s="41">
        <f t="shared" si="60"/>
        <v>-99</v>
      </c>
      <c r="J240" s="41">
        <f t="shared" si="61"/>
        <v>-99</v>
      </c>
      <c r="K240" s="115" t="str">
        <f>IF(D240&lt;'Input Data'!$U$4," ",1.12*9.81*((Q240)^0.1)*(R240)^-0.05)</f>
        <v xml:space="preserve"> </v>
      </c>
      <c r="L240" s="108">
        <f t="shared" si="54"/>
        <v>0</v>
      </c>
      <c r="M240" s="116">
        <f t="shared" si="55"/>
        <v>0</v>
      </c>
      <c r="N240" s="108">
        <f t="shared" si="56"/>
        <v>0</v>
      </c>
      <c r="O240" s="41" t="str">
        <f t="shared" si="57"/>
        <v>Clay</v>
      </c>
      <c r="P240" s="41">
        <f t="shared" si="58"/>
        <v>0</v>
      </c>
      <c r="Q240" s="41">
        <f t="shared" si="62"/>
        <v>0</v>
      </c>
      <c r="R240" s="41">
        <f t="shared" si="63"/>
        <v>-99</v>
      </c>
      <c r="S240" s="115" t="str">
        <f>IF(D240&lt;'Input Data'!$U$4," ",34.7*(I240-H240))</f>
        <v xml:space="preserve"> </v>
      </c>
      <c r="T240" s="43">
        <f t="shared" si="64"/>
        <v>-99</v>
      </c>
      <c r="U240" s="43" t="e">
        <f t="shared" si="65"/>
        <v>#DIV/0!</v>
      </c>
      <c r="V240" s="43" t="e">
        <f t="shared" si="66"/>
        <v>#DIV/0!</v>
      </c>
      <c r="W240" s="43">
        <f t="shared" si="67"/>
        <v>0.99999999999999967</v>
      </c>
      <c r="X240" s="108" t="str">
        <f>IF(D240&lt;'Input Data'!$U$4," ",IF(R240&lt;1,28,IF(Y240&gt;43,43,Y240)))</f>
        <v xml:space="preserve"> </v>
      </c>
      <c r="Y240" s="108" t="e">
        <f t="shared" si="68"/>
        <v>#DIV/0!</v>
      </c>
      <c r="Z240" s="108" t="e">
        <f t="shared" si="69"/>
        <v>#DIV/0!</v>
      </c>
      <c r="AA240" s="120">
        <f t="shared" si="70"/>
        <v>-99</v>
      </c>
      <c r="AB240" s="121">
        <f t="shared" si="71"/>
        <v>-99</v>
      </c>
    </row>
    <row r="241" spans="4:28">
      <c r="D241" s="41">
        <f>'Input Data'!E251</f>
        <v>0</v>
      </c>
      <c r="E241" s="43">
        <f>'Input Data'!F251</f>
        <v>0</v>
      </c>
      <c r="F241" s="43">
        <f>'Input Data'!G251</f>
        <v>0</v>
      </c>
      <c r="G241" s="41">
        <f>('Input Data'!E251)/3.28084</f>
        <v>0</v>
      </c>
      <c r="H241" s="41">
        <f t="shared" si="59"/>
        <v>-99</v>
      </c>
      <c r="I241" s="41">
        <f t="shared" si="60"/>
        <v>-99</v>
      </c>
      <c r="J241" s="41">
        <f t="shared" si="61"/>
        <v>-99</v>
      </c>
      <c r="K241" s="115" t="str">
        <f>IF(D241&lt;'Input Data'!$U$4," ",1.12*9.81*((Q241)^0.1)*(R241)^-0.05)</f>
        <v xml:space="preserve"> </v>
      </c>
      <c r="L241" s="108">
        <f t="shared" si="54"/>
        <v>0</v>
      </c>
      <c r="M241" s="116">
        <f t="shared" si="55"/>
        <v>0</v>
      </c>
      <c r="N241" s="108">
        <f t="shared" si="56"/>
        <v>0</v>
      </c>
      <c r="O241" s="41" t="str">
        <f t="shared" si="57"/>
        <v>Clay</v>
      </c>
      <c r="P241" s="41">
        <f t="shared" si="58"/>
        <v>0</v>
      </c>
      <c r="Q241" s="41">
        <f t="shared" si="62"/>
        <v>0</v>
      </c>
      <c r="R241" s="41">
        <f t="shared" si="63"/>
        <v>-99</v>
      </c>
      <c r="S241" s="115" t="str">
        <f>IF(D241&lt;'Input Data'!$U$4," ",34.7*(I241-H241))</f>
        <v xml:space="preserve"> </v>
      </c>
      <c r="T241" s="43">
        <f t="shared" si="64"/>
        <v>-99</v>
      </c>
      <c r="U241" s="43" t="e">
        <f t="shared" si="65"/>
        <v>#DIV/0!</v>
      </c>
      <c r="V241" s="43" t="e">
        <f t="shared" si="66"/>
        <v>#DIV/0!</v>
      </c>
      <c r="W241" s="43">
        <f t="shared" si="67"/>
        <v>0.99999999999999967</v>
      </c>
      <c r="X241" s="108" t="str">
        <f>IF(D241&lt;'Input Data'!$U$4," ",IF(R241&lt;1,28,IF(Y241&gt;43,43,Y241)))</f>
        <v xml:space="preserve"> </v>
      </c>
      <c r="Y241" s="108" t="e">
        <f t="shared" si="68"/>
        <v>#DIV/0!</v>
      </c>
      <c r="Z241" s="108" t="e">
        <f t="shared" si="69"/>
        <v>#DIV/0!</v>
      </c>
      <c r="AA241" s="120">
        <f t="shared" si="70"/>
        <v>-99</v>
      </c>
      <c r="AB241" s="121">
        <f t="shared" si="71"/>
        <v>-99</v>
      </c>
    </row>
    <row r="242" spans="4:28">
      <c r="D242" s="41">
        <f>'Input Data'!E252</f>
        <v>0</v>
      </c>
      <c r="E242" s="43">
        <f>'Input Data'!F252</f>
        <v>0</v>
      </c>
      <c r="F242" s="43">
        <f>'Input Data'!G252</f>
        <v>0</v>
      </c>
      <c r="G242" s="41">
        <f>('Input Data'!E252)/3.28084</f>
        <v>0</v>
      </c>
      <c r="H242" s="41">
        <f t="shared" si="59"/>
        <v>-99</v>
      </c>
      <c r="I242" s="41">
        <f t="shared" si="60"/>
        <v>-99</v>
      </c>
      <c r="J242" s="41">
        <f t="shared" si="61"/>
        <v>-99</v>
      </c>
      <c r="K242" s="115" t="str">
        <f>IF(D242&lt;'Input Data'!$U$4," ",1.12*9.81*((Q242)^0.1)*(R242)^-0.05)</f>
        <v xml:space="preserve"> </v>
      </c>
      <c r="L242" s="108">
        <f t="shared" si="54"/>
        <v>0</v>
      </c>
      <c r="M242" s="116">
        <f t="shared" si="55"/>
        <v>0</v>
      </c>
      <c r="N242" s="108">
        <f t="shared" si="56"/>
        <v>0</v>
      </c>
      <c r="O242" s="41" t="str">
        <f t="shared" si="57"/>
        <v>Clay</v>
      </c>
      <c r="P242" s="41">
        <f t="shared" si="58"/>
        <v>0</v>
      </c>
      <c r="Q242" s="41">
        <f t="shared" si="62"/>
        <v>0</v>
      </c>
      <c r="R242" s="41">
        <f t="shared" si="63"/>
        <v>-99</v>
      </c>
      <c r="S242" s="115" t="str">
        <f>IF(D242&lt;'Input Data'!$U$4," ",34.7*(I242-H242))</f>
        <v xml:space="preserve"> </v>
      </c>
      <c r="T242" s="43">
        <f t="shared" si="64"/>
        <v>-99</v>
      </c>
      <c r="U242" s="43" t="e">
        <f t="shared" si="65"/>
        <v>#DIV/0!</v>
      </c>
      <c r="V242" s="43" t="e">
        <f t="shared" si="66"/>
        <v>#DIV/0!</v>
      </c>
      <c r="W242" s="43">
        <f t="shared" si="67"/>
        <v>0.99999999999999967</v>
      </c>
      <c r="X242" s="108" t="str">
        <f>IF(D242&lt;'Input Data'!$U$4," ",IF(R242&lt;1,28,IF(Y242&gt;43,43,Y242)))</f>
        <v xml:space="preserve"> </v>
      </c>
      <c r="Y242" s="108" t="e">
        <f t="shared" si="68"/>
        <v>#DIV/0!</v>
      </c>
      <c r="Z242" s="108" t="e">
        <f t="shared" si="69"/>
        <v>#DIV/0!</v>
      </c>
      <c r="AA242" s="120">
        <f t="shared" si="70"/>
        <v>-99</v>
      </c>
      <c r="AB242" s="121">
        <f t="shared" si="71"/>
        <v>-99</v>
      </c>
    </row>
    <row r="243" spans="4:28">
      <c r="D243" s="41">
        <f>'Input Data'!E253</f>
        <v>0</v>
      </c>
      <c r="E243" s="43">
        <f>'Input Data'!F253</f>
        <v>0</v>
      </c>
      <c r="F243" s="43">
        <f>'Input Data'!G253</f>
        <v>0</v>
      </c>
      <c r="G243" s="41">
        <f>('Input Data'!E253)/3.28084</f>
        <v>0</v>
      </c>
      <c r="H243" s="41">
        <f t="shared" si="59"/>
        <v>-99</v>
      </c>
      <c r="I243" s="41">
        <f t="shared" si="60"/>
        <v>-99</v>
      </c>
      <c r="J243" s="41">
        <f t="shared" si="61"/>
        <v>-99</v>
      </c>
      <c r="K243" s="115" t="str">
        <f>IF(D243&lt;'Input Data'!$U$4," ",1.12*9.81*((Q243)^0.1)*(R243)^-0.05)</f>
        <v xml:space="preserve"> </v>
      </c>
      <c r="L243" s="108">
        <f t="shared" si="54"/>
        <v>0</v>
      </c>
      <c r="M243" s="116">
        <f t="shared" si="55"/>
        <v>0</v>
      </c>
      <c r="N243" s="108">
        <f t="shared" si="56"/>
        <v>0</v>
      </c>
      <c r="O243" s="41" t="str">
        <f t="shared" si="57"/>
        <v>Clay</v>
      </c>
      <c r="P243" s="41">
        <f t="shared" si="58"/>
        <v>0</v>
      </c>
      <c r="Q243" s="41">
        <f t="shared" si="62"/>
        <v>0</v>
      </c>
      <c r="R243" s="41">
        <f t="shared" si="63"/>
        <v>-99</v>
      </c>
      <c r="S243" s="115" t="str">
        <f>IF(D243&lt;'Input Data'!$U$4," ",34.7*(I243-H243))</f>
        <v xml:space="preserve"> </v>
      </c>
      <c r="T243" s="43">
        <f t="shared" si="64"/>
        <v>-99</v>
      </c>
      <c r="U243" s="43" t="e">
        <f t="shared" si="65"/>
        <v>#DIV/0!</v>
      </c>
      <c r="V243" s="43" t="e">
        <f t="shared" si="66"/>
        <v>#DIV/0!</v>
      </c>
      <c r="W243" s="43">
        <f t="shared" si="67"/>
        <v>0.99999999999999967</v>
      </c>
      <c r="X243" s="108" t="str">
        <f>IF(D243&lt;'Input Data'!$U$4," ",IF(R243&lt;1,28,IF(Y243&gt;43,43,Y243)))</f>
        <v xml:space="preserve"> </v>
      </c>
      <c r="Y243" s="108" t="e">
        <f t="shared" si="68"/>
        <v>#DIV/0!</v>
      </c>
      <c r="Z243" s="108" t="e">
        <f t="shared" si="69"/>
        <v>#DIV/0!</v>
      </c>
      <c r="AA243" s="120">
        <f t="shared" si="70"/>
        <v>-99</v>
      </c>
      <c r="AB243" s="121">
        <f t="shared" si="71"/>
        <v>-99</v>
      </c>
    </row>
    <row r="244" spans="4:28">
      <c r="D244" s="41">
        <f>'Input Data'!E254</f>
        <v>0</v>
      </c>
      <c r="E244" s="43">
        <f>'Input Data'!F254</f>
        <v>0</v>
      </c>
      <c r="F244" s="43">
        <f>'Input Data'!G254</f>
        <v>0</v>
      </c>
      <c r="G244" s="41">
        <f>('Input Data'!E254)/3.28084</f>
        <v>0</v>
      </c>
      <c r="H244" s="41">
        <f t="shared" si="59"/>
        <v>-99</v>
      </c>
      <c r="I244" s="41">
        <f t="shared" si="60"/>
        <v>-99</v>
      </c>
      <c r="J244" s="41">
        <f t="shared" si="61"/>
        <v>-99</v>
      </c>
      <c r="K244" s="115" t="str">
        <f>IF(D244&lt;'Input Data'!$U$4," ",1.12*9.81*((Q244)^0.1)*(R244)^-0.05)</f>
        <v xml:space="preserve"> </v>
      </c>
      <c r="L244" s="108">
        <f t="shared" si="54"/>
        <v>0</v>
      </c>
      <c r="M244" s="116">
        <f t="shared" si="55"/>
        <v>0</v>
      </c>
      <c r="N244" s="108">
        <f t="shared" si="56"/>
        <v>0</v>
      </c>
      <c r="O244" s="41" t="str">
        <f t="shared" si="57"/>
        <v>Clay</v>
      </c>
      <c r="P244" s="41">
        <f t="shared" si="58"/>
        <v>0</v>
      </c>
      <c r="Q244" s="41">
        <f t="shared" si="62"/>
        <v>0</v>
      </c>
      <c r="R244" s="41">
        <f t="shared" si="63"/>
        <v>-99</v>
      </c>
      <c r="S244" s="115" t="str">
        <f>IF(D244&lt;'Input Data'!$U$4," ",34.7*(I244-H244))</f>
        <v xml:space="preserve"> </v>
      </c>
      <c r="T244" s="43">
        <f t="shared" si="64"/>
        <v>-99</v>
      </c>
      <c r="U244" s="43" t="e">
        <f t="shared" si="65"/>
        <v>#DIV/0!</v>
      </c>
      <c r="V244" s="43" t="e">
        <f t="shared" si="66"/>
        <v>#DIV/0!</v>
      </c>
      <c r="W244" s="43">
        <f t="shared" si="67"/>
        <v>0.99999999999999967</v>
      </c>
      <c r="X244" s="108" t="str">
        <f>IF(D244&lt;'Input Data'!$U$4," ",IF(R244&lt;1,28,IF(Y244&gt;43,43,Y244)))</f>
        <v xml:space="preserve"> </v>
      </c>
      <c r="Y244" s="108" t="e">
        <f t="shared" si="68"/>
        <v>#DIV/0!</v>
      </c>
      <c r="Z244" s="108" t="e">
        <f t="shared" si="69"/>
        <v>#DIV/0!</v>
      </c>
      <c r="AA244" s="120">
        <f t="shared" si="70"/>
        <v>-99</v>
      </c>
      <c r="AB244" s="121">
        <f t="shared" si="71"/>
        <v>-99</v>
      </c>
    </row>
    <row r="245" spans="4:28">
      <c r="D245" s="41">
        <f>'Input Data'!E255</f>
        <v>0</v>
      </c>
      <c r="E245" s="43">
        <f>'Input Data'!F255</f>
        <v>0</v>
      </c>
      <c r="F245" s="43">
        <f>'Input Data'!G255</f>
        <v>0</v>
      </c>
      <c r="G245" s="41">
        <f>('Input Data'!E255)/3.28084</f>
        <v>0</v>
      </c>
      <c r="H245" s="41">
        <f t="shared" si="59"/>
        <v>-99</v>
      </c>
      <c r="I245" s="41">
        <f t="shared" si="60"/>
        <v>-99</v>
      </c>
      <c r="J245" s="41">
        <f t="shared" si="61"/>
        <v>-99</v>
      </c>
      <c r="K245" s="115" t="str">
        <f>IF(D245&lt;'Input Data'!$U$4," ",1.12*9.81*((Q245)^0.1)*(R245)^-0.05)</f>
        <v xml:space="preserve"> </v>
      </c>
      <c r="L245" s="108">
        <f t="shared" si="54"/>
        <v>0</v>
      </c>
      <c r="M245" s="116">
        <f t="shared" si="55"/>
        <v>0</v>
      </c>
      <c r="N245" s="108">
        <f t="shared" si="56"/>
        <v>0</v>
      </c>
      <c r="O245" s="41" t="str">
        <f t="shared" si="57"/>
        <v>Clay</v>
      </c>
      <c r="P245" s="41">
        <f t="shared" si="58"/>
        <v>0</v>
      </c>
      <c r="Q245" s="41">
        <f t="shared" si="62"/>
        <v>0</v>
      </c>
      <c r="R245" s="41">
        <f t="shared" si="63"/>
        <v>-99</v>
      </c>
      <c r="S245" s="115" t="str">
        <f>IF(D245&lt;'Input Data'!$U$4," ",34.7*(I245-H245))</f>
        <v xml:space="preserve"> </v>
      </c>
      <c r="T245" s="43">
        <f t="shared" si="64"/>
        <v>-99</v>
      </c>
      <c r="U245" s="43" t="e">
        <f t="shared" si="65"/>
        <v>#DIV/0!</v>
      </c>
      <c r="V245" s="43" t="e">
        <f t="shared" si="66"/>
        <v>#DIV/0!</v>
      </c>
      <c r="W245" s="43">
        <f t="shared" si="67"/>
        <v>0.99999999999999967</v>
      </c>
      <c r="X245" s="108" t="str">
        <f>IF(D245&lt;'Input Data'!$U$4," ",IF(R245&lt;1,28,IF(Y245&gt;43,43,Y245)))</f>
        <v xml:space="preserve"> </v>
      </c>
      <c r="Y245" s="108" t="e">
        <f t="shared" si="68"/>
        <v>#DIV/0!</v>
      </c>
      <c r="Z245" s="108" t="e">
        <f t="shared" si="69"/>
        <v>#DIV/0!</v>
      </c>
      <c r="AA245" s="120">
        <f t="shared" si="70"/>
        <v>-99</v>
      </c>
      <c r="AB245" s="121">
        <f t="shared" si="71"/>
        <v>-99</v>
      </c>
    </row>
    <row r="246" spans="4:28">
      <c r="D246" s="41">
        <f>'Input Data'!E256</f>
        <v>0</v>
      </c>
      <c r="E246" s="43">
        <f>'Input Data'!F256</f>
        <v>0</v>
      </c>
      <c r="F246" s="43">
        <f>'Input Data'!G256</f>
        <v>0</v>
      </c>
      <c r="G246" s="41">
        <f>('Input Data'!E256)/3.28084</f>
        <v>0</v>
      </c>
      <c r="H246" s="41">
        <f t="shared" si="59"/>
        <v>-99</v>
      </c>
      <c r="I246" s="41">
        <f t="shared" si="60"/>
        <v>-99</v>
      </c>
      <c r="J246" s="41">
        <f t="shared" si="61"/>
        <v>-99</v>
      </c>
      <c r="K246" s="115" t="str">
        <f>IF(D246&lt;'Input Data'!$U$4," ",1.12*9.81*((Q246)^0.1)*(R246)^-0.05)</f>
        <v xml:space="preserve"> </v>
      </c>
      <c r="L246" s="108">
        <f t="shared" si="54"/>
        <v>0</v>
      </c>
      <c r="M246" s="116">
        <f t="shared" si="55"/>
        <v>0</v>
      </c>
      <c r="N246" s="108">
        <f t="shared" si="56"/>
        <v>0</v>
      </c>
      <c r="O246" s="41" t="str">
        <f t="shared" si="57"/>
        <v>Clay</v>
      </c>
      <c r="P246" s="41">
        <f t="shared" si="58"/>
        <v>0</v>
      </c>
      <c r="Q246" s="41">
        <f t="shared" si="62"/>
        <v>0</v>
      </c>
      <c r="R246" s="41">
        <f t="shared" si="63"/>
        <v>-99</v>
      </c>
      <c r="S246" s="115" t="str">
        <f>IF(D246&lt;'Input Data'!$U$4," ",34.7*(I246-H246))</f>
        <v xml:space="preserve"> </v>
      </c>
      <c r="T246" s="43">
        <f t="shared" si="64"/>
        <v>-99</v>
      </c>
      <c r="U246" s="43" t="e">
        <f t="shared" si="65"/>
        <v>#DIV/0!</v>
      </c>
      <c r="V246" s="43" t="e">
        <f t="shared" si="66"/>
        <v>#DIV/0!</v>
      </c>
      <c r="W246" s="43">
        <f t="shared" si="67"/>
        <v>0.99999999999999967</v>
      </c>
      <c r="X246" s="108" t="str">
        <f>IF(D246&lt;'Input Data'!$U$4," ",IF(R246&lt;1,28,IF(Y246&gt;43,43,Y246)))</f>
        <v xml:space="preserve"> </v>
      </c>
      <c r="Y246" s="108" t="e">
        <f t="shared" si="68"/>
        <v>#DIV/0!</v>
      </c>
      <c r="Z246" s="108" t="e">
        <f t="shared" si="69"/>
        <v>#DIV/0!</v>
      </c>
      <c r="AA246" s="120">
        <f t="shared" si="70"/>
        <v>-99</v>
      </c>
      <c r="AB246" s="121">
        <f t="shared" si="71"/>
        <v>-99</v>
      </c>
    </row>
    <row r="247" spans="4:28">
      <c r="D247" s="41">
        <f>'Input Data'!E257</f>
        <v>0</v>
      </c>
      <c r="E247" s="43">
        <f>'Input Data'!F257</f>
        <v>0</v>
      </c>
      <c r="F247" s="43">
        <f>'Input Data'!G257</f>
        <v>0</v>
      </c>
      <c r="G247" s="41">
        <f>('Input Data'!E257)/3.28084</f>
        <v>0</v>
      </c>
      <c r="H247" s="41">
        <f t="shared" si="59"/>
        <v>-99</v>
      </c>
      <c r="I247" s="41">
        <f t="shared" si="60"/>
        <v>-99</v>
      </c>
      <c r="J247" s="41">
        <f t="shared" si="61"/>
        <v>-99</v>
      </c>
      <c r="K247" s="115" t="str">
        <f>IF(D247&lt;'Input Data'!$U$4," ",1.12*9.81*((Q247)^0.1)*(R247)^-0.05)</f>
        <v xml:space="preserve"> </v>
      </c>
      <c r="L247" s="108">
        <f t="shared" si="54"/>
        <v>0</v>
      </c>
      <c r="M247" s="116">
        <f t="shared" si="55"/>
        <v>0</v>
      </c>
      <c r="N247" s="108">
        <f t="shared" si="56"/>
        <v>0</v>
      </c>
      <c r="O247" s="41" t="str">
        <f t="shared" si="57"/>
        <v>Clay</v>
      </c>
      <c r="P247" s="41">
        <f t="shared" si="58"/>
        <v>0</v>
      </c>
      <c r="Q247" s="41">
        <f t="shared" si="62"/>
        <v>0</v>
      </c>
      <c r="R247" s="41">
        <f t="shared" si="63"/>
        <v>-99</v>
      </c>
      <c r="S247" s="115" t="str">
        <f>IF(D247&lt;'Input Data'!$U$4," ",34.7*(I247-H247))</f>
        <v xml:space="preserve"> </v>
      </c>
      <c r="T247" s="43">
        <f t="shared" si="64"/>
        <v>-99</v>
      </c>
      <c r="U247" s="43" t="e">
        <f t="shared" si="65"/>
        <v>#DIV/0!</v>
      </c>
      <c r="V247" s="43" t="e">
        <f t="shared" si="66"/>
        <v>#DIV/0!</v>
      </c>
      <c r="W247" s="43">
        <f t="shared" si="67"/>
        <v>0.99999999999999967</v>
      </c>
      <c r="X247" s="108" t="str">
        <f>IF(D247&lt;'Input Data'!$U$4," ",IF(R247&lt;1,28,IF(Y247&gt;43,43,Y247)))</f>
        <v xml:space="preserve"> </v>
      </c>
      <c r="Y247" s="108" t="e">
        <f t="shared" si="68"/>
        <v>#DIV/0!</v>
      </c>
      <c r="Z247" s="108" t="e">
        <f t="shared" si="69"/>
        <v>#DIV/0!</v>
      </c>
      <c r="AA247" s="120">
        <f t="shared" si="70"/>
        <v>-99</v>
      </c>
      <c r="AB247" s="121">
        <f t="shared" si="71"/>
        <v>-99</v>
      </c>
    </row>
    <row r="248" spans="4:28">
      <c r="D248" s="41">
        <f>'Input Data'!E258</f>
        <v>0</v>
      </c>
      <c r="E248" s="43">
        <f>'Input Data'!F258</f>
        <v>0</v>
      </c>
      <c r="F248" s="43">
        <f>'Input Data'!G258</f>
        <v>0</v>
      </c>
      <c r="G248" s="41">
        <f>('Input Data'!E258)/3.28084</f>
        <v>0</v>
      </c>
      <c r="H248" s="41">
        <f t="shared" si="59"/>
        <v>-99</v>
      </c>
      <c r="I248" s="41">
        <f t="shared" si="60"/>
        <v>-99</v>
      </c>
      <c r="J248" s="41">
        <f t="shared" si="61"/>
        <v>-99</v>
      </c>
      <c r="K248" s="115" t="str">
        <f>IF(D248&lt;'Input Data'!$U$4," ",1.12*9.81*((Q248)^0.1)*(R248)^-0.05)</f>
        <v xml:space="preserve"> </v>
      </c>
      <c r="L248" s="108">
        <f t="shared" si="54"/>
        <v>0</v>
      </c>
      <c r="M248" s="116">
        <f t="shared" si="55"/>
        <v>0</v>
      </c>
      <c r="N248" s="108">
        <f t="shared" si="56"/>
        <v>0</v>
      </c>
      <c r="O248" s="41" t="str">
        <f t="shared" si="57"/>
        <v>Clay</v>
      </c>
      <c r="P248" s="41">
        <f t="shared" si="58"/>
        <v>0</v>
      </c>
      <c r="Q248" s="41">
        <f t="shared" si="62"/>
        <v>0</v>
      </c>
      <c r="R248" s="41">
        <f t="shared" si="63"/>
        <v>-99</v>
      </c>
      <c r="S248" s="115" t="str">
        <f>IF(D248&lt;'Input Data'!$U$4," ",34.7*(I248-H248))</f>
        <v xml:space="preserve"> </v>
      </c>
      <c r="T248" s="43">
        <f t="shared" si="64"/>
        <v>-99</v>
      </c>
      <c r="U248" s="43" t="e">
        <f t="shared" si="65"/>
        <v>#DIV/0!</v>
      </c>
      <c r="V248" s="43" t="e">
        <f t="shared" si="66"/>
        <v>#DIV/0!</v>
      </c>
      <c r="W248" s="43">
        <f t="shared" si="67"/>
        <v>0.99999999999999967</v>
      </c>
      <c r="X248" s="108" t="str">
        <f>IF(D248&lt;'Input Data'!$U$4," ",IF(R248&lt;1,28,IF(Y248&gt;43,43,Y248)))</f>
        <v xml:space="preserve"> </v>
      </c>
      <c r="Y248" s="108" t="e">
        <f t="shared" si="68"/>
        <v>#DIV/0!</v>
      </c>
      <c r="Z248" s="108" t="e">
        <f t="shared" si="69"/>
        <v>#DIV/0!</v>
      </c>
      <c r="AA248" s="120">
        <f t="shared" si="70"/>
        <v>-99</v>
      </c>
      <c r="AB248" s="121">
        <f t="shared" si="71"/>
        <v>-99</v>
      </c>
    </row>
    <row r="249" spans="4:28">
      <c r="D249" s="41">
        <f>'Input Data'!E259</f>
        <v>0</v>
      </c>
      <c r="E249" s="43">
        <f>'Input Data'!F259</f>
        <v>0</v>
      </c>
      <c r="F249" s="43">
        <f>'Input Data'!G259</f>
        <v>0</v>
      </c>
      <c r="G249" s="41">
        <f>('Input Data'!E259)/3.28084</f>
        <v>0</v>
      </c>
      <c r="H249" s="41">
        <f t="shared" si="59"/>
        <v>-99</v>
      </c>
      <c r="I249" s="41">
        <f t="shared" si="60"/>
        <v>-99</v>
      </c>
      <c r="J249" s="41">
        <f t="shared" si="61"/>
        <v>-99</v>
      </c>
      <c r="K249" s="115" t="str">
        <f>IF(D249&lt;'Input Data'!$U$4," ",1.12*9.81*((Q249)^0.1)*(R249)^-0.05)</f>
        <v xml:space="preserve"> </v>
      </c>
      <c r="L249" s="108">
        <f t="shared" si="54"/>
        <v>0</v>
      </c>
      <c r="M249" s="116">
        <f t="shared" si="55"/>
        <v>0</v>
      </c>
      <c r="N249" s="108">
        <f t="shared" si="56"/>
        <v>0</v>
      </c>
      <c r="O249" s="41" t="str">
        <f t="shared" si="57"/>
        <v>Clay</v>
      </c>
      <c r="P249" s="41">
        <f t="shared" si="58"/>
        <v>0</v>
      </c>
      <c r="Q249" s="41">
        <f t="shared" si="62"/>
        <v>0</v>
      </c>
      <c r="R249" s="41">
        <f t="shared" si="63"/>
        <v>-99</v>
      </c>
      <c r="S249" s="115" t="str">
        <f>IF(D249&lt;'Input Data'!$U$4," ",34.7*(I249-H249))</f>
        <v xml:space="preserve"> </v>
      </c>
      <c r="T249" s="43">
        <f t="shared" si="64"/>
        <v>-99</v>
      </c>
      <c r="U249" s="43" t="e">
        <f t="shared" si="65"/>
        <v>#DIV/0!</v>
      </c>
      <c r="V249" s="43" t="e">
        <f t="shared" si="66"/>
        <v>#DIV/0!</v>
      </c>
      <c r="W249" s="43">
        <f t="shared" si="67"/>
        <v>0.99999999999999967</v>
      </c>
      <c r="X249" s="108" t="str">
        <f>IF(D249&lt;'Input Data'!$U$4," ",IF(R249&lt;1,28,IF(Y249&gt;43,43,Y249)))</f>
        <v xml:space="preserve"> </v>
      </c>
      <c r="Y249" s="108" t="e">
        <f t="shared" si="68"/>
        <v>#DIV/0!</v>
      </c>
      <c r="Z249" s="108" t="e">
        <f t="shared" si="69"/>
        <v>#DIV/0!</v>
      </c>
      <c r="AA249" s="120">
        <f t="shared" si="70"/>
        <v>-99</v>
      </c>
      <c r="AB249" s="121">
        <f t="shared" si="71"/>
        <v>-99</v>
      </c>
    </row>
    <row r="250" spans="4:28">
      <c r="D250" s="41">
        <f>'Input Data'!E260</f>
        <v>0</v>
      </c>
      <c r="E250" s="43">
        <f>'Input Data'!F260</f>
        <v>0</v>
      </c>
      <c r="F250" s="43">
        <f>'Input Data'!G260</f>
        <v>0</v>
      </c>
      <c r="G250" s="41">
        <f>('Input Data'!E260)/3.28084</f>
        <v>0</v>
      </c>
      <c r="H250" s="41">
        <f t="shared" si="59"/>
        <v>-99</v>
      </c>
      <c r="I250" s="41">
        <f t="shared" si="60"/>
        <v>-99</v>
      </c>
      <c r="J250" s="41">
        <f t="shared" si="61"/>
        <v>-99</v>
      </c>
      <c r="K250" s="115" t="str">
        <f>IF(D250&lt;'Input Data'!$U$4," ",1.12*9.81*((Q250)^0.1)*(R250)^-0.05)</f>
        <v xml:space="preserve"> </v>
      </c>
      <c r="L250" s="108">
        <f t="shared" si="54"/>
        <v>0</v>
      </c>
      <c r="M250" s="116">
        <f t="shared" si="55"/>
        <v>0</v>
      </c>
      <c r="N250" s="108">
        <f t="shared" si="56"/>
        <v>0</v>
      </c>
      <c r="O250" s="41" t="str">
        <f t="shared" si="57"/>
        <v>Clay</v>
      </c>
      <c r="P250" s="41">
        <f t="shared" si="58"/>
        <v>0</v>
      </c>
      <c r="Q250" s="41">
        <f t="shared" si="62"/>
        <v>0</v>
      </c>
      <c r="R250" s="41">
        <f t="shared" si="63"/>
        <v>-99</v>
      </c>
      <c r="S250" s="115" t="str">
        <f>IF(D250&lt;'Input Data'!$U$4," ",34.7*(I250-H250))</f>
        <v xml:space="preserve"> </v>
      </c>
      <c r="T250" s="43">
        <f t="shared" si="64"/>
        <v>-99</v>
      </c>
      <c r="U250" s="43" t="e">
        <f t="shared" si="65"/>
        <v>#DIV/0!</v>
      </c>
      <c r="V250" s="43" t="e">
        <f t="shared" si="66"/>
        <v>#DIV/0!</v>
      </c>
      <c r="W250" s="43">
        <f t="shared" si="67"/>
        <v>0.99999999999999967</v>
      </c>
      <c r="X250" s="108" t="str">
        <f>IF(D250&lt;'Input Data'!$U$4," ",IF(R250&lt;1,28,IF(Y250&gt;43,43,Y250)))</f>
        <v xml:space="preserve"> </v>
      </c>
      <c r="Y250" s="108" t="e">
        <f t="shared" si="68"/>
        <v>#DIV/0!</v>
      </c>
      <c r="Z250" s="108" t="e">
        <f t="shared" si="69"/>
        <v>#DIV/0!</v>
      </c>
      <c r="AA250" s="120">
        <f t="shared" si="70"/>
        <v>-99</v>
      </c>
      <c r="AB250" s="121">
        <f t="shared" si="71"/>
        <v>-99</v>
      </c>
    </row>
    <row r="251" spans="4:28">
      <c r="D251" s="41">
        <f>'Input Data'!E261</f>
        <v>0</v>
      </c>
      <c r="E251" s="43">
        <f>'Input Data'!F261</f>
        <v>0</v>
      </c>
      <c r="F251" s="43">
        <f>'Input Data'!G261</f>
        <v>0</v>
      </c>
      <c r="G251" s="41">
        <f>('Input Data'!E261)/3.28084</f>
        <v>0</v>
      </c>
      <c r="H251" s="41">
        <f t="shared" si="59"/>
        <v>-99</v>
      </c>
      <c r="I251" s="41">
        <f t="shared" si="60"/>
        <v>-99</v>
      </c>
      <c r="J251" s="41">
        <f t="shared" si="61"/>
        <v>-99</v>
      </c>
      <c r="K251" s="115" t="str">
        <f>IF(D251&lt;'Input Data'!$U$4," ",1.12*9.81*((Q251)^0.1)*(R251)^-0.05)</f>
        <v xml:space="preserve"> </v>
      </c>
      <c r="L251" s="108">
        <f t="shared" si="54"/>
        <v>0</v>
      </c>
      <c r="M251" s="116">
        <f t="shared" si="55"/>
        <v>0</v>
      </c>
      <c r="N251" s="108">
        <f t="shared" si="56"/>
        <v>0</v>
      </c>
      <c r="O251" s="41" t="str">
        <f t="shared" si="57"/>
        <v>Clay</v>
      </c>
      <c r="P251" s="41">
        <f t="shared" si="58"/>
        <v>0</v>
      </c>
      <c r="Q251" s="41">
        <f t="shared" si="62"/>
        <v>0</v>
      </c>
      <c r="R251" s="41">
        <f t="shared" si="63"/>
        <v>-99</v>
      </c>
      <c r="S251" s="115" t="str">
        <f>IF(D251&lt;'Input Data'!$U$4," ",34.7*(I251-H251))</f>
        <v xml:space="preserve"> </v>
      </c>
      <c r="T251" s="43">
        <f t="shared" si="64"/>
        <v>-99</v>
      </c>
      <c r="U251" s="43" t="e">
        <f t="shared" si="65"/>
        <v>#DIV/0!</v>
      </c>
      <c r="V251" s="43" t="e">
        <f t="shared" si="66"/>
        <v>#DIV/0!</v>
      </c>
      <c r="W251" s="43">
        <f t="shared" si="67"/>
        <v>0.99999999999999967</v>
      </c>
      <c r="X251" s="108" t="str">
        <f>IF(D251&lt;'Input Data'!$U$4," ",IF(R251&lt;1,28,IF(Y251&gt;43,43,Y251)))</f>
        <v xml:space="preserve"> </v>
      </c>
      <c r="Y251" s="108" t="e">
        <f t="shared" si="68"/>
        <v>#DIV/0!</v>
      </c>
      <c r="Z251" s="108" t="e">
        <f t="shared" si="69"/>
        <v>#DIV/0!</v>
      </c>
      <c r="AA251" s="120">
        <f t="shared" si="70"/>
        <v>-99</v>
      </c>
      <c r="AB251" s="121">
        <f t="shared" si="71"/>
        <v>-99</v>
      </c>
    </row>
    <row r="252" spans="4:28">
      <c r="D252" s="41">
        <f>'Input Data'!E262</f>
        <v>0</v>
      </c>
      <c r="E252" s="43">
        <f>'Input Data'!F262</f>
        <v>0</v>
      </c>
      <c r="F252" s="43">
        <f>'Input Data'!G262</f>
        <v>0</v>
      </c>
      <c r="G252" s="41">
        <f>('Input Data'!E262)/3.28084</f>
        <v>0</v>
      </c>
      <c r="H252" s="41">
        <f t="shared" si="59"/>
        <v>-99</v>
      </c>
      <c r="I252" s="41">
        <f t="shared" si="60"/>
        <v>-99</v>
      </c>
      <c r="J252" s="41">
        <f t="shared" si="61"/>
        <v>-99</v>
      </c>
      <c r="K252" s="115" t="str">
        <f>IF(D252&lt;'Input Data'!$U$4," ",1.12*9.81*((Q252)^0.1)*(R252)^-0.05)</f>
        <v xml:space="preserve"> </v>
      </c>
      <c r="L252" s="108">
        <f t="shared" si="54"/>
        <v>0</v>
      </c>
      <c r="M252" s="116">
        <f t="shared" si="55"/>
        <v>0</v>
      </c>
      <c r="N252" s="108">
        <f t="shared" si="56"/>
        <v>0</v>
      </c>
      <c r="O252" s="41" t="str">
        <f t="shared" si="57"/>
        <v>Clay</v>
      </c>
      <c r="P252" s="41">
        <f t="shared" si="58"/>
        <v>0</v>
      </c>
      <c r="Q252" s="41">
        <f t="shared" si="62"/>
        <v>0</v>
      </c>
      <c r="R252" s="41">
        <f t="shared" si="63"/>
        <v>-99</v>
      </c>
      <c r="S252" s="115" t="str">
        <f>IF(D252&lt;'Input Data'!$U$4," ",34.7*(I252-H252))</f>
        <v xml:space="preserve"> </v>
      </c>
      <c r="T252" s="43">
        <f t="shared" si="64"/>
        <v>-99</v>
      </c>
      <c r="U252" s="43" t="e">
        <f t="shared" si="65"/>
        <v>#DIV/0!</v>
      </c>
      <c r="V252" s="43" t="e">
        <f t="shared" si="66"/>
        <v>#DIV/0!</v>
      </c>
      <c r="W252" s="43">
        <f t="shared" si="67"/>
        <v>0.99999999999999967</v>
      </c>
      <c r="X252" s="108" t="str">
        <f>IF(D252&lt;'Input Data'!$U$4," ",IF(R252&lt;1,28,IF(Y252&gt;43,43,Y252)))</f>
        <v xml:space="preserve"> </v>
      </c>
      <c r="Y252" s="108" t="e">
        <f t="shared" si="68"/>
        <v>#DIV/0!</v>
      </c>
      <c r="Z252" s="108" t="e">
        <f t="shared" si="69"/>
        <v>#DIV/0!</v>
      </c>
      <c r="AA252" s="120">
        <f t="shared" si="70"/>
        <v>-99</v>
      </c>
      <c r="AB252" s="121">
        <f t="shared" si="71"/>
        <v>-99</v>
      </c>
    </row>
    <row r="253" spans="4:28">
      <c r="D253" s="41">
        <f>'Input Data'!E263</f>
        <v>0</v>
      </c>
      <c r="E253" s="43">
        <f>'Input Data'!F263</f>
        <v>0</v>
      </c>
      <c r="F253" s="43">
        <f>'Input Data'!G263</f>
        <v>0</v>
      </c>
      <c r="G253" s="41">
        <f>('Input Data'!E263)/3.28084</f>
        <v>0</v>
      </c>
      <c r="H253" s="41">
        <f t="shared" si="59"/>
        <v>-99</v>
      </c>
      <c r="I253" s="41">
        <f t="shared" si="60"/>
        <v>-99</v>
      </c>
      <c r="J253" s="41">
        <f t="shared" si="61"/>
        <v>-99</v>
      </c>
      <c r="K253" s="115" t="str">
        <f>IF(D253&lt;'Input Data'!$U$4," ",1.12*9.81*((Q253)^0.1)*(R253)^-0.05)</f>
        <v xml:space="preserve"> </v>
      </c>
      <c r="L253" s="108">
        <f t="shared" si="54"/>
        <v>0</v>
      </c>
      <c r="M253" s="116">
        <f t="shared" si="55"/>
        <v>0</v>
      </c>
      <c r="N253" s="108">
        <f t="shared" si="56"/>
        <v>0</v>
      </c>
      <c r="O253" s="41" t="str">
        <f t="shared" si="57"/>
        <v>Clay</v>
      </c>
      <c r="P253" s="41">
        <f t="shared" si="58"/>
        <v>0</v>
      </c>
      <c r="Q253" s="41">
        <f t="shared" si="62"/>
        <v>0</v>
      </c>
      <c r="R253" s="41">
        <f t="shared" si="63"/>
        <v>-99</v>
      </c>
      <c r="S253" s="115" t="str">
        <f>IF(D253&lt;'Input Data'!$U$4," ",34.7*(I253-H253))</f>
        <v xml:space="preserve"> </v>
      </c>
      <c r="T253" s="43">
        <f t="shared" si="64"/>
        <v>-99</v>
      </c>
      <c r="U253" s="43" t="e">
        <f t="shared" si="65"/>
        <v>#DIV/0!</v>
      </c>
      <c r="V253" s="43" t="e">
        <f t="shared" si="66"/>
        <v>#DIV/0!</v>
      </c>
      <c r="W253" s="43">
        <f t="shared" si="67"/>
        <v>0.99999999999999967</v>
      </c>
      <c r="X253" s="108" t="str">
        <f>IF(D253&lt;'Input Data'!$U$4," ",IF(R253&lt;1,28,IF(Y253&gt;43,43,Y253)))</f>
        <v xml:space="preserve"> </v>
      </c>
      <c r="Y253" s="108" t="e">
        <f t="shared" si="68"/>
        <v>#DIV/0!</v>
      </c>
      <c r="Z253" s="108" t="e">
        <f t="shared" si="69"/>
        <v>#DIV/0!</v>
      </c>
      <c r="AA253" s="120">
        <f t="shared" si="70"/>
        <v>-99</v>
      </c>
      <c r="AB253" s="121">
        <f t="shared" si="71"/>
        <v>-99</v>
      </c>
    </row>
    <row r="254" spans="4:28">
      <c r="D254" s="41">
        <f>'Input Data'!E264</f>
        <v>0</v>
      </c>
      <c r="E254" s="43">
        <f>'Input Data'!F264</f>
        <v>0</v>
      </c>
      <c r="F254" s="43">
        <f>'Input Data'!G264</f>
        <v>0</v>
      </c>
      <c r="G254" s="41">
        <f>('Input Data'!E264)/3.28084</f>
        <v>0</v>
      </c>
      <c r="H254" s="41">
        <f t="shared" si="59"/>
        <v>-99</v>
      </c>
      <c r="I254" s="41">
        <f t="shared" si="60"/>
        <v>-99</v>
      </c>
      <c r="J254" s="41">
        <f t="shared" si="61"/>
        <v>-99</v>
      </c>
      <c r="K254" s="115" t="str">
        <f>IF(D254&lt;'Input Data'!$U$4," ",1.12*9.81*((Q254)^0.1)*(R254)^-0.05)</f>
        <v xml:space="preserve"> </v>
      </c>
      <c r="L254" s="108">
        <f t="shared" si="54"/>
        <v>0</v>
      </c>
      <c r="M254" s="116">
        <f t="shared" si="55"/>
        <v>0</v>
      </c>
      <c r="N254" s="108">
        <f t="shared" si="56"/>
        <v>0</v>
      </c>
      <c r="O254" s="41" t="str">
        <f t="shared" si="57"/>
        <v>Clay</v>
      </c>
      <c r="P254" s="41">
        <f t="shared" si="58"/>
        <v>0</v>
      </c>
      <c r="Q254" s="41">
        <f t="shared" si="62"/>
        <v>0</v>
      </c>
      <c r="R254" s="41">
        <f t="shared" si="63"/>
        <v>-99</v>
      </c>
      <c r="S254" s="115" t="str">
        <f>IF(D254&lt;'Input Data'!$U$4," ",34.7*(I254-H254))</f>
        <v xml:space="preserve"> </v>
      </c>
      <c r="T254" s="43">
        <f t="shared" si="64"/>
        <v>-99</v>
      </c>
      <c r="U254" s="43" t="e">
        <f t="shared" si="65"/>
        <v>#DIV/0!</v>
      </c>
      <c r="V254" s="43" t="e">
        <f t="shared" si="66"/>
        <v>#DIV/0!</v>
      </c>
      <c r="W254" s="43">
        <f t="shared" si="67"/>
        <v>0.99999999999999967</v>
      </c>
      <c r="X254" s="108" t="str">
        <f>IF(D254&lt;'Input Data'!$U$4," ",IF(R254&lt;1,28,IF(Y254&gt;43,43,Y254)))</f>
        <v xml:space="preserve"> </v>
      </c>
      <c r="Y254" s="108" t="e">
        <f t="shared" si="68"/>
        <v>#DIV/0!</v>
      </c>
      <c r="Z254" s="108" t="e">
        <f t="shared" si="69"/>
        <v>#DIV/0!</v>
      </c>
      <c r="AA254" s="120">
        <f t="shared" si="70"/>
        <v>-99</v>
      </c>
      <c r="AB254" s="121">
        <f t="shared" si="71"/>
        <v>-99</v>
      </c>
    </row>
    <row r="255" spans="4:28">
      <c r="D255" s="41">
        <f>'Input Data'!E265</f>
        <v>0</v>
      </c>
      <c r="E255" s="43">
        <f>'Input Data'!F265</f>
        <v>0</v>
      </c>
      <c r="F255" s="43">
        <f>'Input Data'!G265</f>
        <v>0</v>
      </c>
      <c r="G255" s="41">
        <f>('Input Data'!E265)/3.28084</f>
        <v>0</v>
      </c>
      <c r="H255" s="41">
        <f t="shared" si="59"/>
        <v>-99</v>
      </c>
      <c r="I255" s="41">
        <f t="shared" si="60"/>
        <v>-99</v>
      </c>
      <c r="J255" s="41">
        <f t="shared" si="61"/>
        <v>-99</v>
      </c>
      <c r="K255" s="115" t="str">
        <f>IF(D255&lt;'Input Data'!$U$4," ",1.12*9.81*((Q255)^0.1)*(R255)^-0.05)</f>
        <v xml:space="preserve"> </v>
      </c>
      <c r="L255" s="108">
        <f t="shared" si="54"/>
        <v>0</v>
      </c>
      <c r="M255" s="116">
        <f t="shared" si="55"/>
        <v>0</v>
      </c>
      <c r="N255" s="108">
        <f t="shared" si="56"/>
        <v>0</v>
      </c>
      <c r="O255" s="41" t="str">
        <f t="shared" si="57"/>
        <v>Clay</v>
      </c>
      <c r="P255" s="41">
        <f t="shared" si="58"/>
        <v>0</v>
      </c>
      <c r="Q255" s="41">
        <f t="shared" si="62"/>
        <v>0</v>
      </c>
      <c r="R255" s="41">
        <f t="shared" si="63"/>
        <v>-99</v>
      </c>
      <c r="S255" s="115" t="str">
        <f>IF(D255&lt;'Input Data'!$U$4," ",34.7*(I255-H255))</f>
        <v xml:space="preserve"> </v>
      </c>
      <c r="T255" s="43">
        <f t="shared" si="64"/>
        <v>-99</v>
      </c>
      <c r="U255" s="43" t="e">
        <f t="shared" si="65"/>
        <v>#DIV/0!</v>
      </c>
      <c r="V255" s="43" t="e">
        <f t="shared" si="66"/>
        <v>#DIV/0!</v>
      </c>
      <c r="W255" s="43">
        <f t="shared" si="67"/>
        <v>0.99999999999999967</v>
      </c>
      <c r="X255" s="108" t="str">
        <f>IF(D255&lt;'Input Data'!$U$4," ",IF(R255&lt;1,28,IF(Y255&gt;43,43,Y255)))</f>
        <v xml:space="preserve"> </v>
      </c>
      <c r="Y255" s="108" t="e">
        <f t="shared" si="68"/>
        <v>#DIV/0!</v>
      </c>
      <c r="Z255" s="108" t="e">
        <f t="shared" si="69"/>
        <v>#DIV/0!</v>
      </c>
      <c r="AA255" s="120">
        <f t="shared" si="70"/>
        <v>-99</v>
      </c>
      <c r="AB255" s="121">
        <f t="shared" si="71"/>
        <v>-99</v>
      </c>
    </row>
    <row r="256" spans="4:28">
      <c r="D256" s="41">
        <f>'Input Data'!E266</f>
        <v>0</v>
      </c>
      <c r="E256" s="43">
        <f>'Input Data'!F266</f>
        <v>0</v>
      </c>
      <c r="F256" s="43">
        <f>'Input Data'!G266</f>
        <v>0</v>
      </c>
      <c r="G256" s="41">
        <f>('Input Data'!E266)/3.28084</f>
        <v>0</v>
      </c>
      <c r="H256" s="41">
        <f t="shared" si="59"/>
        <v>-99</v>
      </c>
      <c r="I256" s="41">
        <f t="shared" si="60"/>
        <v>-99</v>
      </c>
      <c r="J256" s="41">
        <f t="shared" si="61"/>
        <v>-99</v>
      </c>
      <c r="K256" s="115" t="str">
        <f>IF(D256&lt;'Input Data'!$U$4," ",1.12*9.81*((Q256)^0.1)*(R256)^-0.05)</f>
        <v xml:space="preserve"> </v>
      </c>
      <c r="L256" s="108">
        <f t="shared" si="54"/>
        <v>0</v>
      </c>
      <c r="M256" s="116">
        <f t="shared" si="55"/>
        <v>0</v>
      </c>
      <c r="N256" s="108">
        <f t="shared" si="56"/>
        <v>0</v>
      </c>
      <c r="O256" s="41" t="str">
        <f t="shared" si="57"/>
        <v>Clay</v>
      </c>
      <c r="P256" s="41">
        <f t="shared" si="58"/>
        <v>0</v>
      </c>
      <c r="Q256" s="41">
        <f t="shared" si="62"/>
        <v>0</v>
      </c>
      <c r="R256" s="41">
        <f t="shared" si="63"/>
        <v>-99</v>
      </c>
      <c r="S256" s="115" t="str">
        <f>IF(D256&lt;'Input Data'!$U$4," ",34.7*(I256-H256))</f>
        <v xml:space="preserve"> </v>
      </c>
      <c r="T256" s="43">
        <f t="shared" si="64"/>
        <v>-99</v>
      </c>
      <c r="U256" s="43" t="e">
        <f t="shared" si="65"/>
        <v>#DIV/0!</v>
      </c>
      <c r="V256" s="43" t="e">
        <f t="shared" si="66"/>
        <v>#DIV/0!</v>
      </c>
      <c r="W256" s="43">
        <f t="shared" si="67"/>
        <v>0.99999999999999967</v>
      </c>
      <c r="X256" s="108" t="str">
        <f>IF(D256&lt;'Input Data'!$U$4," ",IF(R256&lt;1,28,IF(Y256&gt;43,43,Y256)))</f>
        <v xml:space="preserve"> </v>
      </c>
      <c r="Y256" s="108" t="e">
        <f t="shared" si="68"/>
        <v>#DIV/0!</v>
      </c>
      <c r="Z256" s="108" t="e">
        <f t="shared" si="69"/>
        <v>#DIV/0!</v>
      </c>
      <c r="AA256" s="120">
        <f t="shared" si="70"/>
        <v>-99</v>
      </c>
      <c r="AB256" s="121">
        <f t="shared" si="71"/>
        <v>-99</v>
      </c>
    </row>
    <row r="257" spans="4:28">
      <c r="D257" s="41">
        <f>'Input Data'!E267</f>
        <v>0</v>
      </c>
      <c r="E257" s="43">
        <f>'Input Data'!F267</f>
        <v>0</v>
      </c>
      <c r="F257" s="43">
        <f>'Input Data'!G267</f>
        <v>0</v>
      </c>
      <c r="G257" s="41">
        <f>('Input Data'!E267)/3.28084</f>
        <v>0</v>
      </c>
      <c r="H257" s="41">
        <f t="shared" si="59"/>
        <v>-99</v>
      </c>
      <c r="I257" s="41">
        <f t="shared" si="60"/>
        <v>-99</v>
      </c>
      <c r="J257" s="41">
        <f t="shared" si="61"/>
        <v>-99</v>
      </c>
      <c r="K257" s="115" t="str">
        <f>IF(D257&lt;'Input Data'!$U$4," ",1.12*9.81*((Q257)^0.1)*(R257)^-0.05)</f>
        <v xml:space="preserve"> </v>
      </c>
      <c r="L257" s="108">
        <f t="shared" si="54"/>
        <v>0</v>
      </c>
      <c r="M257" s="116">
        <f t="shared" si="55"/>
        <v>0</v>
      </c>
      <c r="N257" s="108">
        <f t="shared" si="56"/>
        <v>0</v>
      </c>
      <c r="O257" s="41" t="str">
        <f t="shared" si="57"/>
        <v>Clay</v>
      </c>
      <c r="P257" s="41">
        <f t="shared" si="58"/>
        <v>0</v>
      </c>
      <c r="Q257" s="41">
        <f t="shared" si="62"/>
        <v>0</v>
      </c>
      <c r="R257" s="41">
        <f t="shared" si="63"/>
        <v>-99</v>
      </c>
      <c r="S257" s="115" t="str">
        <f>IF(D257&lt;'Input Data'!$U$4," ",34.7*(I257-H257))</f>
        <v xml:space="preserve"> </v>
      </c>
      <c r="T257" s="43">
        <f t="shared" si="64"/>
        <v>-99</v>
      </c>
      <c r="U257" s="43" t="e">
        <f t="shared" si="65"/>
        <v>#DIV/0!</v>
      </c>
      <c r="V257" s="43" t="e">
        <f t="shared" si="66"/>
        <v>#DIV/0!</v>
      </c>
      <c r="W257" s="43">
        <f t="shared" si="67"/>
        <v>0.99999999999999967</v>
      </c>
      <c r="X257" s="108" t="str">
        <f>IF(D257&lt;'Input Data'!$U$4," ",IF(R257&lt;1,28,IF(Y257&gt;43,43,Y257)))</f>
        <v xml:space="preserve"> </v>
      </c>
      <c r="Y257" s="108" t="e">
        <f t="shared" si="68"/>
        <v>#DIV/0!</v>
      </c>
      <c r="Z257" s="108" t="e">
        <f t="shared" si="69"/>
        <v>#DIV/0!</v>
      </c>
      <c r="AA257" s="120">
        <f t="shared" si="70"/>
        <v>-99</v>
      </c>
      <c r="AB257" s="121">
        <f t="shared" si="71"/>
        <v>-99</v>
      </c>
    </row>
    <row r="258" spans="4:28">
      <c r="D258" s="41">
        <f>'Input Data'!E268</f>
        <v>0</v>
      </c>
      <c r="E258" s="43">
        <f>'Input Data'!F268</f>
        <v>0</v>
      </c>
      <c r="F258" s="43">
        <f>'Input Data'!G268</f>
        <v>0</v>
      </c>
      <c r="G258" s="41">
        <f>('Input Data'!E268)/3.28084</f>
        <v>0</v>
      </c>
      <c r="H258" s="41">
        <f t="shared" si="59"/>
        <v>-99</v>
      </c>
      <c r="I258" s="41">
        <f t="shared" si="60"/>
        <v>-99</v>
      </c>
      <c r="J258" s="41">
        <f t="shared" si="61"/>
        <v>-99</v>
      </c>
      <c r="K258" s="115" t="str">
        <f>IF(D258&lt;'Input Data'!$U$4," ",1.12*9.81*((Q258)^0.1)*(R258)^-0.05)</f>
        <v xml:space="preserve"> </v>
      </c>
      <c r="L258" s="108">
        <f t="shared" si="54"/>
        <v>0</v>
      </c>
      <c r="M258" s="116">
        <f t="shared" si="55"/>
        <v>0</v>
      </c>
      <c r="N258" s="108">
        <f t="shared" si="56"/>
        <v>0</v>
      </c>
      <c r="O258" s="41" t="str">
        <f t="shared" si="57"/>
        <v>Clay</v>
      </c>
      <c r="P258" s="41">
        <f t="shared" si="58"/>
        <v>0</v>
      </c>
      <c r="Q258" s="41">
        <f t="shared" si="62"/>
        <v>0</v>
      </c>
      <c r="R258" s="41">
        <f t="shared" si="63"/>
        <v>-99</v>
      </c>
      <c r="S258" s="115" t="str">
        <f>IF(D258&lt;'Input Data'!$U$4," ",34.7*(I258-H258))</f>
        <v xml:space="preserve"> </v>
      </c>
      <c r="T258" s="43">
        <f t="shared" si="64"/>
        <v>-99</v>
      </c>
      <c r="U258" s="43" t="e">
        <f t="shared" si="65"/>
        <v>#DIV/0!</v>
      </c>
      <c r="V258" s="43" t="e">
        <f t="shared" si="66"/>
        <v>#DIV/0!</v>
      </c>
      <c r="W258" s="43">
        <f t="shared" si="67"/>
        <v>0.99999999999999967</v>
      </c>
      <c r="X258" s="108" t="str">
        <f>IF(D258&lt;'Input Data'!$U$4," ",IF(R258&lt;1,28,IF(Y258&gt;43,43,Y258)))</f>
        <v xml:space="preserve"> </v>
      </c>
      <c r="Y258" s="108" t="e">
        <f t="shared" si="68"/>
        <v>#DIV/0!</v>
      </c>
      <c r="Z258" s="108" t="e">
        <f t="shared" si="69"/>
        <v>#DIV/0!</v>
      </c>
      <c r="AA258" s="120">
        <f t="shared" si="70"/>
        <v>-99</v>
      </c>
      <c r="AB258" s="121">
        <f t="shared" si="71"/>
        <v>-99</v>
      </c>
    </row>
    <row r="259" spans="4:28">
      <c r="D259" s="41">
        <f>'Input Data'!E269</f>
        <v>0</v>
      </c>
      <c r="E259" s="43">
        <f>'Input Data'!F269</f>
        <v>0</v>
      </c>
      <c r="F259" s="43">
        <f>'Input Data'!G269</f>
        <v>0</v>
      </c>
      <c r="G259" s="41">
        <f>('Input Data'!E269)/3.28084</f>
        <v>0</v>
      </c>
      <c r="H259" s="41">
        <f t="shared" si="59"/>
        <v>-99</v>
      </c>
      <c r="I259" s="41">
        <f t="shared" si="60"/>
        <v>-99</v>
      </c>
      <c r="J259" s="41">
        <f t="shared" si="61"/>
        <v>-99</v>
      </c>
      <c r="K259" s="115" t="str">
        <f>IF(D259&lt;'Input Data'!$U$4," ",1.12*9.81*((Q259)^0.1)*(R259)^-0.05)</f>
        <v xml:space="preserve"> </v>
      </c>
      <c r="L259" s="108">
        <f t="shared" si="54"/>
        <v>0</v>
      </c>
      <c r="M259" s="116">
        <f t="shared" si="55"/>
        <v>0</v>
      </c>
      <c r="N259" s="108">
        <f t="shared" si="56"/>
        <v>0</v>
      </c>
      <c r="O259" s="41" t="str">
        <f t="shared" si="57"/>
        <v>Clay</v>
      </c>
      <c r="P259" s="41">
        <f t="shared" si="58"/>
        <v>0</v>
      </c>
      <c r="Q259" s="41">
        <f t="shared" si="62"/>
        <v>0</v>
      </c>
      <c r="R259" s="41">
        <f t="shared" si="63"/>
        <v>-99</v>
      </c>
      <c r="S259" s="115" t="str">
        <f>IF(D259&lt;'Input Data'!$U$4," ",34.7*(I259-H259))</f>
        <v xml:space="preserve"> </v>
      </c>
      <c r="T259" s="43">
        <f t="shared" si="64"/>
        <v>-99</v>
      </c>
      <c r="U259" s="43" t="e">
        <f t="shared" si="65"/>
        <v>#DIV/0!</v>
      </c>
      <c r="V259" s="43" t="e">
        <f t="shared" si="66"/>
        <v>#DIV/0!</v>
      </c>
      <c r="W259" s="43">
        <f t="shared" si="67"/>
        <v>0.99999999999999967</v>
      </c>
      <c r="X259" s="108" t="str">
        <f>IF(D259&lt;'Input Data'!$U$4," ",IF(R259&lt;1,28,IF(Y259&gt;43,43,Y259)))</f>
        <v xml:space="preserve"> </v>
      </c>
      <c r="Y259" s="108" t="e">
        <f t="shared" si="68"/>
        <v>#DIV/0!</v>
      </c>
      <c r="Z259" s="108" t="e">
        <f t="shared" si="69"/>
        <v>#DIV/0!</v>
      </c>
      <c r="AA259" s="120">
        <f t="shared" si="70"/>
        <v>-99</v>
      </c>
      <c r="AB259" s="121">
        <f t="shared" si="71"/>
        <v>-99</v>
      </c>
    </row>
    <row r="260" spans="4:28">
      <c r="D260" s="41">
        <f>'Input Data'!E270</f>
        <v>0</v>
      </c>
      <c r="E260" s="43">
        <f>'Input Data'!F270</f>
        <v>0</v>
      </c>
      <c r="F260" s="43">
        <f>'Input Data'!G270</f>
        <v>0</v>
      </c>
      <c r="G260" s="41">
        <f>('Input Data'!E270)/3.28084</f>
        <v>0</v>
      </c>
      <c r="H260" s="41">
        <f t="shared" si="59"/>
        <v>-99</v>
      </c>
      <c r="I260" s="41">
        <f t="shared" si="60"/>
        <v>-99</v>
      </c>
      <c r="J260" s="41">
        <f t="shared" si="61"/>
        <v>-99</v>
      </c>
      <c r="K260" s="115" t="str">
        <f>IF(D260&lt;'Input Data'!$U$4," ",1.12*9.81*((Q260)^0.1)*(R260)^-0.05)</f>
        <v xml:space="preserve"> </v>
      </c>
      <c r="L260" s="108">
        <f t="shared" si="54"/>
        <v>0</v>
      </c>
      <c r="M260" s="116">
        <f t="shared" si="55"/>
        <v>0</v>
      </c>
      <c r="N260" s="108">
        <f t="shared" si="56"/>
        <v>0</v>
      </c>
      <c r="O260" s="41" t="str">
        <f t="shared" si="57"/>
        <v>Clay</v>
      </c>
      <c r="P260" s="41">
        <f t="shared" si="58"/>
        <v>0</v>
      </c>
      <c r="Q260" s="41">
        <f t="shared" si="62"/>
        <v>0</v>
      </c>
      <c r="R260" s="41">
        <f t="shared" si="63"/>
        <v>-99</v>
      </c>
      <c r="S260" s="115" t="str">
        <f>IF(D260&lt;'Input Data'!$U$4," ",34.7*(I260-H260))</f>
        <v xml:space="preserve"> </v>
      </c>
      <c r="T260" s="43">
        <f t="shared" si="64"/>
        <v>-99</v>
      </c>
      <c r="U260" s="43" t="e">
        <f t="shared" si="65"/>
        <v>#DIV/0!</v>
      </c>
      <c r="V260" s="43" t="e">
        <f t="shared" si="66"/>
        <v>#DIV/0!</v>
      </c>
      <c r="W260" s="43">
        <f t="shared" si="67"/>
        <v>0.99999999999999967</v>
      </c>
      <c r="X260" s="108" t="str">
        <f>IF(D260&lt;'Input Data'!$U$4," ",IF(R260&lt;1,28,IF(Y260&gt;43,43,Y260)))</f>
        <v xml:space="preserve"> </v>
      </c>
      <c r="Y260" s="108" t="e">
        <f t="shared" si="68"/>
        <v>#DIV/0!</v>
      </c>
      <c r="Z260" s="108" t="e">
        <f t="shared" si="69"/>
        <v>#DIV/0!</v>
      </c>
      <c r="AA260" s="120">
        <f t="shared" si="70"/>
        <v>-99</v>
      </c>
      <c r="AB260" s="121">
        <f t="shared" si="71"/>
        <v>-99</v>
      </c>
    </row>
    <row r="261" spans="4:28">
      <c r="D261" s="41">
        <f>'Input Data'!E271</f>
        <v>0</v>
      </c>
      <c r="E261" s="43">
        <f>'Input Data'!F271</f>
        <v>0</v>
      </c>
      <c r="F261" s="43">
        <f>'Input Data'!G271</f>
        <v>0</v>
      </c>
      <c r="G261" s="41">
        <f>('Input Data'!E271)/3.28084</f>
        <v>0</v>
      </c>
      <c r="H261" s="41">
        <f t="shared" si="59"/>
        <v>-99</v>
      </c>
      <c r="I261" s="41">
        <f t="shared" si="60"/>
        <v>-99</v>
      </c>
      <c r="J261" s="41">
        <f t="shared" si="61"/>
        <v>-99</v>
      </c>
      <c r="K261" s="115" t="str">
        <f>IF(D261&lt;'Input Data'!$U$4," ",1.12*9.81*((Q261)^0.1)*(R261)^-0.05)</f>
        <v xml:space="preserve"> </v>
      </c>
      <c r="L261" s="108">
        <f t="shared" si="54"/>
        <v>0</v>
      </c>
      <c r="M261" s="116">
        <f t="shared" si="55"/>
        <v>0</v>
      </c>
      <c r="N261" s="108">
        <f t="shared" si="56"/>
        <v>0</v>
      </c>
      <c r="O261" s="41" t="str">
        <f t="shared" si="57"/>
        <v>Clay</v>
      </c>
      <c r="P261" s="41">
        <f t="shared" si="58"/>
        <v>0</v>
      </c>
      <c r="Q261" s="41">
        <f t="shared" si="62"/>
        <v>0</v>
      </c>
      <c r="R261" s="41">
        <f t="shared" si="63"/>
        <v>-99</v>
      </c>
      <c r="S261" s="115" t="str">
        <f>IF(D261&lt;'Input Data'!$U$4," ",34.7*(I261-H261))</f>
        <v xml:space="preserve"> </v>
      </c>
      <c r="T261" s="43">
        <f t="shared" si="64"/>
        <v>-99</v>
      </c>
      <c r="U261" s="43" t="e">
        <f t="shared" si="65"/>
        <v>#DIV/0!</v>
      </c>
      <c r="V261" s="43" t="e">
        <f t="shared" si="66"/>
        <v>#DIV/0!</v>
      </c>
      <c r="W261" s="43">
        <f t="shared" si="67"/>
        <v>0.99999999999999967</v>
      </c>
      <c r="X261" s="108" t="str">
        <f>IF(D261&lt;'Input Data'!$U$4," ",IF(R261&lt;1,28,IF(Y261&gt;43,43,Y261)))</f>
        <v xml:space="preserve"> </v>
      </c>
      <c r="Y261" s="108" t="e">
        <f t="shared" si="68"/>
        <v>#DIV/0!</v>
      </c>
      <c r="Z261" s="108" t="e">
        <f t="shared" si="69"/>
        <v>#DIV/0!</v>
      </c>
      <c r="AA261" s="120">
        <f t="shared" si="70"/>
        <v>-99</v>
      </c>
      <c r="AB261" s="121">
        <f t="shared" si="71"/>
        <v>-99</v>
      </c>
    </row>
    <row r="262" spans="4:28">
      <c r="D262" s="41">
        <f>'Input Data'!E272</f>
        <v>0</v>
      </c>
      <c r="E262" s="43">
        <f>'Input Data'!F272</f>
        <v>0</v>
      </c>
      <c r="F262" s="43">
        <f>'Input Data'!G272</f>
        <v>0</v>
      </c>
      <c r="G262" s="41">
        <f>('Input Data'!E272)/3.28084</f>
        <v>0</v>
      </c>
      <c r="H262" s="41">
        <f t="shared" si="59"/>
        <v>-99</v>
      </c>
      <c r="I262" s="41">
        <f t="shared" si="60"/>
        <v>-99</v>
      </c>
      <c r="J262" s="41">
        <f t="shared" si="61"/>
        <v>-99</v>
      </c>
      <c r="K262" s="115" t="str">
        <f>IF(D262&lt;'Input Data'!$U$4," ",1.12*9.81*((Q262)^0.1)*(R262)^-0.05)</f>
        <v xml:space="preserve"> </v>
      </c>
      <c r="L262" s="108">
        <f t="shared" si="54"/>
        <v>0</v>
      </c>
      <c r="M262" s="116">
        <f t="shared" si="55"/>
        <v>0</v>
      </c>
      <c r="N262" s="108">
        <f t="shared" si="56"/>
        <v>0</v>
      </c>
      <c r="O262" s="41" t="str">
        <f t="shared" si="57"/>
        <v>Clay</v>
      </c>
      <c r="P262" s="41">
        <f t="shared" si="58"/>
        <v>0</v>
      </c>
      <c r="Q262" s="41">
        <f t="shared" si="62"/>
        <v>0</v>
      </c>
      <c r="R262" s="41">
        <f t="shared" si="63"/>
        <v>-99</v>
      </c>
      <c r="S262" s="115" t="str">
        <f>IF(D262&lt;'Input Data'!$U$4," ",34.7*(I262-H262))</f>
        <v xml:space="preserve"> </v>
      </c>
      <c r="T262" s="43">
        <f t="shared" si="64"/>
        <v>-99</v>
      </c>
      <c r="U262" s="43" t="e">
        <f t="shared" si="65"/>
        <v>#DIV/0!</v>
      </c>
      <c r="V262" s="43" t="e">
        <f t="shared" si="66"/>
        <v>#DIV/0!</v>
      </c>
      <c r="W262" s="43">
        <f t="shared" si="67"/>
        <v>0.99999999999999967</v>
      </c>
      <c r="X262" s="108" t="str">
        <f>IF(D262&lt;'Input Data'!$U$4," ",IF(R262&lt;1,28,IF(Y262&gt;43,43,Y262)))</f>
        <v xml:space="preserve"> </v>
      </c>
      <c r="Y262" s="108" t="e">
        <f t="shared" si="68"/>
        <v>#DIV/0!</v>
      </c>
      <c r="Z262" s="108" t="e">
        <f t="shared" si="69"/>
        <v>#DIV/0!</v>
      </c>
      <c r="AA262" s="120">
        <f t="shared" si="70"/>
        <v>-99</v>
      </c>
      <c r="AB262" s="121">
        <f t="shared" si="71"/>
        <v>-99</v>
      </c>
    </row>
    <row r="263" spans="4:28">
      <c r="D263" s="41">
        <f>'Input Data'!E273</f>
        <v>0</v>
      </c>
      <c r="E263" s="43">
        <f>'Input Data'!F273</f>
        <v>0</v>
      </c>
      <c r="F263" s="43">
        <f>'Input Data'!G273</f>
        <v>0</v>
      </c>
      <c r="G263" s="41">
        <f>('Input Data'!E273)/3.28084</f>
        <v>0</v>
      </c>
      <c r="H263" s="41">
        <f t="shared" si="59"/>
        <v>-99</v>
      </c>
      <c r="I263" s="41">
        <f t="shared" si="60"/>
        <v>-99</v>
      </c>
      <c r="J263" s="41">
        <f t="shared" si="61"/>
        <v>-99</v>
      </c>
      <c r="K263" s="115" t="str">
        <f>IF(D263&lt;'Input Data'!$U$4," ",1.12*9.81*((Q263)^0.1)*(R263)^-0.05)</f>
        <v xml:space="preserve"> </v>
      </c>
      <c r="L263" s="108">
        <f t="shared" si="54"/>
        <v>0</v>
      </c>
      <c r="M263" s="116">
        <f t="shared" si="55"/>
        <v>0</v>
      </c>
      <c r="N263" s="108">
        <f t="shared" si="56"/>
        <v>0</v>
      </c>
      <c r="O263" s="41" t="str">
        <f t="shared" si="57"/>
        <v>Clay</v>
      </c>
      <c r="P263" s="41">
        <f t="shared" si="58"/>
        <v>0</v>
      </c>
      <c r="Q263" s="41">
        <f t="shared" si="62"/>
        <v>0</v>
      </c>
      <c r="R263" s="41">
        <f t="shared" si="63"/>
        <v>-99</v>
      </c>
      <c r="S263" s="115" t="str">
        <f>IF(D263&lt;'Input Data'!$U$4," ",34.7*(I263-H263))</f>
        <v xml:space="preserve"> </v>
      </c>
      <c r="T263" s="43">
        <f t="shared" si="64"/>
        <v>-99</v>
      </c>
      <c r="U263" s="43" t="e">
        <f t="shared" si="65"/>
        <v>#DIV/0!</v>
      </c>
      <c r="V263" s="43" t="e">
        <f t="shared" si="66"/>
        <v>#DIV/0!</v>
      </c>
      <c r="W263" s="43">
        <f t="shared" si="67"/>
        <v>0.99999999999999967</v>
      </c>
      <c r="X263" s="108" t="str">
        <f>IF(D263&lt;'Input Data'!$U$4," ",IF(R263&lt;1,28,IF(Y263&gt;43,43,Y263)))</f>
        <v xml:space="preserve"> </v>
      </c>
      <c r="Y263" s="108" t="e">
        <f t="shared" si="68"/>
        <v>#DIV/0!</v>
      </c>
      <c r="Z263" s="108" t="e">
        <f t="shared" si="69"/>
        <v>#DIV/0!</v>
      </c>
      <c r="AA263" s="120">
        <f t="shared" si="70"/>
        <v>-99</v>
      </c>
      <c r="AB263" s="121">
        <f t="shared" si="71"/>
        <v>-99</v>
      </c>
    </row>
    <row r="264" spans="4:28">
      <c r="D264" s="41">
        <f>'Input Data'!E274</f>
        <v>0</v>
      </c>
      <c r="E264" s="43">
        <f>'Input Data'!F274</f>
        <v>0</v>
      </c>
      <c r="F264" s="43">
        <f>'Input Data'!G274</f>
        <v>0</v>
      </c>
      <c r="G264" s="41">
        <f>('Input Data'!E274)/3.28084</f>
        <v>0</v>
      </c>
      <c r="H264" s="41">
        <f t="shared" si="59"/>
        <v>-99</v>
      </c>
      <c r="I264" s="41">
        <f t="shared" si="60"/>
        <v>-99</v>
      </c>
      <c r="J264" s="41">
        <f t="shared" si="61"/>
        <v>-99</v>
      </c>
      <c r="K264" s="115" t="str">
        <f>IF(D264&lt;'Input Data'!$U$4," ",1.12*9.81*((Q264)^0.1)*(R264)^-0.05)</f>
        <v xml:space="preserve"> </v>
      </c>
      <c r="L264" s="108">
        <f t="shared" si="54"/>
        <v>0</v>
      </c>
      <c r="M264" s="116">
        <f t="shared" si="55"/>
        <v>0</v>
      </c>
      <c r="N264" s="108">
        <f t="shared" si="56"/>
        <v>0</v>
      </c>
      <c r="O264" s="41" t="str">
        <f t="shared" si="57"/>
        <v>Clay</v>
      </c>
      <c r="P264" s="41">
        <f t="shared" si="58"/>
        <v>0</v>
      </c>
      <c r="Q264" s="41">
        <f t="shared" si="62"/>
        <v>0</v>
      </c>
      <c r="R264" s="41">
        <f t="shared" si="63"/>
        <v>-99</v>
      </c>
      <c r="S264" s="115" t="str">
        <f>IF(D264&lt;'Input Data'!$U$4," ",34.7*(I264-H264))</f>
        <v xml:space="preserve"> </v>
      </c>
      <c r="T264" s="43">
        <f t="shared" si="64"/>
        <v>-99</v>
      </c>
      <c r="U264" s="43" t="e">
        <f t="shared" si="65"/>
        <v>#DIV/0!</v>
      </c>
      <c r="V264" s="43" t="e">
        <f t="shared" si="66"/>
        <v>#DIV/0!</v>
      </c>
      <c r="W264" s="43">
        <f t="shared" si="67"/>
        <v>0.99999999999999967</v>
      </c>
      <c r="X264" s="108" t="str">
        <f>IF(D264&lt;'Input Data'!$U$4," ",IF(R264&lt;1,28,IF(Y264&gt;43,43,Y264)))</f>
        <v xml:space="preserve"> </v>
      </c>
      <c r="Y264" s="108" t="e">
        <f t="shared" si="68"/>
        <v>#DIV/0!</v>
      </c>
      <c r="Z264" s="108" t="e">
        <f t="shared" si="69"/>
        <v>#DIV/0!</v>
      </c>
      <c r="AA264" s="120">
        <f t="shared" si="70"/>
        <v>-99</v>
      </c>
      <c r="AB264" s="121">
        <f t="shared" si="71"/>
        <v>-99</v>
      </c>
    </row>
    <row r="265" spans="4:28">
      <c r="D265" s="41">
        <f>'Input Data'!E275</f>
        <v>0</v>
      </c>
      <c r="E265" s="43">
        <f>'Input Data'!F275</f>
        <v>0</v>
      </c>
      <c r="F265" s="43">
        <f>'Input Data'!G275</f>
        <v>0</v>
      </c>
      <c r="G265" s="41">
        <f>('Input Data'!E275)/3.28084</f>
        <v>0</v>
      </c>
      <c r="H265" s="41">
        <f t="shared" si="59"/>
        <v>-99</v>
      </c>
      <c r="I265" s="41">
        <f t="shared" si="60"/>
        <v>-99</v>
      </c>
      <c r="J265" s="41">
        <f t="shared" si="61"/>
        <v>-99</v>
      </c>
      <c r="K265" s="115" t="str">
        <f>IF(D265&lt;'Input Data'!$U$4," ",1.12*9.81*((Q265)^0.1)*(R265)^-0.05)</f>
        <v xml:space="preserve"> </v>
      </c>
      <c r="L265" s="108">
        <f t="shared" si="54"/>
        <v>0</v>
      </c>
      <c r="M265" s="116">
        <f t="shared" si="55"/>
        <v>0</v>
      </c>
      <c r="N265" s="108">
        <f t="shared" si="56"/>
        <v>0</v>
      </c>
      <c r="O265" s="41" t="str">
        <f t="shared" si="57"/>
        <v>Clay</v>
      </c>
      <c r="P265" s="41">
        <f t="shared" si="58"/>
        <v>0</v>
      </c>
      <c r="Q265" s="41">
        <f t="shared" si="62"/>
        <v>0</v>
      </c>
      <c r="R265" s="41">
        <f t="shared" si="63"/>
        <v>-99</v>
      </c>
      <c r="S265" s="115" t="str">
        <f>IF(D265&lt;'Input Data'!$U$4," ",34.7*(I265-H265))</f>
        <v xml:space="preserve"> </v>
      </c>
      <c r="T265" s="43">
        <f t="shared" si="64"/>
        <v>-99</v>
      </c>
      <c r="U265" s="43" t="e">
        <f t="shared" si="65"/>
        <v>#DIV/0!</v>
      </c>
      <c r="V265" s="43" t="e">
        <f t="shared" si="66"/>
        <v>#DIV/0!</v>
      </c>
      <c r="W265" s="43">
        <f t="shared" si="67"/>
        <v>0.99999999999999967</v>
      </c>
      <c r="X265" s="108" t="str">
        <f>IF(D265&lt;'Input Data'!$U$4," ",IF(R265&lt;1,28,IF(Y265&gt;43,43,Y265)))</f>
        <v xml:space="preserve"> </v>
      </c>
      <c r="Y265" s="108" t="e">
        <f t="shared" si="68"/>
        <v>#DIV/0!</v>
      </c>
      <c r="Z265" s="108" t="e">
        <f t="shared" si="69"/>
        <v>#DIV/0!</v>
      </c>
      <c r="AA265" s="120">
        <f t="shared" si="70"/>
        <v>-99</v>
      </c>
      <c r="AB265" s="121">
        <f t="shared" si="71"/>
        <v>-99</v>
      </c>
    </row>
    <row r="266" spans="4:28">
      <c r="D266" s="41">
        <f>'Input Data'!E276</f>
        <v>0</v>
      </c>
      <c r="E266" s="43">
        <f>'Input Data'!F276</f>
        <v>0</v>
      </c>
      <c r="F266" s="43">
        <f>'Input Data'!G276</f>
        <v>0</v>
      </c>
      <c r="G266" s="41">
        <f>('Input Data'!E276)/3.28084</f>
        <v>0</v>
      </c>
      <c r="H266" s="41">
        <f t="shared" si="59"/>
        <v>-99</v>
      </c>
      <c r="I266" s="41">
        <f t="shared" si="60"/>
        <v>-99</v>
      </c>
      <c r="J266" s="41">
        <f t="shared" si="61"/>
        <v>-99</v>
      </c>
      <c r="K266" s="115" t="str">
        <f>IF(D266&lt;'Input Data'!$U$4," ",1.12*9.81*((Q266)^0.1)*(R266)^-0.05)</f>
        <v xml:space="preserve"> </v>
      </c>
      <c r="L266" s="108">
        <f t="shared" si="54"/>
        <v>0</v>
      </c>
      <c r="M266" s="116">
        <f t="shared" si="55"/>
        <v>0</v>
      </c>
      <c r="N266" s="108">
        <f t="shared" si="56"/>
        <v>0</v>
      </c>
      <c r="O266" s="41" t="str">
        <f t="shared" si="57"/>
        <v>Clay</v>
      </c>
      <c r="P266" s="41">
        <f t="shared" si="58"/>
        <v>0</v>
      </c>
      <c r="Q266" s="41">
        <f t="shared" si="62"/>
        <v>0</v>
      </c>
      <c r="R266" s="41">
        <f t="shared" si="63"/>
        <v>-99</v>
      </c>
      <c r="S266" s="115" t="str">
        <f>IF(D266&lt;'Input Data'!$U$4," ",34.7*(I266-H266))</f>
        <v xml:space="preserve"> </v>
      </c>
      <c r="T266" s="43">
        <f t="shared" si="64"/>
        <v>-99</v>
      </c>
      <c r="U266" s="43" t="e">
        <f t="shared" si="65"/>
        <v>#DIV/0!</v>
      </c>
      <c r="V266" s="43" t="e">
        <f t="shared" si="66"/>
        <v>#DIV/0!</v>
      </c>
      <c r="W266" s="43">
        <f t="shared" si="67"/>
        <v>0.99999999999999967</v>
      </c>
      <c r="X266" s="108" t="str">
        <f>IF(D266&lt;'Input Data'!$U$4," ",IF(R266&lt;1,28,IF(Y266&gt;43,43,Y266)))</f>
        <v xml:space="preserve"> </v>
      </c>
      <c r="Y266" s="108" t="e">
        <f t="shared" si="68"/>
        <v>#DIV/0!</v>
      </c>
      <c r="Z266" s="108" t="e">
        <f t="shared" si="69"/>
        <v>#DIV/0!</v>
      </c>
      <c r="AA266" s="120">
        <f t="shared" si="70"/>
        <v>-99</v>
      </c>
      <c r="AB266" s="121">
        <f t="shared" si="71"/>
        <v>-99</v>
      </c>
    </row>
    <row r="267" spans="4:28">
      <c r="D267" s="41">
        <f>'Input Data'!E277</f>
        <v>0</v>
      </c>
      <c r="E267" s="43">
        <f>'Input Data'!F277</f>
        <v>0</v>
      </c>
      <c r="F267" s="43">
        <f>'Input Data'!G277</f>
        <v>0</v>
      </c>
      <c r="G267" s="41">
        <f>('Input Data'!E277)/3.28084</f>
        <v>0</v>
      </c>
      <c r="H267" s="41">
        <f t="shared" si="59"/>
        <v>-99</v>
      </c>
      <c r="I267" s="41">
        <f t="shared" si="60"/>
        <v>-99</v>
      </c>
      <c r="J267" s="41">
        <f t="shared" si="61"/>
        <v>-99</v>
      </c>
      <c r="K267" s="115" t="str">
        <f>IF(D267&lt;'Input Data'!$U$4," ",1.12*9.81*((Q267)^0.1)*(R267)^-0.05)</f>
        <v xml:space="preserve"> </v>
      </c>
      <c r="L267" s="108">
        <f t="shared" si="54"/>
        <v>0</v>
      </c>
      <c r="M267" s="116">
        <f t="shared" si="55"/>
        <v>0</v>
      </c>
      <c r="N267" s="108">
        <f t="shared" si="56"/>
        <v>0</v>
      </c>
      <c r="O267" s="41" t="str">
        <f t="shared" si="57"/>
        <v>Clay</v>
      </c>
      <c r="P267" s="41">
        <f t="shared" si="58"/>
        <v>0</v>
      </c>
      <c r="Q267" s="41">
        <f t="shared" si="62"/>
        <v>0</v>
      </c>
      <c r="R267" s="41">
        <f t="shared" si="63"/>
        <v>-99</v>
      </c>
      <c r="S267" s="115" t="str">
        <f>IF(D267&lt;'Input Data'!$U$4," ",34.7*(I267-H267))</f>
        <v xml:space="preserve"> </v>
      </c>
      <c r="T267" s="43">
        <f t="shared" si="64"/>
        <v>-99</v>
      </c>
      <c r="U267" s="43" t="e">
        <f t="shared" si="65"/>
        <v>#DIV/0!</v>
      </c>
      <c r="V267" s="43" t="e">
        <f t="shared" si="66"/>
        <v>#DIV/0!</v>
      </c>
      <c r="W267" s="43">
        <f t="shared" si="67"/>
        <v>0.99999999999999967</v>
      </c>
      <c r="X267" s="108" t="str">
        <f>IF(D267&lt;'Input Data'!$U$4," ",IF(R267&lt;1,28,IF(Y267&gt;43,43,Y267)))</f>
        <v xml:space="preserve"> </v>
      </c>
      <c r="Y267" s="108" t="e">
        <f t="shared" si="68"/>
        <v>#DIV/0!</v>
      </c>
      <c r="Z267" s="108" t="e">
        <f t="shared" si="69"/>
        <v>#DIV/0!</v>
      </c>
      <c r="AA267" s="120">
        <f t="shared" si="70"/>
        <v>-99</v>
      </c>
      <c r="AB267" s="121">
        <f t="shared" si="71"/>
        <v>-99</v>
      </c>
    </row>
    <row r="268" spans="4:28">
      <c r="D268" s="41">
        <f>'Input Data'!E278</f>
        <v>0</v>
      </c>
      <c r="E268" s="43">
        <f>'Input Data'!F278</f>
        <v>0</v>
      </c>
      <c r="F268" s="43">
        <f>'Input Data'!G278</f>
        <v>0</v>
      </c>
      <c r="G268" s="41">
        <f>('Input Data'!E278)/3.28084</f>
        <v>0</v>
      </c>
      <c r="H268" s="41">
        <f t="shared" si="59"/>
        <v>-99</v>
      </c>
      <c r="I268" s="41">
        <f t="shared" si="60"/>
        <v>-99</v>
      </c>
      <c r="J268" s="41">
        <f t="shared" si="61"/>
        <v>-99</v>
      </c>
      <c r="K268" s="115" t="str">
        <f>IF(D268&lt;'Input Data'!$U$4," ",1.12*9.81*((Q268)^0.1)*(R268)^-0.05)</f>
        <v xml:space="preserve"> </v>
      </c>
      <c r="L268" s="108">
        <f t="shared" si="54"/>
        <v>0</v>
      </c>
      <c r="M268" s="116">
        <f t="shared" si="55"/>
        <v>0</v>
      </c>
      <c r="N268" s="108">
        <f t="shared" si="56"/>
        <v>0</v>
      </c>
      <c r="O268" s="41" t="str">
        <f t="shared" si="57"/>
        <v>Clay</v>
      </c>
      <c r="P268" s="41">
        <f t="shared" si="58"/>
        <v>0</v>
      </c>
      <c r="Q268" s="41">
        <f t="shared" si="62"/>
        <v>0</v>
      </c>
      <c r="R268" s="41">
        <f t="shared" si="63"/>
        <v>-99</v>
      </c>
      <c r="S268" s="115" t="str">
        <f>IF(D268&lt;'Input Data'!$U$4," ",34.7*(I268-H268))</f>
        <v xml:space="preserve"> </v>
      </c>
      <c r="T268" s="43">
        <f t="shared" si="64"/>
        <v>-99</v>
      </c>
      <c r="U268" s="43" t="e">
        <f t="shared" si="65"/>
        <v>#DIV/0!</v>
      </c>
      <c r="V268" s="43" t="e">
        <f t="shared" si="66"/>
        <v>#DIV/0!</v>
      </c>
      <c r="W268" s="43">
        <f t="shared" si="67"/>
        <v>0.99999999999999967</v>
      </c>
      <c r="X268" s="108" t="str">
        <f>IF(D268&lt;'Input Data'!$U$4," ",IF(R268&lt;1,28,IF(Y268&gt;43,43,Y268)))</f>
        <v xml:space="preserve"> </v>
      </c>
      <c r="Y268" s="108" t="e">
        <f t="shared" si="68"/>
        <v>#DIV/0!</v>
      </c>
      <c r="Z268" s="108" t="e">
        <f t="shared" si="69"/>
        <v>#DIV/0!</v>
      </c>
      <c r="AA268" s="120">
        <f t="shared" si="70"/>
        <v>-99</v>
      </c>
      <c r="AB268" s="121">
        <f t="shared" si="71"/>
        <v>-99</v>
      </c>
    </row>
    <row r="269" spans="4:28">
      <c r="D269" s="41">
        <f>'Input Data'!E279</f>
        <v>0</v>
      </c>
      <c r="E269" s="43">
        <f>'Input Data'!F279</f>
        <v>0</v>
      </c>
      <c r="F269" s="43">
        <f>'Input Data'!G279</f>
        <v>0</v>
      </c>
      <c r="G269" s="41">
        <f>('Input Data'!E279)/3.28084</f>
        <v>0</v>
      </c>
      <c r="H269" s="41">
        <f t="shared" si="59"/>
        <v>-99</v>
      </c>
      <c r="I269" s="41">
        <f t="shared" si="60"/>
        <v>-99</v>
      </c>
      <c r="J269" s="41">
        <f t="shared" si="61"/>
        <v>-99</v>
      </c>
      <c r="K269" s="115" t="str">
        <f>IF(D269&lt;'Input Data'!$U$4," ",1.12*9.81*((Q269)^0.1)*(R269)^-0.05)</f>
        <v xml:space="preserve"> </v>
      </c>
      <c r="L269" s="108">
        <f t="shared" si="54"/>
        <v>0</v>
      </c>
      <c r="M269" s="116">
        <f t="shared" si="55"/>
        <v>0</v>
      </c>
      <c r="N269" s="108">
        <f t="shared" si="56"/>
        <v>0</v>
      </c>
      <c r="O269" s="41" t="str">
        <f t="shared" si="57"/>
        <v>Clay</v>
      </c>
      <c r="P269" s="41">
        <f t="shared" si="58"/>
        <v>0</v>
      </c>
      <c r="Q269" s="41">
        <f t="shared" si="62"/>
        <v>0</v>
      </c>
      <c r="R269" s="41">
        <f t="shared" si="63"/>
        <v>-99</v>
      </c>
      <c r="S269" s="115" t="str">
        <f>IF(D269&lt;'Input Data'!$U$4," ",34.7*(I269-H269))</f>
        <v xml:space="preserve"> </v>
      </c>
      <c r="T269" s="43">
        <f t="shared" si="64"/>
        <v>-99</v>
      </c>
      <c r="U269" s="43" t="e">
        <f t="shared" si="65"/>
        <v>#DIV/0!</v>
      </c>
      <c r="V269" s="43" t="e">
        <f t="shared" si="66"/>
        <v>#DIV/0!</v>
      </c>
      <c r="W269" s="43">
        <f t="shared" si="67"/>
        <v>0.99999999999999967</v>
      </c>
      <c r="X269" s="108" t="str">
        <f>IF(D269&lt;'Input Data'!$U$4," ",IF(R269&lt;1,28,IF(Y269&gt;43,43,Y269)))</f>
        <v xml:space="preserve"> </v>
      </c>
      <c r="Y269" s="108" t="e">
        <f t="shared" si="68"/>
        <v>#DIV/0!</v>
      </c>
      <c r="Z269" s="108" t="e">
        <f t="shared" si="69"/>
        <v>#DIV/0!</v>
      </c>
      <c r="AA269" s="120">
        <f t="shared" si="70"/>
        <v>-99</v>
      </c>
      <c r="AB269" s="121">
        <f t="shared" si="71"/>
        <v>-99</v>
      </c>
    </row>
    <row r="270" spans="4:28">
      <c r="D270" s="41">
        <f>'Input Data'!E280</f>
        <v>0</v>
      </c>
      <c r="E270" s="43">
        <f>'Input Data'!F280</f>
        <v>0</v>
      </c>
      <c r="F270" s="43">
        <f>'Input Data'!G280</f>
        <v>0</v>
      </c>
      <c r="G270" s="41">
        <f>('Input Data'!E280)/3.28084</f>
        <v>0</v>
      </c>
      <c r="H270" s="41">
        <f t="shared" si="59"/>
        <v>-99</v>
      </c>
      <c r="I270" s="41">
        <f t="shared" si="60"/>
        <v>-99</v>
      </c>
      <c r="J270" s="41">
        <f t="shared" si="61"/>
        <v>-99</v>
      </c>
      <c r="K270" s="115" t="str">
        <f>IF(D270&lt;'Input Data'!$U$4," ",1.12*9.81*((Q270)^0.1)*(R270)^-0.05)</f>
        <v xml:space="preserve"> </v>
      </c>
      <c r="L270" s="108">
        <f t="shared" si="54"/>
        <v>0</v>
      </c>
      <c r="M270" s="116">
        <f t="shared" si="55"/>
        <v>0</v>
      </c>
      <c r="N270" s="108">
        <f t="shared" si="56"/>
        <v>0</v>
      </c>
      <c r="O270" s="41" t="str">
        <f t="shared" si="57"/>
        <v>Clay</v>
      </c>
      <c r="P270" s="41">
        <f t="shared" si="58"/>
        <v>0</v>
      </c>
      <c r="Q270" s="41">
        <f t="shared" si="62"/>
        <v>0</v>
      </c>
      <c r="R270" s="41">
        <f t="shared" si="63"/>
        <v>-99</v>
      </c>
      <c r="S270" s="115" t="str">
        <f>IF(D270&lt;'Input Data'!$U$4," ",34.7*(I270-H270))</f>
        <v xml:space="preserve"> </v>
      </c>
      <c r="T270" s="43">
        <f t="shared" si="64"/>
        <v>-99</v>
      </c>
      <c r="U270" s="43" t="e">
        <f t="shared" si="65"/>
        <v>#DIV/0!</v>
      </c>
      <c r="V270" s="43" t="e">
        <f t="shared" si="66"/>
        <v>#DIV/0!</v>
      </c>
      <c r="W270" s="43">
        <f t="shared" si="67"/>
        <v>0.99999999999999967</v>
      </c>
      <c r="X270" s="108" t="str">
        <f>IF(D270&lt;'Input Data'!$U$4," ",IF(R270&lt;1,28,IF(Y270&gt;43,43,Y270)))</f>
        <v xml:space="preserve"> </v>
      </c>
      <c r="Y270" s="108" t="e">
        <f t="shared" si="68"/>
        <v>#DIV/0!</v>
      </c>
      <c r="Z270" s="108" t="e">
        <f t="shared" si="69"/>
        <v>#DIV/0!</v>
      </c>
      <c r="AA270" s="120">
        <f t="shared" si="70"/>
        <v>-99</v>
      </c>
      <c r="AB270" s="121">
        <f t="shared" si="71"/>
        <v>-99</v>
      </c>
    </row>
    <row r="271" spans="4:28">
      <c r="D271" s="41">
        <f>'Input Data'!E281</f>
        <v>0</v>
      </c>
      <c r="E271" s="43">
        <f>'Input Data'!F281</f>
        <v>0</v>
      </c>
      <c r="F271" s="43">
        <f>'Input Data'!G281</f>
        <v>0</v>
      </c>
      <c r="G271" s="41">
        <f>('Input Data'!E281)/3.28084</f>
        <v>0</v>
      </c>
      <c r="H271" s="41">
        <f t="shared" si="59"/>
        <v>-99</v>
      </c>
      <c r="I271" s="41">
        <f t="shared" si="60"/>
        <v>-99</v>
      </c>
      <c r="J271" s="41">
        <f t="shared" si="61"/>
        <v>-99</v>
      </c>
      <c r="K271" s="115" t="str">
        <f>IF(D271&lt;'Input Data'!$U$4," ",1.12*9.81*((Q271)^0.1)*(R271)^-0.05)</f>
        <v xml:space="preserve"> </v>
      </c>
      <c r="L271" s="108">
        <f t="shared" si="54"/>
        <v>0</v>
      </c>
      <c r="M271" s="116">
        <f t="shared" si="55"/>
        <v>0</v>
      </c>
      <c r="N271" s="108">
        <f t="shared" si="56"/>
        <v>0</v>
      </c>
      <c r="O271" s="41" t="str">
        <f t="shared" si="57"/>
        <v>Clay</v>
      </c>
      <c r="P271" s="41">
        <f t="shared" si="58"/>
        <v>0</v>
      </c>
      <c r="Q271" s="41">
        <f t="shared" si="62"/>
        <v>0</v>
      </c>
      <c r="R271" s="41">
        <f t="shared" si="63"/>
        <v>-99</v>
      </c>
      <c r="S271" s="115" t="str">
        <f>IF(D271&lt;'Input Data'!$U$4," ",34.7*(I271-H271))</f>
        <v xml:space="preserve"> </v>
      </c>
      <c r="T271" s="43">
        <f t="shared" si="64"/>
        <v>-99</v>
      </c>
      <c r="U271" s="43" t="e">
        <f t="shared" si="65"/>
        <v>#DIV/0!</v>
      </c>
      <c r="V271" s="43" t="e">
        <f t="shared" si="66"/>
        <v>#DIV/0!</v>
      </c>
      <c r="W271" s="43">
        <f t="shared" si="67"/>
        <v>0.99999999999999967</v>
      </c>
      <c r="X271" s="108" t="str">
        <f>IF(D271&lt;'Input Data'!$U$4," ",IF(R271&lt;1,28,IF(Y271&gt;43,43,Y271)))</f>
        <v xml:space="preserve"> </v>
      </c>
      <c r="Y271" s="108" t="e">
        <f t="shared" si="68"/>
        <v>#DIV/0!</v>
      </c>
      <c r="Z271" s="108" t="e">
        <f t="shared" si="69"/>
        <v>#DIV/0!</v>
      </c>
      <c r="AA271" s="120">
        <f t="shared" si="70"/>
        <v>-99</v>
      </c>
      <c r="AB271" s="121">
        <f t="shared" si="71"/>
        <v>-99</v>
      </c>
    </row>
    <row r="272" spans="4:28">
      <c r="D272" s="41">
        <f>'Input Data'!E282</f>
        <v>0</v>
      </c>
      <c r="E272" s="43">
        <f>'Input Data'!F282</f>
        <v>0</v>
      </c>
      <c r="F272" s="43">
        <f>'Input Data'!G282</f>
        <v>0</v>
      </c>
      <c r="G272" s="41">
        <f>('Input Data'!E282)/3.28084</f>
        <v>0</v>
      </c>
      <c r="H272" s="41">
        <f t="shared" si="59"/>
        <v>-99</v>
      </c>
      <c r="I272" s="41">
        <f t="shared" si="60"/>
        <v>-99</v>
      </c>
      <c r="J272" s="41">
        <f t="shared" si="61"/>
        <v>-99</v>
      </c>
      <c r="K272" s="115" t="str">
        <f>IF(D272&lt;'Input Data'!$U$4," ",1.12*9.81*((Q272)^0.1)*(R272)^-0.05)</f>
        <v xml:space="preserve"> </v>
      </c>
      <c r="L272" s="108">
        <f t="shared" si="54"/>
        <v>0</v>
      </c>
      <c r="M272" s="116">
        <f t="shared" si="55"/>
        <v>0</v>
      </c>
      <c r="N272" s="108">
        <f t="shared" si="56"/>
        <v>0</v>
      </c>
      <c r="O272" s="41" t="str">
        <f t="shared" si="57"/>
        <v>Clay</v>
      </c>
      <c r="P272" s="41">
        <f t="shared" si="58"/>
        <v>0</v>
      </c>
      <c r="Q272" s="41">
        <f t="shared" si="62"/>
        <v>0</v>
      </c>
      <c r="R272" s="41">
        <f t="shared" si="63"/>
        <v>-99</v>
      </c>
      <c r="S272" s="115" t="str">
        <f>IF(D272&lt;'Input Data'!$U$4," ",34.7*(I272-H272))</f>
        <v xml:space="preserve"> </v>
      </c>
      <c r="T272" s="43">
        <f t="shared" si="64"/>
        <v>-99</v>
      </c>
      <c r="U272" s="43" t="e">
        <f t="shared" si="65"/>
        <v>#DIV/0!</v>
      </c>
      <c r="V272" s="43" t="e">
        <f t="shared" si="66"/>
        <v>#DIV/0!</v>
      </c>
      <c r="W272" s="43">
        <f t="shared" si="67"/>
        <v>0.99999999999999967</v>
      </c>
      <c r="X272" s="108" t="str">
        <f>IF(D272&lt;'Input Data'!$U$4," ",IF(R272&lt;1,28,IF(Y272&gt;43,43,Y272)))</f>
        <v xml:space="preserve"> </v>
      </c>
      <c r="Y272" s="108" t="e">
        <f t="shared" si="68"/>
        <v>#DIV/0!</v>
      </c>
      <c r="Z272" s="108" t="e">
        <f t="shared" si="69"/>
        <v>#DIV/0!</v>
      </c>
      <c r="AA272" s="120">
        <f t="shared" si="70"/>
        <v>-99</v>
      </c>
      <c r="AB272" s="121">
        <f t="shared" si="71"/>
        <v>-99</v>
      </c>
    </row>
    <row r="273" spans="4:28">
      <c r="D273" s="41">
        <f>'Input Data'!E283</f>
        <v>0</v>
      </c>
      <c r="E273" s="43">
        <f>'Input Data'!F283</f>
        <v>0</v>
      </c>
      <c r="F273" s="43">
        <f>'Input Data'!G283</f>
        <v>0</v>
      </c>
      <c r="G273" s="41">
        <f>('Input Data'!E283)/3.28084</f>
        <v>0</v>
      </c>
      <c r="H273" s="41">
        <f t="shared" si="59"/>
        <v>-99</v>
      </c>
      <c r="I273" s="41">
        <f t="shared" si="60"/>
        <v>-99</v>
      </c>
      <c r="J273" s="41">
        <f t="shared" si="61"/>
        <v>-99</v>
      </c>
      <c r="K273" s="115" t="str">
        <f>IF(D273&lt;'Input Data'!$U$4," ",1.12*9.81*((Q273)^0.1)*(R273)^-0.05)</f>
        <v xml:space="preserve"> </v>
      </c>
      <c r="L273" s="108">
        <f t="shared" ref="L273:L336" si="72">L272+J273*(G273-G272)</f>
        <v>0</v>
      </c>
      <c r="M273" s="116">
        <f t="shared" ref="M273:M336" si="73">IF(G273&lt;$E$11,0,9.8*(G273-$E$11))</f>
        <v>0</v>
      </c>
      <c r="N273" s="108">
        <f t="shared" ref="N273:N336" si="74">L273-M273</f>
        <v>0</v>
      </c>
      <c r="O273" s="41" t="str">
        <f t="shared" ref="O273:O336" si="75">IF(R273&lt;0.35,"Clay",IF(R273&lt;0.6,"Silty Clay",IF(R273&lt;0.9,"Clayey Silt",IF(R273&lt;1.2,"Silt",IF(R273&lt;1.8,"Sandy Silt", IF(R273&lt;3.3,"Silty Sand", "Sand"))))))</f>
        <v>Clay</v>
      </c>
      <c r="P273" s="41">
        <f t="shared" ref="P273:P336" si="76">IF(I273=0, -99, 34.7*(I273-H273))</f>
        <v>0</v>
      </c>
      <c r="Q273" s="41">
        <f t="shared" si="62"/>
        <v>0</v>
      </c>
      <c r="R273" s="41">
        <f t="shared" si="63"/>
        <v>-99</v>
      </c>
      <c r="S273" s="115" t="str">
        <f>IF(D273&lt;'Input Data'!$U$4," ",34.7*(I273-H273))</f>
        <v xml:space="preserve"> </v>
      </c>
      <c r="T273" s="43">
        <f t="shared" si="64"/>
        <v>-99</v>
      </c>
      <c r="U273" s="43" t="e">
        <f t="shared" si="65"/>
        <v>#DIV/0!</v>
      </c>
      <c r="V273" s="43" t="e">
        <f t="shared" si="66"/>
        <v>#DIV/0!</v>
      </c>
      <c r="W273" s="43">
        <f t="shared" si="67"/>
        <v>0.99999999999999967</v>
      </c>
      <c r="X273" s="108" t="str">
        <f>IF(D273&lt;'Input Data'!$U$4," ",IF(R273&lt;1,28,IF(Y273&gt;43,43,Y273)))</f>
        <v xml:space="preserve"> </v>
      </c>
      <c r="Y273" s="108" t="e">
        <f t="shared" si="68"/>
        <v>#DIV/0!</v>
      </c>
      <c r="Z273" s="108" t="e">
        <f t="shared" si="69"/>
        <v>#DIV/0!</v>
      </c>
      <c r="AA273" s="120">
        <f t="shared" si="70"/>
        <v>-99</v>
      </c>
      <c r="AB273" s="121">
        <f t="shared" si="71"/>
        <v>-99</v>
      </c>
    </row>
    <row r="274" spans="4:28">
      <c r="D274" s="41">
        <f>'Input Data'!E284</f>
        <v>0</v>
      </c>
      <c r="E274" s="43">
        <f>'Input Data'!F284</f>
        <v>0</v>
      </c>
      <c r="F274" s="43">
        <f>'Input Data'!G284</f>
        <v>0</v>
      </c>
      <c r="G274" s="41">
        <f>('Input Data'!E284)/3.28084</f>
        <v>0</v>
      </c>
      <c r="H274" s="41">
        <f t="shared" ref="H274:H337" si="77">IF(G274=0,-99,100*((1.05*(E274+$E$9))-(0.05*(F274-$E$10))))</f>
        <v>-99</v>
      </c>
      <c r="I274" s="41">
        <f t="shared" ref="I274:I337" si="78">IF(G274=0,-99,100*(F274-$E$10))</f>
        <v>-99</v>
      </c>
      <c r="J274" s="41">
        <f t="shared" ref="J274:J337" si="79">IF(D274=0,-99,1.12*9.81*(Q274)^0.1*R274^-0.05)</f>
        <v>-99</v>
      </c>
      <c r="K274" s="115" t="str">
        <f>IF(D274&lt;'Input Data'!$U$4," ",1.12*9.81*((Q274)^0.1)*(R274)^-0.05)</f>
        <v xml:space="preserve"> </v>
      </c>
      <c r="L274" s="108">
        <f t="shared" si="72"/>
        <v>0</v>
      </c>
      <c r="M274" s="116">
        <f t="shared" si="73"/>
        <v>0</v>
      </c>
      <c r="N274" s="108">
        <f t="shared" si="74"/>
        <v>0</v>
      </c>
      <c r="O274" s="41" t="str">
        <f t="shared" si="75"/>
        <v>Clay</v>
      </c>
      <c r="P274" s="41">
        <f t="shared" si="76"/>
        <v>0</v>
      </c>
      <c r="Q274" s="41">
        <f t="shared" ref="Q274:Q337" si="80">+P274/101.325</f>
        <v>0</v>
      </c>
      <c r="R274" s="41">
        <f t="shared" ref="R274:R337" si="81">IF(G274=0,-99,(I274-H274)/(H274-M274))</f>
        <v>-99</v>
      </c>
      <c r="S274" s="115" t="str">
        <f>IF(D274&lt;'Input Data'!$U$4," ",34.7*(I274-H274))</f>
        <v xml:space="preserve"> </v>
      </c>
      <c r="T274" s="43">
        <f t="shared" ref="T274:T337" si="82">IF(G274=0,-99,P274/100)</f>
        <v>-99</v>
      </c>
      <c r="U274" s="43" t="e">
        <f t="shared" ref="U274:U337" si="83">(H274-M274)/N274</f>
        <v>#DIV/0!</v>
      </c>
      <c r="V274" s="43" t="e">
        <f t="shared" ref="V274:V337" si="84">((2.928*I274)-(1.928*(H274-M274)))/N274</f>
        <v>#DIV/0!</v>
      </c>
      <c r="W274" s="43">
        <f t="shared" ref="W274:W337" si="85">(H274-M274)/(((2.928*I274)-(1.928*(H274-M274))))</f>
        <v>0.99999999999999967</v>
      </c>
      <c r="X274" s="108" t="str">
        <f>IF(D274&lt;'Input Data'!$U$4," ",IF(R274&lt;1,28,IF(Y274&gt;43,43,Y274)))</f>
        <v xml:space="preserve"> </v>
      </c>
      <c r="Y274" s="108" t="e">
        <f t="shared" ref="Y274:Y337" si="86">IF(H274=0,-99,20+(1/(0.04+(0.06/U274))))</f>
        <v>#DIV/0!</v>
      </c>
      <c r="Z274" s="108" t="e">
        <f t="shared" ref="Z274:Z337" si="87">IF(H274=0,-99,29.5*(W274^0.121)*(0.256+(0.336*W274)+LOG10(V274)))</f>
        <v>#DIV/0!</v>
      </c>
      <c r="AA274" s="120">
        <f t="shared" ref="AA274:AA337" si="88">IF(G274=0,-99,0.5*(H274-M274))</f>
        <v>-99</v>
      </c>
      <c r="AB274" s="121">
        <f t="shared" ref="AB274:AB337" si="89">IF(D274=0,-99,AA274/N274)</f>
        <v>-99</v>
      </c>
    </row>
    <row r="275" spans="4:28">
      <c r="D275" s="41">
        <f>'Input Data'!E285</f>
        <v>0</v>
      </c>
      <c r="E275" s="43">
        <f>'Input Data'!F285</f>
        <v>0</v>
      </c>
      <c r="F275" s="43">
        <f>'Input Data'!G285</f>
        <v>0</v>
      </c>
      <c r="G275" s="41">
        <f>('Input Data'!E285)/3.28084</f>
        <v>0</v>
      </c>
      <c r="H275" s="41">
        <f t="shared" si="77"/>
        <v>-99</v>
      </c>
      <c r="I275" s="41">
        <f t="shared" si="78"/>
        <v>-99</v>
      </c>
      <c r="J275" s="41">
        <f t="shared" si="79"/>
        <v>-99</v>
      </c>
      <c r="K275" s="115" t="str">
        <f>IF(D275&lt;'Input Data'!$U$4," ",1.12*9.81*((Q275)^0.1)*(R275)^-0.05)</f>
        <v xml:space="preserve"> </v>
      </c>
      <c r="L275" s="108">
        <f t="shared" si="72"/>
        <v>0</v>
      </c>
      <c r="M275" s="116">
        <f t="shared" si="73"/>
        <v>0</v>
      </c>
      <c r="N275" s="108">
        <f t="shared" si="74"/>
        <v>0</v>
      </c>
      <c r="O275" s="41" t="str">
        <f t="shared" si="75"/>
        <v>Clay</v>
      </c>
      <c r="P275" s="41">
        <f t="shared" si="76"/>
        <v>0</v>
      </c>
      <c r="Q275" s="41">
        <f t="shared" si="80"/>
        <v>0</v>
      </c>
      <c r="R275" s="41">
        <f t="shared" si="81"/>
        <v>-99</v>
      </c>
      <c r="S275" s="115" t="str">
        <f>IF(D275&lt;'Input Data'!$U$4," ",34.7*(I275-H275))</f>
        <v xml:space="preserve"> </v>
      </c>
      <c r="T275" s="43">
        <f t="shared" si="82"/>
        <v>-99</v>
      </c>
      <c r="U275" s="43" t="e">
        <f t="shared" si="83"/>
        <v>#DIV/0!</v>
      </c>
      <c r="V275" s="43" t="e">
        <f t="shared" si="84"/>
        <v>#DIV/0!</v>
      </c>
      <c r="W275" s="43">
        <f t="shared" si="85"/>
        <v>0.99999999999999967</v>
      </c>
      <c r="X275" s="108" t="str">
        <f>IF(D275&lt;'Input Data'!$U$4," ",IF(R275&lt;1,28,IF(Y275&gt;43,43,Y275)))</f>
        <v xml:space="preserve"> </v>
      </c>
      <c r="Y275" s="108" t="e">
        <f t="shared" si="86"/>
        <v>#DIV/0!</v>
      </c>
      <c r="Z275" s="108" t="e">
        <f t="shared" si="87"/>
        <v>#DIV/0!</v>
      </c>
      <c r="AA275" s="120">
        <f t="shared" si="88"/>
        <v>-99</v>
      </c>
      <c r="AB275" s="121">
        <f t="shared" si="89"/>
        <v>-99</v>
      </c>
    </row>
    <row r="276" spans="4:28">
      <c r="D276" s="41">
        <f>'Input Data'!E286</f>
        <v>0</v>
      </c>
      <c r="E276" s="43">
        <f>'Input Data'!F286</f>
        <v>0</v>
      </c>
      <c r="F276" s="43">
        <f>'Input Data'!G286</f>
        <v>0</v>
      </c>
      <c r="G276" s="41">
        <f>('Input Data'!E286)/3.28084</f>
        <v>0</v>
      </c>
      <c r="H276" s="41">
        <f t="shared" si="77"/>
        <v>-99</v>
      </c>
      <c r="I276" s="41">
        <f t="shared" si="78"/>
        <v>-99</v>
      </c>
      <c r="J276" s="41">
        <f t="shared" si="79"/>
        <v>-99</v>
      </c>
      <c r="K276" s="115" t="str">
        <f>IF(D276&lt;'Input Data'!$U$4," ",1.12*9.81*((Q276)^0.1)*(R276)^-0.05)</f>
        <v xml:space="preserve"> </v>
      </c>
      <c r="L276" s="108">
        <f t="shared" si="72"/>
        <v>0</v>
      </c>
      <c r="M276" s="116">
        <f t="shared" si="73"/>
        <v>0</v>
      </c>
      <c r="N276" s="108">
        <f t="shared" si="74"/>
        <v>0</v>
      </c>
      <c r="O276" s="41" t="str">
        <f t="shared" si="75"/>
        <v>Clay</v>
      </c>
      <c r="P276" s="41">
        <f t="shared" si="76"/>
        <v>0</v>
      </c>
      <c r="Q276" s="41">
        <f t="shared" si="80"/>
        <v>0</v>
      </c>
      <c r="R276" s="41">
        <f t="shared" si="81"/>
        <v>-99</v>
      </c>
      <c r="S276" s="115" t="str">
        <f>IF(D276&lt;'Input Data'!$U$4," ",34.7*(I276-H276))</f>
        <v xml:space="preserve"> </v>
      </c>
      <c r="T276" s="43">
        <f t="shared" si="82"/>
        <v>-99</v>
      </c>
      <c r="U276" s="43" t="e">
        <f t="shared" si="83"/>
        <v>#DIV/0!</v>
      </c>
      <c r="V276" s="43" t="e">
        <f t="shared" si="84"/>
        <v>#DIV/0!</v>
      </c>
      <c r="W276" s="43">
        <f t="shared" si="85"/>
        <v>0.99999999999999967</v>
      </c>
      <c r="X276" s="108" t="str">
        <f>IF(D276&lt;'Input Data'!$U$4," ",IF(R276&lt;1,28,IF(Y276&gt;43,43,Y276)))</f>
        <v xml:space="preserve"> </v>
      </c>
      <c r="Y276" s="108" t="e">
        <f t="shared" si="86"/>
        <v>#DIV/0!</v>
      </c>
      <c r="Z276" s="108" t="e">
        <f t="shared" si="87"/>
        <v>#DIV/0!</v>
      </c>
      <c r="AA276" s="120">
        <f t="shared" si="88"/>
        <v>-99</v>
      </c>
      <c r="AB276" s="121">
        <f t="shared" si="89"/>
        <v>-99</v>
      </c>
    </row>
    <row r="277" spans="4:28">
      <c r="D277" s="41">
        <f>'Input Data'!E287</f>
        <v>0</v>
      </c>
      <c r="E277" s="43">
        <f>'Input Data'!F287</f>
        <v>0</v>
      </c>
      <c r="F277" s="43">
        <f>'Input Data'!G287</f>
        <v>0</v>
      </c>
      <c r="G277" s="41">
        <f>('Input Data'!E287)/3.28084</f>
        <v>0</v>
      </c>
      <c r="H277" s="41">
        <f t="shared" si="77"/>
        <v>-99</v>
      </c>
      <c r="I277" s="41">
        <f t="shared" si="78"/>
        <v>-99</v>
      </c>
      <c r="J277" s="41">
        <f t="shared" si="79"/>
        <v>-99</v>
      </c>
      <c r="K277" s="115" t="str">
        <f>IF(D277&lt;'Input Data'!$U$4," ",1.12*9.81*((Q277)^0.1)*(R277)^-0.05)</f>
        <v xml:space="preserve"> </v>
      </c>
      <c r="L277" s="108">
        <f t="shared" si="72"/>
        <v>0</v>
      </c>
      <c r="M277" s="116">
        <f t="shared" si="73"/>
        <v>0</v>
      </c>
      <c r="N277" s="108">
        <f t="shared" si="74"/>
        <v>0</v>
      </c>
      <c r="O277" s="41" t="str">
        <f t="shared" si="75"/>
        <v>Clay</v>
      </c>
      <c r="P277" s="41">
        <f t="shared" si="76"/>
        <v>0</v>
      </c>
      <c r="Q277" s="41">
        <f t="shared" si="80"/>
        <v>0</v>
      </c>
      <c r="R277" s="41">
        <f t="shared" si="81"/>
        <v>-99</v>
      </c>
      <c r="S277" s="115" t="str">
        <f>IF(D277&lt;'Input Data'!$U$4," ",34.7*(I277-H277))</f>
        <v xml:space="preserve"> </v>
      </c>
      <c r="T277" s="43">
        <f t="shared" si="82"/>
        <v>-99</v>
      </c>
      <c r="U277" s="43" t="e">
        <f t="shared" si="83"/>
        <v>#DIV/0!</v>
      </c>
      <c r="V277" s="43" t="e">
        <f t="shared" si="84"/>
        <v>#DIV/0!</v>
      </c>
      <c r="W277" s="43">
        <f t="shared" si="85"/>
        <v>0.99999999999999967</v>
      </c>
      <c r="X277" s="108" t="str">
        <f>IF(D277&lt;'Input Data'!$U$4," ",IF(R277&lt;1,28,IF(Y277&gt;43,43,Y277)))</f>
        <v xml:space="preserve"> </v>
      </c>
      <c r="Y277" s="108" t="e">
        <f t="shared" si="86"/>
        <v>#DIV/0!</v>
      </c>
      <c r="Z277" s="108" t="e">
        <f t="shared" si="87"/>
        <v>#DIV/0!</v>
      </c>
      <c r="AA277" s="120">
        <f t="shared" si="88"/>
        <v>-99</v>
      </c>
      <c r="AB277" s="121">
        <f t="shared" si="89"/>
        <v>-99</v>
      </c>
    </row>
    <row r="278" spans="4:28">
      <c r="D278" s="41">
        <f>'Input Data'!E288</f>
        <v>0</v>
      </c>
      <c r="E278" s="43">
        <f>'Input Data'!F288</f>
        <v>0</v>
      </c>
      <c r="F278" s="43">
        <f>'Input Data'!G288</f>
        <v>0</v>
      </c>
      <c r="G278" s="41">
        <f>('Input Data'!E288)/3.28084</f>
        <v>0</v>
      </c>
      <c r="H278" s="41">
        <f t="shared" si="77"/>
        <v>-99</v>
      </c>
      <c r="I278" s="41">
        <f t="shared" si="78"/>
        <v>-99</v>
      </c>
      <c r="J278" s="41">
        <f t="shared" si="79"/>
        <v>-99</v>
      </c>
      <c r="K278" s="115" t="str">
        <f>IF(D278&lt;'Input Data'!$U$4," ",1.12*9.81*((Q278)^0.1)*(R278)^-0.05)</f>
        <v xml:space="preserve"> </v>
      </c>
      <c r="L278" s="108">
        <f t="shared" si="72"/>
        <v>0</v>
      </c>
      <c r="M278" s="116">
        <f t="shared" si="73"/>
        <v>0</v>
      </c>
      <c r="N278" s="108">
        <f t="shared" si="74"/>
        <v>0</v>
      </c>
      <c r="O278" s="41" t="str">
        <f t="shared" si="75"/>
        <v>Clay</v>
      </c>
      <c r="P278" s="41">
        <f t="shared" si="76"/>
        <v>0</v>
      </c>
      <c r="Q278" s="41">
        <f t="shared" si="80"/>
        <v>0</v>
      </c>
      <c r="R278" s="41">
        <f t="shared" si="81"/>
        <v>-99</v>
      </c>
      <c r="S278" s="115" t="str">
        <f>IF(D278&lt;'Input Data'!$U$4," ",34.7*(I278-H278))</f>
        <v xml:space="preserve"> </v>
      </c>
      <c r="T278" s="43">
        <f t="shared" si="82"/>
        <v>-99</v>
      </c>
      <c r="U278" s="43" t="e">
        <f t="shared" si="83"/>
        <v>#DIV/0!</v>
      </c>
      <c r="V278" s="43" t="e">
        <f t="shared" si="84"/>
        <v>#DIV/0!</v>
      </c>
      <c r="W278" s="43">
        <f t="shared" si="85"/>
        <v>0.99999999999999967</v>
      </c>
      <c r="X278" s="108" t="str">
        <f>IF(D278&lt;'Input Data'!$U$4," ",IF(R278&lt;1,28,IF(Y278&gt;43,43,Y278)))</f>
        <v xml:space="preserve"> </v>
      </c>
      <c r="Y278" s="108" t="e">
        <f t="shared" si="86"/>
        <v>#DIV/0!</v>
      </c>
      <c r="Z278" s="108" t="e">
        <f t="shared" si="87"/>
        <v>#DIV/0!</v>
      </c>
      <c r="AA278" s="120">
        <f t="shared" si="88"/>
        <v>-99</v>
      </c>
      <c r="AB278" s="121">
        <f t="shared" si="89"/>
        <v>-99</v>
      </c>
    </row>
    <row r="279" spans="4:28">
      <c r="D279" s="41">
        <f>'Input Data'!E289</f>
        <v>0</v>
      </c>
      <c r="E279" s="43">
        <f>'Input Data'!F289</f>
        <v>0</v>
      </c>
      <c r="F279" s="43">
        <f>'Input Data'!G289</f>
        <v>0</v>
      </c>
      <c r="G279" s="41">
        <f>('Input Data'!E289)/3.28084</f>
        <v>0</v>
      </c>
      <c r="H279" s="41">
        <f t="shared" si="77"/>
        <v>-99</v>
      </c>
      <c r="I279" s="41">
        <f t="shared" si="78"/>
        <v>-99</v>
      </c>
      <c r="J279" s="41">
        <f t="shared" si="79"/>
        <v>-99</v>
      </c>
      <c r="K279" s="115" t="str">
        <f>IF(D279&lt;'Input Data'!$U$4," ",1.12*9.81*((Q279)^0.1)*(R279)^-0.05)</f>
        <v xml:space="preserve"> </v>
      </c>
      <c r="L279" s="108">
        <f t="shared" si="72"/>
        <v>0</v>
      </c>
      <c r="M279" s="116">
        <f t="shared" si="73"/>
        <v>0</v>
      </c>
      <c r="N279" s="108">
        <f t="shared" si="74"/>
        <v>0</v>
      </c>
      <c r="O279" s="41" t="str">
        <f t="shared" si="75"/>
        <v>Clay</v>
      </c>
      <c r="P279" s="41">
        <f t="shared" si="76"/>
        <v>0</v>
      </c>
      <c r="Q279" s="41">
        <f t="shared" si="80"/>
        <v>0</v>
      </c>
      <c r="R279" s="41">
        <f t="shared" si="81"/>
        <v>-99</v>
      </c>
      <c r="S279" s="115" t="str">
        <f>IF(D279&lt;'Input Data'!$U$4," ",34.7*(I279-H279))</f>
        <v xml:space="preserve"> </v>
      </c>
      <c r="T279" s="43">
        <f t="shared" si="82"/>
        <v>-99</v>
      </c>
      <c r="U279" s="43" t="e">
        <f t="shared" si="83"/>
        <v>#DIV/0!</v>
      </c>
      <c r="V279" s="43" t="e">
        <f t="shared" si="84"/>
        <v>#DIV/0!</v>
      </c>
      <c r="W279" s="43">
        <f t="shared" si="85"/>
        <v>0.99999999999999967</v>
      </c>
      <c r="X279" s="108" t="str">
        <f>IF(D279&lt;'Input Data'!$U$4," ",IF(R279&lt;1,28,IF(Y279&gt;43,43,Y279)))</f>
        <v xml:space="preserve"> </v>
      </c>
      <c r="Y279" s="108" t="e">
        <f t="shared" si="86"/>
        <v>#DIV/0!</v>
      </c>
      <c r="Z279" s="108" t="e">
        <f t="shared" si="87"/>
        <v>#DIV/0!</v>
      </c>
      <c r="AA279" s="120">
        <f t="shared" si="88"/>
        <v>-99</v>
      </c>
      <c r="AB279" s="121">
        <f t="shared" si="89"/>
        <v>-99</v>
      </c>
    </row>
    <row r="280" spans="4:28">
      <c r="D280" s="41">
        <f>'Input Data'!E290</f>
        <v>0</v>
      </c>
      <c r="E280" s="43">
        <f>'Input Data'!F290</f>
        <v>0</v>
      </c>
      <c r="F280" s="43">
        <f>'Input Data'!G290</f>
        <v>0</v>
      </c>
      <c r="G280" s="41">
        <f>('Input Data'!E290)/3.28084</f>
        <v>0</v>
      </c>
      <c r="H280" s="41">
        <f t="shared" si="77"/>
        <v>-99</v>
      </c>
      <c r="I280" s="41">
        <f t="shared" si="78"/>
        <v>-99</v>
      </c>
      <c r="J280" s="41">
        <f t="shared" si="79"/>
        <v>-99</v>
      </c>
      <c r="K280" s="115" t="str">
        <f>IF(D280&lt;'Input Data'!$U$4," ",1.12*9.81*((Q280)^0.1)*(R280)^-0.05)</f>
        <v xml:space="preserve"> </v>
      </c>
      <c r="L280" s="108">
        <f t="shared" si="72"/>
        <v>0</v>
      </c>
      <c r="M280" s="116">
        <f t="shared" si="73"/>
        <v>0</v>
      </c>
      <c r="N280" s="108">
        <f t="shared" si="74"/>
        <v>0</v>
      </c>
      <c r="O280" s="41" t="str">
        <f t="shared" si="75"/>
        <v>Clay</v>
      </c>
      <c r="P280" s="41">
        <f t="shared" si="76"/>
        <v>0</v>
      </c>
      <c r="Q280" s="41">
        <f t="shared" si="80"/>
        <v>0</v>
      </c>
      <c r="R280" s="41">
        <f t="shared" si="81"/>
        <v>-99</v>
      </c>
      <c r="S280" s="115" t="str">
        <f>IF(D280&lt;'Input Data'!$U$4," ",34.7*(I280-H280))</f>
        <v xml:space="preserve"> </v>
      </c>
      <c r="T280" s="43">
        <f t="shared" si="82"/>
        <v>-99</v>
      </c>
      <c r="U280" s="43" t="e">
        <f t="shared" si="83"/>
        <v>#DIV/0!</v>
      </c>
      <c r="V280" s="43" t="e">
        <f t="shared" si="84"/>
        <v>#DIV/0!</v>
      </c>
      <c r="W280" s="43">
        <f t="shared" si="85"/>
        <v>0.99999999999999967</v>
      </c>
      <c r="X280" s="108" t="str">
        <f>IF(D280&lt;'Input Data'!$U$4," ",IF(R280&lt;1,28,IF(Y280&gt;43,43,Y280)))</f>
        <v xml:space="preserve"> </v>
      </c>
      <c r="Y280" s="108" t="e">
        <f t="shared" si="86"/>
        <v>#DIV/0!</v>
      </c>
      <c r="Z280" s="108" t="e">
        <f t="shared" si="87"/>
        <v>#DIV/0!</v>
      </c>
      <c r="AA280" s="120">
        <f t="shared" si="88"/>
        <v>-99</v>
      </c>
      <c r="AB280" s="121">
        <f t="shared" si="89"/>
        <v>-99</v>
      </c>
    </row>
    <row r="281" spans="4:28">
      <c r="D281" s="41">
        <f>'Input Data'!E291</f>
        <v>0</v>
      </c>
      <c r="E281" s="43">
        <f>'Input Data'!F291</f>
        <v>0</v>
      </c>
      <c r="F281" s="43">
        <f>'Input Data'!G291</f>
        <v>0</v>
      </c>
      <c r="G281" s="41">
        <f>('Input Data'!E291)/3.28084</f>
        <v>0</v>
      </c>
      <c r="H281" s="41">
        <f t="shared" si="77"/>
        <v>-99</v>
      </c>
      <c r="I281" s="41">
        <f t="shared" si="78"/>
        <v>-99</v>
      </c>
      <c r="J281" s="41">
        <f t="shared" si="79"/>
        <v>-99</v>
      </c>
      <c r="K281" s="115" t="str">
        <f>IF(D281&lt;'Input Data'!$U$4," ",1.12*9.81*((Q281)^0.1)*(R281)^-0.05)</f>
        <v xml:space="preserve"> </v>
      </c>
      <c r="L281" s="108">
        <f t="shared" si="72"/>
        <v>0</v>
      </c>
      <c r="M281" s="116">
        <f t="shared" si="73"/>
        <v>0</v>
      </c>
      <c r="N281" s="108">
        <f t="shared" si="74"/>
        <v>0</v>
      </c>
      <c r="O281" s="41" t="str">
        <f t="shared" si="75"/>
        <v>Clay</v>
      </c>
      <c r="P281" s="41">
        <f t="shared" si="76"/>
        <v>0</v>
      </c>
      <c r="Q281" s="41">
        <f t="shared" si="80"/>
        <v>0</v>
      </c>
      <c r="R281" s="41">
        <f t="shared" si="81"/>
        <v>-99</v>
      </c>
      <c r="S281" s="115" t="str">
        <f>IF(D281&lt;'Input Data'!$U$4," ",34.7*(I281-H281))</f>
        <v xml:space="preserve"> </v>
      </c>
      <c r="T281" s="43">
        <f t="shared" si="82"/>
        <v>-99</v>
      </c>
      <c r="U281" s="43" t="e">
        <f t="shared" si="83"/>
        <v>#DIV/0!</v>
      </c>
      <c r="V281" s="43" t="e">
        <f t="shared" si="84"/>
        <v>#DIV/0!</v>
      </c>
      <c r="W281" s="43">
        <f t="shared" si="85"/>
        <v>0.99999999999999967</v>
      </c>
      <c r="X281" s="108" t="str">
        <f>IF(D281&lt;'Input Data'!$U$4," ",IF(R281&lt;1,28,IF(Y281&gt;43,43,Y281)))</f>
        <v xml:space="preserve"> </v>
      </c>
      <c r="Y281" s="108" t="e">
        <f t="shared" si="86"/>
        <v>#DIV/0!</v>
      </c>
      <c r="Z281" s="108" t="e">
        <f t="shared" si="87"/>
        <v>#DIV/0!</v>
      </c>
      <c r="AA281" s="120">
        <f t="shared" si="88"/>
        <v>-99</v>
      </c>
      <c r="AB281" s="121">
        <f t="shared" si="89"/>
        <v>-99</v>
      </c>
    </row>
    <row r="282" spans="4:28">
      <c r="D282" s="41">
        <f>'Input Data'!E292</f>
        <v>0</v>
      </c>
      <c r="E282" s="43">
        <f>'Input Data'!F292</f>
        <v>0</v>
      </c>
      <c r="F282" s="43">
        <f>'Input Data'!G292</f>
        <v>0</v>
      </c>
      <c r="G282" s="41">
        <f>('Input Data'!E292)/3.28084</f>
        <v>0</v>
      </c>
      <c r="H282" s="41">
        <f t="shared" si="77"/>
        <v>-99</v>
      </c>
      <c r="I282" s="41">
        <f t="shared" si="78"/>
        <v>-99</v>
      </c>
      <c r="J282" s="41">
        <f t="shared" si="79"/>
        <v>-99</v>
      </c>
      <c r="K282" s="115" t="str">
        <f>IF(D282&lt;'Input Data'!$U$4," ",1.12*9.81*((Q282)^0.1)*(R282)^-0.05)</f>
        <v xml:space="preserve"> </v>
      </c>
      <c r="L282" s="108">
        <f t="shared" si="72"/>
        <v>0</v>
      </c>
      <c r="M282" s="116">
        <f t="shared" si="73"/>
        <v>0</v>
      </c>
      <c r="N282" s="108">
        <f t="shared" si="74"/>
        <v>0</v>
      </c>
      <c r="O282" s="41" t="str">
        <f t="shared" si="75"/>
        <v>Clay</v>
      </c>
      <c r="P282" s="41">
        <f t="shared" si="76"/>
        <v>0</v>
      </c>
      <c r="Q282" s="41">
        <f t="shared" si="80"/>
        <v>0</v>
      </c>
      <c r="R282" s="41">
        <f t="shared" si="81"/>
        <v>-99</v>
      </c>
      <c r="S282" s="115" t="str">
        <f>IF(D282&lt;'Input Data'!$U$4," ",34.7*(I282-H282))</f>
        <v xml:space="preserve"> </v>
      </c>
      <c r="T282" s="43">
        <f t="shared" si="82"/>
        <v>-99</v>
      </c>
      <c r="U282" s="43" t="e">
        <f t="shared" si="83"/>
        <v>#DIV/0!</v>
      </c>
      <c r="V282" s="43" t="e">
        <f t="shared" si="84"/>
        <v>#DIV/0!</v>
      </c>
      <c r="W282" s="43">
        <f t="shared" si="85"/>
        <v>0.99999999999999967</v>
      </c>
      <c r="X282" s="108" t="str">
        <f>IF(D282&lt;'Input Data'!$U$4," ",IF(R282&lt;1,28,IF(Y282&gt;43,43,Y282)))</f>
        <v xml:space="preserve"> </v>
      </c>
      <c r="Y282" s="108" t="e">
        <f t="shared" si="86"/>
        <v>#DIV/0!</v>
      </c>
      <c r="Z282" s="108" t="e">
        <f t="shared" si="87"/>
        <v>#DIV/0!</v>
      </c>
      <c r="AA282" s="120">
        <f t="shared" si="88"/>
        <v>-99</v>
      </c>
      <c r="AB282" s="121">
        <f t="shared" si="89"/>
        <v>-99</v>
      </c>
    </row>
    <row r="283" spans="4:28">
      <c r="D283" s="41">
        <f>'Input Data'!E293</f>
        <v>0</v>
      </c>
      <c r="E283" s="43">
        <f>'Input Data'!F293</f>
        <v>0</v>
      </c>
      <c r="F283" s="43">
        <f>'Input Data'!G293</f>
        <v>0</v>
      </c>
      <c r="G283" s="41">
        <f>('Input Data'!E293)/3.28084</f>
        <v>0</v>
      </c>
      <c r="H283" s="41">
        <f t="shared" si="77"/>
        <v>-99</v>
      </c>
      <c r="I283" s="41">
        <f t="shared" si="78"/>
        <v>-99</v>
      </c>
      <c r="J283" s="41">
        <f t="shared" si="79"/>
        <v>-99</v>
      </c>
      <c r="K283" s="115" t="str">
        <f>IF(D283&lt;'Input Data'!$U$4," ",1.12*9.81*((Q283)^0.1)*(R283)^-0.05)</f>
        <v xml:space="preserve"> </v>
      </c>
      <c r="L283" s="108">
        <f t="shared" si="72"/>
        <v>0</v>
      </c>
      <c r="M283" s="116">
        <f t="shared" si="73"/>
        <v>0</v>
      </c>
      <c r="N283" s="108">
        <f t="shared" si="74"/>
        <v>0</v>
      </c>
      <c r="O283" s="41" t="str">
        <f t="shared" si="75"/>
        <v>Clay</v>
      </c>
      <c r="P283" s="41">
        <f t="shared" si="76"/>
        <v>0</v>
      </c>
      <c r="Q283" s="41">
        <f t="shared" si="80"/>
        <v>0</v>
      </c>
      <c r="R283" s="41">
        <f t="shared" si="81"/>
        <v>-99</v>
      </c>
      <c r="S283" s="115" t="str">
        <f>IF(D283&lt;'Input Data'!$U$4," ",34.7*(I283-H283))</f>
        <v xml:space="preserve"> </v>
      </c>
      <c r="T283" s="43">
        <f t="shared" si="82"/>
        <v>-99</v>
      </c>
      <c r="U283" s="43" t="e">
        <f t="shared" si="83"/>
        <v>#DIV/0!</v>
      </c>
      <c r="V283" s="43" t="e">
        <f t="shared" si="84"/>
        <v>#DIV/0!</v>
      </c>
      <c r="W283" s="43">
        <f t="shared" si="85"/>
        <v>0.99999999999999967</v>
      </c>
      <c r="X283" s="108" t="str">
        <f>IF(D283&lt;'Input Data'!$U$4," ",IF(R283&lt;1,28,IF(Y283&gt;43,43,Y283)))</f>
        <v xml:space="preserve"> </v>
      </c>
      <c r="Y283" s="108" t="e">
        <f t="shared" si="86"/>
        <v>#DIV/0!</v>
      </c>
      <c r="Z283" s="108" t="e">
        <f t="shared" si="87"/>
        <v>#DIV/0!</v>
      </c>
      <c r="AA283" s="120">
        <f t="shared" si="88"/>
        <v>-99</v>
      </c>
      <c r="AB283" s="121">
        <f t="shared" si="89"/>
        <v>-99</v>
      </c>
    </row>
    <row r="284" spans="4:28">
      <c r="D284" s="41">
        <f>'Input Data'!E294</f>
        <v>0</v>
      </c>
      <c r="E284" s="43">
        <f>'Input Data'!F294</f>
        <v>0</v>
      </c>
      <c r="F284" s="43">
        <f>'Input Data'!G294</f>
        <v>0</v>
      </c>
      <c r="G284" s="41">
        <f>('Input Data'!E294)/3.28084</f>
        <v>0</v>
      </c>
      <c r="H284" s="41">
        <f t="shared" si="77"/>
        <v>-99</v>
      </c>
      <c r="I284" s="41">
        <f t="shared" si="78"/>
        <v>-99</v>
      </c>
      <c r="J284" s="41">
        <f t="shared" si="79"/>
        <v>-99</v>
      </c>
      <c r="K284" s="115" t="str">
        <f>IF(D284&lt;'Input Data'!$U$4," ",1.12*9.81*((Q284)^0.1)*(R284)^-0.05)</f>
        <v xml:space="preserve"> </v>
      </c>
      <c r="L284" s="108">
        <f t="shared" si="72"/>
        <v>0</v>
      </c>
      <c r="M284" s="116">
        <f t="shared" si="73"/>
        <v>0</v>
      </c>
      <c r="N284" s="108">
        <f t="shared" si="74"/>
        <v>0</v>
      </c>
      <c r="O284" s="41" t="str">
        <f t="shared" si="75"/>
        <v>Clay</v>
      </c>
      <c r="P284" s="41">
        <f t="shared" si="76"/>
        <v>0</v>
      </c>
      <c r="Q284" s="41">
        <f t="shared" si="80"/>
        <v>0</v>
      </c>
      <c r="R284" s="41">
        <f t="shared" si="81"/>
        <v>-99</v>
      </c>
      <c r="S284" s="115" t="str">
        <f>IF(D284&lt;'Input Data'!$U$4," ",34.7*(I284-H284))</f>
        <v xml:space="preserve"> </v>
      </c>
      <c r="T284" s="43">
        <f t="shared" si="82"/>
        <v>-99</v>
      </c>
      <c r="U284" s="43" t="e">
        <f t="shared" si="83"/>
        <v>#DIV/0!</v>
      </c>
      <c r="V284" s="43" t="e">
        <f t="shared" si="84"/>
        <v>#DIV/0!</v>
      </c>
      <c r="W284" s="43">
        <f t="shared" si="85"/>
        <v>0.99999999999999967</v>
      </c>
      <c r="X284" s="108" t="str">
        <f>IF(D284&lt;'Input Data'!$U$4," ",IF(R284&lt;1,28,IF(Y284&gt;43,43,Y284)))</f>
        <v xml:space="preserve"> </v>
      </c>
      <c r="Y284" s="108" t="e">
        <f t="shared" si="86"/>
        <v>#DIV/0!</v>
      </c>
      <c r="Z284" s="108" t="e">
        <f t="shared" si="87"/>
        <v>#DIV/0!</v>
      </c>
      <c r="AA284" s="120">
        <f t="shared" si="88"/>
        <v>-99</v>
      </c>
      <c r="AB284" s="121">
        <f t="shared" si="89"/>
        <v>-99</v>
      </c>
    </row>
    <row r="285" spans="4:28">
      <c r="D285" s="41">
        <f>'Input Data'!E295</f>
        <v>0</v>
      </c>
      <c r="E285" s="43">
        <f>'Input Data'!F295</f>
        <v>0</v>
      </c>
      <c r="F285" s="43">
        <f>'Input Data'!G295</f>
        <v>0</v>
      </c>
      <c r="G285" s="41">
        <f>('Input Data'!E295)/3.28084</f>
        <v>0</v>
      </c>
      <c r="H285" s="41">
        <f t="shared" si="77"/>
        <v>-99</v>
      </c>
      <c r="I285" s="41">
        <f t="shared" si="78"/>
        <v>-99</v>
      </c>
      <c r="J285" s="41">
        <f t="shared" si="79"/>
        <v>-99</v>
      </c>
      <c r="K285" s="115" t="str">
        <f>IF(D285&lt;'Input Data'!$U$4," ",1.12*9.81*((Q285)^0.1)*(R285)^-0.05)</f>
        <v xml:space="preserve"> </v>
      </c>
      <c r="L285" s="108">
        <f t="shared" si="72"/>
        <v>0</v>
      </c>
      <c r="M285" s="116">
        <f t="shared" si="73"/>
        <v>0</v>
      </c>
      <c r="N285" s="108">
        <f t="shared" si="74"/>
        <v>0</v>
      </c>
      <c r="O285" s="41" t="str">
        <f t="shared" si="75"/>
        <v>Clay</v>
      </c>
      <c r="P285" s="41">
        <f t="shared" si="76"/>
        <v>0</v>
      </c>
      <c r="Q285" s="41">
        <f t="shared" si="80"/>
        <v>0</v>
      </c>
      <c r="R285" s="41">
        <f t="shared" si="81"/>
        <v>-99</v>
      </c>
      <c r="S285" s="115" t="str">
        <f>IF(D285&lt;'Input Data'!$U$4," ",34.7*(I285-H285))</f>
        <v xml:space="preserve"> </v>
      </c>
      <c r="T285" s="43">
        <f t="shared" si="82"/>
        <v>-99</v>
      </c>
      <c r="U285" s="43" t="e">
        <f t="shared" si="83"/>
        <v>#DIV/0!</v>
      </c>
      <c r="V285" s="43" t="e">
        <f t="shared" si="84"/>
        <v>#DIV/0!</v>
      </c>
      <c r="W285" s="43">
        <f t="shared" si="85"/>
        <v>0.99999999999999967</v>
      </c>
      <c r="X285" s="108" t="str">
        <f>IF(D285&lt;'Input Data'!$U$4," ",IF(R285&lt;1,28,IF(Y285&gt;43,43,Y285)))</f>
        <v xml:space="preserve"> </v>
      </c>
      <c r="Y285" s="108" t="e">
        <f t="shared" si="86"/>
        <v>#DIV/0!</v>
      </c>
      <c r="Z285" s="108" t="e">
        <f t="shared" si="87"/>
        <v>#DIV/0!</v>
      </c>
      <c r="AA285" s="120">
        <f t="shared" si="88"/>
        <v>-99</v>
      </c>
      <c r="AB285" s="121">
        <f t="shared" si="89"/>
        <v>-99</v>
      </c>
    </row>
    <row r="286" spans="4:28">
      <c r="D286" s="41">
        <f>'Input Data'!E296</f>
        <v>0</v>
      </c>
      <c r="E286" s="43">
        <f>'Input Data'!F296</f>
        <v>0</v>
      </c>
      <c r="F286" s="43">
        <f>'Input Data'!G296</f>
        <v>0</v>
      </c>
      <c r="G286" s="41">
        <f>('Input Data'!E296)/3.28084</f>
        <v>0</v>
      </c>
      <c r="H286" s="41">
        <f t="shared" si="77"/>
        <v>-99</v>
      </c>
      <c r="I286" s="41">
        <f t="shared" si="78"/>
        <v>-99</v>
      </c>
      <c r="J286" s="41">
        <f t="shared" si="79"/>
        <v>-99</v>
      </c>
      <c r="K286" s="115" t="str">
        <f>IF(D286&lt;'Input Data'!$U$4," ",1.12*9.81*((Q286)^0.1)*(R286)^-0.05)</f>
        <v xml:space="preserve"> </v>
      </c>
      <c r="L286" s="108">
        <f t="shared" si="72"/>
        <v>0</v>
      </c>
      <c r="M286" s="116">
        <f t="shared" si="73"/>
        <v>0</v>
      </c>
      <c r="N286" s="108">
        <f t="shared" si="74"/>
        <v>0</v>
      </c>
      <c r="O286" s="41" t="str">
        <f t="shared" si="75"/>
        <v>Clay</v>
      </c>
      <c r="P286" s="41">
        <f t="shared" si="76"/>
        <v>0</v>
      </c>
      <c r="Q286" s="41">
        <f t="shared" si="80"/>
        <v>0</v>
      </c>
      <c r="R286" s="41">
        <f t="shared" si="81"/>
        <v>-99</v>
      </c>
      <c r="S286" s="115" t="str">
        <f>IF(D286&lt;'Input Data'!$U$4," ",34.7*(I286-H286))</f>
        <v xml:space="preserve"> </v>
      </c>
      <c r="T286" s="43">
        <f t="shared" si="82"/>
        <v>-99</v>
      </c>
      <c r="U286" s="43" t="e">
        <f t="shared" si="83"/>
        <v>#DIV/0!</v>
      </c>
      <c r="V286" s="43" t="e">
        <f t="shared" si="84"/>
        <v>#DIV/0!</v>
      </c>
      <c r="W286" s="43">
        <f t="shared" si="85"/>
        <v>0.99999999999999967</v>
      </c>
      <c r="X286" s="108" t="str">
        <f>IF(D286&lt;'Input Data'!$U$4," ",IF(R286&lt;1,28,IF(Y286&gt;43,43,Y286)))</f>
        <v xml:space="preserve"> </v>
      </c>
      <c r="Y286" s="108" t="e">
        <f t="shared" si="86"/>
        <v>#DIV/0!</v>
      </c>
      <c r="Z286" s="108" t="e">
        <f t="shared" si="87"/>
        <v>#DIV/0!</v>
      </c>
      <c r="AA286" s="120">
        <f t="shared" si="88"/>
        <v>-99</v>
      </c>
      <c r="AB286" s="121">
        <f t="shared" si="89"/>
        <v>-99</v>
      </c>
    </row>
    <row r="287" spans="4:28">
      <c r="D287" s="41">
        <f>'Input Data'!E297</f>
        <v>0</v>
      </c>
      <c r="E287" s="43">
        <f>'Input Data'!F297</f>
        <v>0</v>
      </c>
      <c r="F287" s="43">
        <f>'Input Data'!G297</f>
        <v>0</v>
      </c>
      <c r="G287" s="41">
        <f>('Input Data'!E297)/3.28084</f>
        <v>0</v>
      </c>
      <c r="H287" s="41">
        <f t="shared" si="77"/>
        <v>-99</v>
      </c>
      <c r="I287" s="41">
        <f t="shared" si="78"/>
        <v>-99</v>
      </c>
      <c r="J287" s="41">
        <f t="shared" si="79"/>
        <v>-99</v>
      </c>
      <c r="K287" s="115" t="str">
        <f>IF(D287&lt;'Input Data'!$U$4," ",1.12*9.81*((Q287)^0.1)*(R287)^-0.05)</f>
        <v xml:space="preserve"> </v>
      </c>
      <c r="L287" s="108">
        <f t="shared" si="72"/>
        <v>0</v>
      </c>
      <c r="M287" s="116">
        <f t="shared" si="73"/>
        <v>0</v>
      </c>
      <c r="N287" s="108">
        <f t="shared" si="74"/>
        <v>0</v>
      </c>
      <c r="O287" s="41" t="str">
        <f t="shared" si="75"/>
        <v>Clay</v>
      </c>
      <c r="P287" s="41">
        <f t="shared" si="76"/>
        <v>0</v>
      </c>
      <c r="Q287" s="41">
        <f t="shared" si="80"/>
        <v>0</v>
      </c>
      <c r="R287" s="41">
        <f t="shared" si="81"/>
        <v>-99</v>
      </c>
      <c r="S287" s="115" t="str">
        <f>IF(D287&lt;'Input Data'!$U$4," ",34.7*(I287-H287))</f>
        <v xml:space="preserve"> </v>
      </c>
      <c r="T287" s="43">
        <f t="shared" si="82"/>
        <v>-99</v>
      </c>
      <c r="U287" s="43" t="e">
        <f t="shared" si="83"/>
        <v>#DIV/0!</v>
      </c>
      <c r="V287" s="43" t="e">
        <f t="shared" si="84"/>
        <v>#DIV/0!</v>
      </c>
      <c r="W287" s="43">
        <f t="shared" si="85"/>
        <v>0.99999999999999967</v>
      </c>
      <c r="X287" s="108" t="str">
        <f>IF(D287&lt;'Input Data'!$U$4," ",IF(R287&lt;1,28,IF(Y287&gt;43,43,Y287)))</f>
        <v xml:space="preserve"> </v>
      </c>
      <c r="Y287" s="108" t="e">
        <f t="shared" si="86"/>
        <v>#DIV/0!</v>
      </c>
      <c r="Z287" s="108" t="e">
        <f t="shared" si="87"/>
        <v>#DIV/0!</v>
      </c>
      <c r="AA287" s="120">
        <f t="shared" si="88"/>
        <v>-99</v>
      </c>
      <c r="AB287" s="121">
        <f t="shared" si="89"/>
        <v>-99</v>
      </c>
    </row>
    <row r="288" spans="4:28">
      <c r="D288" s="41">
        <f>'Input Data'!E298</f>
        <v>0</v>
      </c>
      <c r="E288" s="43">
        <f>'Input Data'!F298</f>
        <v>0</v>
      </c>
      <c r="F288" s="43">
        <f>'Input Data'!G298</f>
        <v>0</v>
      </c>
      <c r="G288" s="41">
        <f>('Input Data'!E298)/3.28084</f>
        <v>0</v>
      </c>
      <c r="H288" s="41">
        <f t="shared" si="77"/>
        <v>-99</v>
      </c>
      <c r="I288" s="41">
        <f t="shared" si="78"/>
        <v>-99</v>
      </c>
      <c r="J288" s="41">
        <f t="shared" si="79"/>
        <v>-99</v>
      </c>
      <c r="K288" s="115" t="str">
        <f>IF(D288&lt;'Input Data'!$U$4," ",1.12*9.81*((Q288)^0.1)*(R288)^-0.05)</f>
        <v xml:space="preserve"> </v>
      </c>
      <c r="L288" s="108">
        <f t="shared" si="72"/>
        <v>0</v>
      </c>
      <c r="M288" s="116">
        <f t="shared" si="73"/>
        <v>0</v>
      </c>
      <c r="N288" s="108">
        <f t="shared" si="74"/>
        <v>0</v>
      </c>
      <c r="O288" s="41" t="str">
        <f t="shared" si="75"/>
        <v>Clay</v>
      </c>
      <c r="P288" s="41">
        <f t="shared" si="76"/>
        <v>0</v>
      </c>
      <c r="Q288" s="41">
        <f t="shared" si="80"/>
        <v>0</v>
      </c>
      <c r="R288" s="41">
        <f t="shared" si="81"/>
        <v>-99</v>
      </c>
      <c r="S288" s="115" t="str">
        <f>IF(D288&lt;'Input Data'!$U$4," ",34.7*(I288-H288))</f>
        <v xml:space="preserve"> </v>
      </c>
      <c r="T288" s="43">
        <f t="shared" si="82"/>
        <v>-99</v>
      </c>
      <c r="U288" s="43" t="e">
        <f t="shared" si="83"/>
        <v>#DIV/0!</v>
      </c>
      <c r="V288" s="43" t="e">
        <f t="shared" si="84"/>
        <v>#DIV/0!</v>
      </c>
      <c r="W288" s="43">
        <f t="shared" si="85"/>
        <v>0.99999999999999967</v>
      </c>
      <c r="X288" s="108" t="str">
        <f>IF(D288&lt;'Input Data'!$U$4," ",IF(R288&lt;1,28,IF(Y288&gt;43,43,Y288)))</f>
        <v xml:space="preserve"> </v>
      </c>
      <c r="Y288" s="108" t="e">
        <f t="shared" si="86"/>
        <v>#DIV/0!</v>
      </c>
      <c r="Z288" s="108" t="e">
        <f t="shared" si="87"/>
        <v>#DIV/0!</v>
      </c>
      <c r="AA288" s="120">
        <f t="shared" si="88"/>
        <v>-99</v>
      </c>
      <c r="AB288" s="121">
        <f t="shared" si="89"/>
        <v>-99</v>
      </c>
    </row>
    <row r="289" spans="4:28">
      <c r="D289" s="41">
        <f>'Input Data'!E299</f>
        <v>0</v>
      </c>
      <c r="E289" s="43">
        <f>'Input Data'!F299</f>
        <v>0</v>
      </c>
      <c r="F289" s="43">
        <f>'Input Data'!G299</f>
        <v>0</v>
      </c>
      <c r="G289" s="41">
        <f>('Input Data'!E299)/3.28084</f>
        <v>0</v>
      </c>
      <c r="H289" s="41">
        <f t="shared" si="77"/>
        <v>-99</v>
      </c>
      <c r="I289" s="41">
        <f t="shared" si="78"/>
        <v>-99</v>
      </c>
      <c r="J289" s="41">
        <f t="shared" si="79"/>
        <v>-99</v>
      </c>
      <c r="K289" s="115" t="str">
        <f>IF(D289&lt;'Input Data'!$U$4," ",1.12*9.81*((Q289)^0.1)*(R289)^-0.05)</f>
        <v xml:space="preserve"> </v>
      </c>
      <c r="L289" s="108">
        <f t="shared" si="72"/>
        <v>0</v>
      </c>
      <c r="M289" s="116">
        <f t="shared" si="73"/>
        <v>0</v>
      </c>
      <c r="N289" s="108">
        <f t="shared" si="74"/>
        <v>0</v>
      </c>
      <c r="O289" s="41" t="str">
        <f t="shared" si="75"/>
        <v>Clay</v>
      </c>
      <c r="P289" s="41">
        <f t="shared" si="76"/>
        <v>0</v>
      </c>
      <c r="Q289" s="41">
        <f t="shared" si="80"/>
        <v>0</v>
      </c>
      <c r="R289" s="41">
        <f t="shared" si="81"/>
        <v>-99</v>
      </c>
      <c r="S289" s="115" t="str">
        <f>IF(D289&lt;'Input Data'!$U$4," ",34.7*(I289-H289))</f>
        <v xml:space="preserve"> </v>
      </c>
      <c r="T289" s="43">
        <f t="shared" si="82"/>
        <v>-99</v>
      </c>
      <c r="U289" s="43" t="e">
        <f t="shared" si="83"/>
        <v>#DIV/0!</v>
      </c>
      <c r="V289" s="43" t="e">
        <f t="shared" si="84"/>
        <v>#DIV/0!</v>
      </c>
      <c r="W289" s="43">
        <f t="shared" si="85"/>
        <v>0.99999999999999967</v>
      </c>
      <c r="X289" s="108" t="str">
        <f>IF(D289&lt;'Input Data'!$U$4," ",IF(R289&lt;1,28,IF(Y289&gt;43,43,Y289)))</f>
        <v xml:space="preserve"> </v>
      </c>
      <c r="Y289" s="108" t="e">
        <f t="shared" si="86"/>
        <v>#DIV/0!</v>
      </c>
      <c r="Z289" s="108" t="e">
        <f t="shared" si="87"/>
        <v>#DIV/0!</v>
      </c>
      <c r="AA289" s="120">
        <f t="shared" si="88"/>
        <v>-99</v>
      </c>
      <c r="AB289" s="121">
        <f t="shared" si="89"/>
        <v>-99</v>
      </c>
    </row>
    <row r="290" spans="4:28">
      <c r="D290" s="41">
        <f>'Input Data'!E300</f>
        <v>0</v>
      </c>
      <c r="E290" s="43">
        <f>'Input Data'!F300</f>
        <v>0</v>
      </c>
      <c r="F290" s="43">
        <f>'Input Data'!G300</f>
        <v>0</v>
      </c>
      <c r="G290" s="41">
        <f>('Input Data'!E300)/3.28084</f>
        <v>0</v>
      </c>
      <c r="H290" s="41">
        <f t="shared" si="77"/>
        <v>-99</v>
      </c>
      <c r="I290" s="41">
        <f t="shared" si="78"/>
        <v>-99</v>
      </c>
      <c r="J290" s="41">
        <f t="shared" si="79"/>
        <v>-99</v>
      </c>
      <c r="K290" s="115" t="str">
        <f>IF(D290&lt;'Input Data'!$U$4," ",1.12*9.81*((Q290)^0.1)*(R290)^-0.05)</f>
        <v xml:space="preserve"> </v>
      </c>
      <c r="L290" s="108">
        <f t="shared" si="72"/>
        <v>0</v>
      </c>
      <c r="M290" s="116">
        <f t="shared" si="73"/>
        <v>0</v>
      </c>
      <c r="N290" s="108">
        <f t="shared" si="74"/>
        <v>0</v>
      </c>
      <c r="O290" s="41" t="str">
        <f t="shared" si="75"/>
        <v>Clay</v>
      </c>
      <c r="P290" s="41">
        <f t="shared" si="76"/>
        <v>0</v>
      </c>
      <c r="Q290" s="41">
        <f t="shared" si="80"/>
        <v>0</v>
      </c>
      <c r="R290" s="41">
        <f t="shared" si="81"/>
        <v>-99</v>
      </c>
      <c r="S290" s="115" t="str">
        <f>IF(D290&lt;'Input Data'!$U$4," ",34.7*(I290-H290))</f>
        <v xml:space="preserve"> </v>
      </c>
      <c r="T290" s="43">
        <f t="shared" si="82"/>
        <v>-99</v>
      </c>
      <c r="U290" s="43" t="e">
        <f t="shared" si="83"/>
        <v>#DIV/0!</v>
      </c>
      <c r="V290" s="43" t="e">
        <f t="shared" si="84"/>
        <v>#DIV/0!</v>
      </c>
      <c r="W290" s="43">
        <f t="shared" si="85"/>
        <v>0.99999999999999967</v>
      </c>
      <c r="X290" s="108" t="str">
        <f>IF(D290&lt;'Input Data'!$U$4," ",IF(R290&lt;1,28,IF(Y290&gt;43,43,Y290)))</f>
        <v xml:space="preserve"> </v>
      </c>
      <c r="Y290" s="108" t="e">
        <f t="shared" si="86"/>
        <v>#DIV/0!</v>
      </c>
      <c r="Z290" s="108" t="e">
        <f t="shared" si="87"/>
        <v>#DIV/0!</v>
      </c>
      <c r="AA290" s="120">
        <f t="shared" si="88"/>
        <v>-99</v>
      </c>
      <c r="AB290" s="121">
        <f t="shared" si="89"/>
        <v>-99</v>
      </c>
    </row>
    <row r="291" spans="4:28">
      <c r="D291" s="41">
        <f>'Input Data'!E301</f>
        <v>0</v>
      </c>
      <c r="E291" s="43">
        <f>'Input Data'!F301</f>
        <v>0</v>
      </c>
      <c r="F291" s="43">
        <f>'Input Data'!G301</f>
        <v>0</v>
      </c>
      <c r="G291" s="41">
        <f>('Input Data'!E301)/3.28084</f>
        <v>0</v>
      </c>
      <c r="H291" s="41">
        <f t="shared" si="77"/>
        <v>-99</v>
      </c>
      <c r="I291" s="41">
        <f t="shared" si="78"/>
        <v>-99</v>
      </c>
      <c r="J291" s="41">
        <f t="shared" si="79"/>
        <v>-99</v>
      </c>
      <c r="K291" s="115" t="str">
        <f>IF(D291&lt;'Input Data'!$U$4," ",1.12*9.81*((Q291)^0.1)*(R291)^-0.05)</f>
        <v xml:space="preserve"> </v>
      </c>
      <c r="L291" s="108">
        <f t="shared" si="72"/>
        <v>0</v>
      </c>
      <c r="M291" s="116">
        <f t="shared" si="73"/>
        <v>0</v>
      </c>
      <c r="N291" s="108">
        <f t="shared" si="74"/>
        <v>0</v>
      </c>
      <c r="O291" s="41" t="str">
        <f t="shared" si="75"/>
        <v>Clay</v>
      </c>
      <c r="P291" s="41">
        <f t="shared" si="76"/>
        <v>0</v>
      </c>
      <c r="Q291" s="41">
        <f t="shared" si="80"/>
        <v>0</v>
      </c>
      <c r="R291" s="41">
        <f t="shared" si="81"/>
        <v>-99</v>
      </c>
      <c r="S291" s="115" t="str">
        <f>IF(D291&lt;'Input Data'!$U$4," ",34.7*(I291-H291))</f>
        <v xml:space="preserve"> </v>
      </c>
      <c r="T291" s="43">
        <f t="shared" si="82"/>
        <v>-99</v>
      </c>
      <c r="U291" s="43" t="e">
        <f t="shared" si="83"/>
        <v>#DIV/0!</v>
      </c>
      <c r="V291" s="43" t="e">
        <f t="shared" si="84"/>
        <v>#DIV/0!</v>
      </c>
      <c r="W291" s="43">
        <f t="shared" si="85"/>
        <v>0.99999999999999967</v>
      </c>
      <c r="X291" s="108" t="str">
        <f>IF(D291&lt;'Input Data'!$U$4," ",IF(R291&lt;1,28,IF(Y291&gt;43,43,Y291)))</f>
        <v xml:space="preserve"> </v>
      </c>
      <c r="Y291" s="108" t="e">
        <f t="shared" si="86"/>
        <v>#DIV/0!</v>
      </c>
      <c r="Z291" s="108" t="e">
        <f t="shared" si="87"/>
        <v>#DIV/0!</v>
      </c>
      <c r="AA291" s="120">
        <f t="shared" si="88"/>
        <v>-99</v>
      </c>
      <c r="AB291" s="121">
        <f t="shared" si="89"/>
        <v>-99</v>
      </c>
    </row>
    <row r="292" spans="4:28">
      <c r="D292" s="41">
        <f>'Input Data'!E302</f>
        <v>0</v>
      </c>
      <c r="E292" s="43">
        <f>'Input Data'!F302</f>
        <v>0</v>
      </c>
      <c r="F292" s="43">
        <f>'Input Data'!G302</f>
        <v>0</v>
      </c>
      <c r="G292" s="41">
        <f>('Input Data'!E302)/3.28084</f>
        <v>0</v>
      </c>
      <c r="H292" s="41">
        <f t="shared" si="77"/>
        <v>-99</v>
      </c>
      <c r="I292" s="41">
        <f t="shared" si="78"/>
        <v>-99</v>
      </c>
      <c r="J292" s="41">
        <f t="shared" si="79"/>
        <v>-99</v>
      </c>
      <c r="K292" s="115" t="str">
        <f>IF(D292&lt;'Input Data'!$U$4," ",1.12*9.81*((Q292)^0.1)*(R292)^-0.05)</f>
        <v xml:space="preserve"> </v>
      </c>
      <c r="L292" s="108">
        <f t="shared" si="72"/>
        <v>0</v>
      </c>
      <c r="M292" s="116">
        <f t="shared" si="73"/>
        <v>0</v>
      </c>
      <c r="N292" s="108">
        <f t="shared" si="74"/>
        <v>0</v>
      </c>
      <c r="O292" s="41" t="str">
        <f t="shared" si="75"/>
        <v>Clay</v>
      </c>
      <c r="P292" s="41">
        <f t="shared" si="76"/>
        <v>0</v>
      </c>
      <c r="Q292" s="41">
        <f t="shared" si="80"/>
        <v>0</v>
      </c>
      <c r="R292" s="41">
        <f t="shared" si="81"/>
        <v>-99</v>
      </c>
      <c r="S292" s="115" t="str">
        <f>IF(D292&lt;'Input Data'!$U$4," ",34.7*(I292-H292))</f>
        <v xml:space="preserve"> </v>
      </c>
      <c r="T292" s="43">
        <f t="shared" si="82"/>
        <v>-99</v>
      </c>
      <c r="U292" s="43" t="e">
        <f t="shared" si="83"/>
        <v>#DIV/0!</v>
      </c>
      <c r="V292" s="43" t="e">
        <f t="shared" si="84"/>
        <v>#DIV/0!</v>
      </c>
      <c r="W292" s="43">
        <f t="shared" si="85"/>
        <v>0.99999999999999967</v>
      </c>
      <c r="X292" s="108" t="str">
        <f>IF(D292&lt;'Input Data'!$U$4," ",IF(R292&lt;1,28,IF(Y292&gt;43,43,Y292)))</f>
        <v xml:space="preserve"> </v>
      </c>
      <c r="Y292" s="108" t="e">
        <f t="shared" si="86"/>
        <v>#DIV/0!</v>
      </c>
      <c r="Z292" s="108" t="e">
        <f t="shared" si="87"/>
        <v>#DIV/0!</v>
      </c>
      <c r="AA292" s="120">
        <f t="shared" si="88"/>
        <v>-99</v>
      </c>
      <c r="AB292" s="121">
        <f t="shared" si="89"/>
        <v>-99</v>
      </c>
    </row>
    <row r="293" spans="4:28">
      <c r="D293" s="41">
        <f>'Input Data'!E303</f>
        <v>0</v>
      </c>
      <c r="E293" s="43">
        <f>'Input Data'!F303</f>
        <v>0</v>
      </c>
      <c r="F293" s="43">
        <f>'Input Data'!G303</f>
        <v>0</v>
      </c>
      <c r="G293" s="41">
        <f>('Input Data'!E303)/3.28084</f>
        <v>0</v>
      </c>
      <c r="H293" s="41">
        <f t="shared" si="77"/>
        <v>-99</v>
      </c>
      <c r="I293" s="41">
        <f t="shared" si="78"/>
        <v>-99</v>
      </c>
      <c r="J293" s="41">
        <f t="shared" si="79"/>
        <v>-99</v>
      </c>
      <c r="K293" s="115" t="str">
        <f>IF(D293&lt;'Input Data'!$U$4," ",1.12*9.81*((Q293)^0.1)*(R293)^-0.05)</f>
        <v xml:space="preserve"> </v>
      </c>
      <c r="L293" s="108">
        <f t="shared" si="72"/>
        <v>0</v>
      </c>
      <c r="M293" s="116">
        <f t="shared" si="73"/>
        <v>0</v>
      </c>
      <c r="N293" s="108">
        <f t="shared" si="74"/>
        <v>0</v>
      </c>
      <c r="O293" s="41" t="str">
        <f t="shared" si="75"/>
        <v>Clay</v>
      </c>
      <c r="P293" s="41">
        <f t="shared" si="76"/>
        <v>0</v>
      </c>
      <c r="Q293" s="41">
        <f t="shared" si="80"/>
        <v>0</v>
      </c>
      <c r="R293" s="41">
        <f t="shared" si="81"/>
        <v>-99</v>
      </c>
      <c r="S293" s="115" t="str">
        <f>IF(D293&lt;'Input Data'!$U$4," ",34.7*(I293-H293))</f>
        <v xml:space="preserve"> </v>
      </c>
      <c r="T293" s="43">
        <f t="shared" si="82"/>
        <v>-99</v>
      </c>
      <c r="U293" s="43" t="e">
        <f t="shared" si="83"/>
        <v>#DIV/0!</v>
      </c>
      <c r="V293" s="43" t="e">
        <f t="shared" si="84"/>
        <v>#DIV/0!</v>
      </c>
      <c r="W293" s="43">
        <f t="shared" si="85"/>
        <v>0.99999999999999967</v>
      </c>
      <c r="X293" s="108" t="str">
        <f>IF(D293&lt;'Input Data'!$U$4," ",IF(R293&lt;1,28,IF(Y293&gt;43,43,Y293)))</f>
        <v xml:space="preserve"> </v>
      </c>
      <c r="Y293" s="108" t="e">
        <f t="shared" si="86"/>
        <v>#DIV/0!</v>
      </c>
      <c r="Z293" s="108" t="e">
        <f t="shared" si="87"/>
        <v>#DIV/0!</v>
      </c>
      <c r="AA293" s="120">
        <f t="shared" si="88"/>
        <v>-99</v>
      </c>
      <c r="AB293" s="121">
        <f t="shared" si="89"/>
        <v>-99</v>
      </c>
    </row>
    <row r="294" spans="4:28">
      <c r="D294" s="41">
        <f>'Input Data'!E304</f>
        <v>0</v>
      </c>
      <c r="E294" s="43">
        <f>'Input Data'!F304</f>
        <v>0</v>
      </c>
      <c r="F294" s="43">
        <f>'Input Data'!G304</f>
        <v>0</v>
      </c>
      <c r="G294" s="41">
        <f>('Input Data'!E304)/3.28084</f>
        <v>0</v>
      </c>
      <c r="H294" s="41">
        <f t="shared" si="77"/>
        <v>-99</v>
      </c>
      <c r="I294" s="41">
        <f t="shared" si="78"/>
        <v>-99</v>
      </c>
      <c r="J294" s="41">
        <f t="shared" si="79"/>
        <v>-99</v>
      </c>
      <c r="K294" s="115" t="str">
        <f>IF(D294&lt;'Input Data'!$U$4," ",1.12*9.81*((Q294)^0.1)*(R294)^-0.05)</f>
        <v xml:space="preserve"> </v>
      </c>
      <c r="L294" s="108">
        <f t="shared" si="72"/>
        <v>0</v>
      </c>
      <c r="M294" s="116">
        <f t="shared" si="73"/>
        <v>0</v>
      </c>
      <c r="N294" s="108">
        <f t="shared" si="74"/>
        <v>0</v>
      </c>
      <c r="O294" s="41" t="str">
        <f t="shared" si="75"/>
        <v>Clay</v>
      </c>
      <c r="P294" s="41">
        <f t="shared" si="76"/>
        <v>0</v>
      </c>
      <c r="Q294" s="41">
        <f t="shared" si="80"/>
        <v>0</v>
      </c>
      <c r="R294" s="41">
        <f t="shared" si="81"/>
        <v>-99</v>
      </c>
      <c r="S294" s="115" t="str">
        <f>IF(D294&lt;'Input Data'!$U$4," ",34.7*(I294-H294))</f>
        <v xml:space="preserve"> </v>
      </c>
      <c r="T294" s="43">
        <f t="shared" si="82"/>
        <v>-99</v>
      </c>
      <c r="U294" s="43" t="e">
        <f t="shared" si="83"/>
        <v>#DIV/0!</v>
      </c>
      <c r="V294" s="43" t="e">
        <f t="shared" si="84"/>
        <v>#DIV/0!</v>
      </c>
      <c r="W294" s="43">
        <f t="shared" si="85"/>
        <v>0.99999999999999967</v>
      </c>
      <c r="X294" s="108" t="str">
        <f>IF(D294&lt;'Input Data'!$U$4," ",IF(R294&lt;1,28,IF(Y294&gt;43,43,Y294)))</f>
        <v xml:space="preserve"> </v>
      </c>
      <c r="Y294" s="108" t="e">
        <f t="shared" si="86"/>
        <v>#DIV/0!</v>
      </c>
      <c r="Z294" s="108" t="e">
        <f t="shared" si="87"/>
        <v>#DIV/0!</v>
      </c>
      <c r="AA294" s="120">
        <f t="shared" si="88"/>
        <v>-99</v>
      </c>
      <c r="AB294" s="121">
        <f t="shared" si="89"/>
        <v>-99</v>
      </c>
    </row>
    <row r="295" spans="4:28">
      <c r="D295" s="41">
        <f>'Input Data'!E305</f>
        <v>0</v>
      </c>
      <c r="E295" s="43">
        <f>'Input Data'!F305</f>
        <v>0</v>
      </c>
      <c r="F295" s="43">
        <f>'Input Data'!G305</f>
        <v>0</v>
      </c>
      <c r="G295" s="41">
        <f>('Input Data'!E305)/3.28084</f>
        <v>0</v>
      </c>
      <c r="H295" s="41">
        <f t="shared" si="77"/>
        <v>-99</v>
      </c>
      <c r="I295" s="41">
        <f t="shared" si="78"/>
        <v>-99</v>
      </c>
      <c r="J295" s="41">
        <f t="shared" si="79"/>
        <v>-99</v>
      </c>
      <c r="K295" s="115" t="str">
        <f>IF(D295&lt;'Input Data'!$U$4," ",1.12*9.81*((Q295)^0.1)*(R295)^-0.05)</f>
        <v xml:space="preserve"> </v>
      </c>
      <c r="L295" s="108">
        <f t="shared" si="72"/>
        <v>0</v>
      </c>
      <c r="M295" s="116">
        <f t="shared" si="73"/>
        <v>0</v>
      </c>
      <c r="N295" s="108">
        <f t="shared" si="74"/>
        <v>0</v>
      </c>
      <c r="O295" s="41" t="str">
        <f t="shared" si="75"/>
        <v>Clay</v>
      </c>
      <c r="P295" s="41">
        <f t="shared" si="76"/>
        <v>0</v>
      </c>
      <c r="Q295" s="41">
        <f t="shared" si="80"/>
        <v>0</v>
      </c>
      <c r="R295" s="41">
        <f t="shared" si="81"/>
        <v>-99</v>
      </c>
      <c r="S295" s="115" t="str">
        <f>IF(D295&lt;'Input Data'!$U$4," ",34.7*(I295-H295))</f>
        <v xml:space="preserve"> </v>
      </c>
      <c r="T295" s="43">
        <f t="shared" si="82"/>
        <v>-99</v>
      </c>
      <c r="U295" s="43" t="e">
        <f t="shared" si="83"/>
        <v>#DIV/0!</v>
      </c>
      <c r="V295" s="43" t="e">
        <f t="shared" si="84"/>
        <v>#DIV/0!</v>
      </c>
      <c r="W295" s="43">
        <f t="shared" si="85"/>
        <v>0.99999999999999967</v>
      </c>
      <c r="X295" s="108" t="str">
        <f>IF(D295&lt;'Input Data'!$U$4," ",IF(R295&lt;1,28,IF(Y295&gt;43,43,Y295)))</f>
        <v xml:space="preserve"> </v>
      </c>
      <c r="Y295" s="108" t="e">
        <f t="shared" si="86"/>
        <v>#DIV/0!</v>
      </c>
      <c r="Z295" s="108" t="e">
        <f t="shared" si="87"/>
        <v>#DIV/0!</v>
      </c>
      <c r="AA295" s="120">
        <f t="shared" si="88"/>
        <v>-99</v>
      </c>
      <c r="AB295" s="121">
        <f t="shared" si="89"/>
        <v>-99</v>
      </c>
    </row>
    <row r="296" spans="4:28">
      <c r="D296" s="41">
        <f>'Input Data'!E306</f>
        <v>0</v>
      </c>
      <c r="E296" s="43">
        <f>'Input Data'!F306</f>
        <v>0</v>
      </c>
      <c r="F296" s="43">
        <f>'Input Data'!G306</f>
        <v>0</v>
      </c>
      <c r="G296" s="41">
        <f>('Input Data'!E306)/3.28084</f>
        <v>0</v>
      </c>
      <c r="H296" s="41">
        <f t="shared" si="77"/>
        <v>-99</v>
      </c>
      <c r="I296" s="41">
        <f t="shared" si="78"/>
        <v>-99</v>
      </c>
      <c r="J296" s="41">
        <f t="shared" si="79"/>
        <v>-99</v>
      </c>
      <c r="K296" s="115" t="str">
        <f>IF(D296&lt;'Input Data'!$U$4," ",1.12*9.81*((Q296)^0.1)*(R296)^-0.05)</f>
        <v xml:space="preserve"> </v>
      </c>
      <c r="L296" s="108">
        <f t="shared" si="72"/>
        <v>0</v>
      </c>
      <c r="M296" s="116">
        <f t="shared" si="73"/>
        <v>0</v>
      </c>
      <c r="N296" s="108">
        <f t="shared" si="74"/>
        <v>0</v>
      </c>
      <c r="O296" s="41" t="str">
        <f t="shared" si="75"/>
        <v>Clay</v>
      </c>
      <c r="P296" s="41">
        <f t="shared" si="76"/>
        <v>0</v>
      </c>
      <c r="Q296" s="41">
        <f t="shared" si="80"/>
        <v>0</v>
      </c>
      <c r="R296" s="41">
        <f t="shared" si="81"/>
        <v>-99</v>
      </c>
      <c r="S296" s="115" t="str">
        <f>IF(D296&lt;'Input Data'!$U$4," ",34.7*(I296-H296))</f>
        <v xml:space="preserve"> </v>
      </c>
      <c r="T296" s="43">
        <f t="shared" si="82"/>
        <v>-99</v>
      </c>
      <c r="U296" s="43" t="e">
        <f t="shared" si="83"/>
        <v>#DIV/0!</v>
      </c>
      <c r="V296" s="43" t="e">
        <f t="shared" si="84"/>
        <v>#DIV/0!</v>
      </c>
      <c r="W296" s="43">
        <f t="shared" si="85"/>
        <v>0.99999999999999967</v>
      </c>
      <c r="X296" s="108" t="str">
        <f>IF(D296&lt;'Input Data'!$U$4," ",IF(R296&lt;1,28,IF(Y296&gt;43,43,Y296)))</f>
        <v xml:space="preserve"> </v>
      </c>
      <c r="Y296" s="108" t="e">
        <f t="shared" si="86"/>
        <v>#DIV/0!</v>
      </c>
      <c r="Z296" s="108" t="e">
        <f t="shared" si="87"/>
        <v>#DIV/0!</v>
      </c>
      <c r="AA296" s="120">
        <f t="shared" si="88"/>
        <v>-99</v>
      </c>
      <c r="AB296" s="121">
        <f t="shared" si="89"/>
        <v>-99</v>
      </c>
    </row>
    <row r="297" spans="4:28">
      <c r="D297" s="41">
        <f>'Input Data'!E307</f>
        <v>0</v>
      </c>
      <c r="E297" s="43">
        <f>'Input Data'!F307</f>
        <v>0</v>
      </c>
      <c r="F297" s="43">
        <f>'Input Data'!G307</f>
        <v>0</v>
      </c>
      <c r="G297" s="41">
        <f>('Input Data'!E307)/3.28084</f>
        <v>0</v>
      </c>
      <c r="H297" s="41">
        <f t="shared" si="77"/>
        <v>-99</v>
      </c>
      <c r="I297" s="41">
        <f t="shared" si="78"/>
        <v>-99</v>
      </c>
      <c r="J297" s="41">
        <f t="shared" si="79"/>
        <v>-99</v>
      </c>
      <c r="K297" s="115" t="str">
        <f>IF(D297&lt;'Input Data'!$U$4," ",1.12*9.81*((Q297)^0.1)*(R297)^-0.05)</f>
        <v xml:space="preserve"> </v>
      </c>
      <c r="L297" s="108">
        <f t="shared" si="72"/>
        <v>0</v>
      </c>
      <c r="M297" s="116">
        <f t="shared" si="73"/>
        <v>0</v>
      </c>
      <c r="N297" s="108">
        <f t="shared" si="74"/>
        <v>0</v>
      </c>
      <c r="O297" s="41" t="str">
        <f t="shared" si="75"/>
        <v>Clay</v>
      </c>
      <c r="P297" s="41">
        <f t="shared" si="76"/>
        <v>0</v>
      </c>
      <c r="Q297" s="41">
        <f t="shared" si="80"/>
        <v>0</v>
      </c>
      <c r="R297" s="41">
        <f t="shared" si="81"/>
        <v>-99</v>
      </c>
      <c r="S297" s="115" t="str">
        <f>IF(D297&lt;'Input Data'!$U$4," ",34.7*(I297-H297))</f>
        <v xml:space="preserve"> </v>
      </c>
      <c r="T297" s="43">
        <f t="shared" si="82"/>
        <v>-99</v>
      </c>
      <c r="U297" s="43" t="e">
        <f t="shared" si="83"/>
        <v>#DIV/0!</v>
      </c>
      <c r="V297" s="43" t="e">
        <f t="shared" si="84"/>
        <v>#DIV/0!</v>
      </c>
      <c r="W297" s="43">
        <f t="shared" si="85"/>
        <v>0.99999999999999967</v>
      </c>
      <c r="X297" s="108" t="str">
        <f>IF(D297&lt;'Input Data'!$U$4," ",IF(R297&lt;1,28,IF(Y297&gt;43,43,Y297)))</f>
        <v xml:space="preserve"> </v>
      </c>
      <c r="Y297" s="108" t="e">
        <f t="shared" si="86"/>
        <v>#DIV/0!</v>
      </c>
      <c r="Z297" s="108" t="e">
        <f t="shared" si="87"/>
        <v>#DIV/0!</v>
      </c>
      <c r="AA297" s="120">
        <f t="shared" si="88"/>
        <v>-99</v>
      </c>
      <c r="AB297" s="121">
        <f t="shared" si="89"/>
        <v>-99</v>
      </c>
    </row>
    <row r="298" spans="4:28">
      <c r="D298" s="41">
        <f>'Input Data'!E308</f>
        <v>0</v>
      </c>
      <c r="E298" s="43">
        <f>'Input Data'!F308</f>
        <v>0</v>
      </c>
      <c r="F298" s="43">
        <f>'Input Data'!G308</f>
        <v>0</v>
      </c>
      <c r="G298" s="41">
        <f>('Input Data'!E308)/3.28084</f>
        <v>0</v>
      </c>
      <c r="H298" s="41">
        <f t="shared" si="77"/>
        <v>-99</v>
      </c>
      <c r="I298" s="41">
        <f t="shared" si="78"/>
        <v>-99</v>
      </c>
      <c r="J298" s="41">
        <f t="shared" si="79"/>
        <v>-99</v>
      </c>
      <c r="K298" s="115" t="str">
        <f>IF(D298&lt;'Input Data'!$U$4," ",1.12*9.81*((Q298)^0.1)*(R298)^-0.05)</f>
        <v xml:space="preserve"> </v>
      </c>
      <c r="L298" s="108">
        <f t="shared" si="72"/>
        <v>0</v>
      </c>
      <c r="M298" s="116">
        <f t="shared" si="73"/>
        <v>0</v>
      </c>
      <c r="N298" s="108">
        <f t="shared" si="74"/>
        <v>0</v>
      </c>
      <c r="O298" s="41" t="str">
        <f t="shared" si="75"/>
        <v>Clay</v>
      </c>
      <c r="P298" s="41">
        <f t="shared" si="76"/>
        <v>0</v>
      </c>
      <c r="Q298" s="41">
        <f t="shared" si="80"/>
        <v>0</v>
      </c>
      <c r="R298" s="41">
        <f t="shared" si="81"/>
        <v>-99</v>
      </c>
      <c r="S298" s="115" t="str">
        <f>IF(D298&lt;'Input Data'!$U$4," ",34.7*(I298-H298))</f>
        <v xml:space="preserve"> </v>
      </c>
      <c r="T298" s="43">
        <f t="shared" si="82"/>
        <v>-99</v>
      </c>
      <c r="U298" s="43" t="e">
        <f t="shared" si="83"/>
        <v>#DIV/0!</v>
      </c>
      <c r="V298" s="43" t="e">
        <f t="shared" si="84"/>
        <v>#DIV/0!</v>
      </c>
      <c r="W298" s="43">
        <f t="shared" si="85"/>
        <v>0.99999999999999967</v>
      </c>
      <c r="X298" s="108" t="str">
        <f>IF(D298&lt;'Input Data'!$U$4," ",IF(R298&lt;1,28,IF(Y298&gt;43,43,Y298)))</f>
        <v xml:space="preserve"> </v>
      </c>
      <c r="Y298" s="108" t="e">
        <f t="shared" si="86"/>
        <v>#DIV/0!</v>
      </c>
      <c r="Z298" s="108" t="e">
        <f t="shared" si="87"/>
        <v>#DIV/0!</v>
      </c>
      <c r="AA298" s="120">
        <f t="shared" si="88"/>
        <v>-99</v>
      </c>
      <c r="AB298" s="121">
        <f t="shared" si="89"/>
        <v>-99</v>
      </c>
    </row>
    <row r="299" spans="4:28">
      <c r="D299" s="41">
        <f>'Input Data'!E309</f>
        <v>0</v>
      </c>
      <c r="E299" s="43">
        <f>'Input Data'!F309</f>
        <v>0</v>
      </c>
      <c r="F299" s="43">
        <f>'Input Data'!G309</f>
        <v>0</v>
      </c>
      <c r="G299" s="41">
        <f>('Input Data'!E309)/3.28084</f>
        <v>0</v>
      </c>
      <c r="H299" s="41">
        <f t="shared" si="77"/>
        <v>-99</v>
      </c>
      <c r="I299" s="41">
        <f t="shared" si="78"/>
        <v>-99</v>
      </c>
      <c r="J299" s="41">
        <f t="shared" si="79"/>
        <v>-99</v>
      </c>
      <c r="K299" s="115" t="str">
        <f>IF(D299&lt;'Input Data'!$U$4," ",1.12*9.81*((Q299)^0.1)*(R299)^-0.05)</f>
        <v xml:space="preserve"> </v>
      </c>
      <c r="L299" s="108">
        <f t="shared" si="72"/>
        <v>0</v>
      </c>
      <c r="M299" s="116">
        <f t="shared" si="73"/>
        <v>0</v>
      </c>
      <c r="N299" s="108">
        <f t="shared" si="74"/>
        <v>0</v>
      </c>
      <c r="O299" s="41" t="str">
        <f t="shared" si="75"/>
        <v>Clay</v>
      </c>
      <c r="P299" s="41">
        <f t="shared" si="76"/>
        <v>0</v>
      </c>
      <c r="Q299" s="41">
        <f t="shared" si="80"/>
        <v>0</v>
      </c>
      <c r="R299" s="41">
        <f t="shared" si="81"/>
        <v>-99</v>
      </c>
      <c r="S299" s="115" t="str">
        <f>IF(D299&lt;'Input Data'!$U$4," ",34.7*(I299-H299))</f>
        <v xml:space="preserve"> </v>
      </c>
      <c r="T299" s="43">
        <f t="shared" si="82"/>
        <v>-99</v>
      </c>
      <c r="U299" s="43" t="e">
        <f t="shared" si="83"/>
        <v>#DIV/0!</v>
      </c>
      <c r="V299" s="43" t="e">
        <f t="shared" si="84"/>
        <v>#DIV/0!</v>
      </c>
      <c r="W299" s="43">
        <f t="shared" si="85"/>
        <v>0.99999999999999967</v>
      </c>
      <c r="X299" s="108" t="str">
        <f>IF(D299&lt;'Input Data'!$U$4," ",IF(R299&lt;1,28,IF(Y299&gt;43,43,Y299)))</f>
        <v xml:space="preserve"> </v>
      </c>
      <c r="Y299" s="108" t="e">
        <f t="shared" si="86"/>
        <v>#DIV/0!</v>
      </c>
      <c r="Z299" s="108" t="e">
        <f t="shared" si="87"/>
        <v>#DIV/0!</v>
      </c>
      <c r="AA299" s="120">
        <f t="shared" si="88"/>
        <v>-99</v>
      </c>
      <c r="AB299" s="121">
        <f t="shared" si="89"/>
        <v>-99</v>
      </c>
    </row>
    <row r="300" spans="4:28">
      <c r="D300" s="41">
        <f>'Input Data'!E310</f>
        <v>0</v>
      </c>
      <c r="E300" s="43">
        <f>'Input Data'!F310</f>
        <v>0</v>
      </c>
      <c r="F300" s="43">
        <f>'Input Data'!G310</f>
        <v>0</v>
      </c>
      <c r="G300" s="41">
        <f>('Input Data'!E310)/3.28084</f>
        <v>0</v>
      </c>
      <c r="H300" s="41">
        <f t="shared" si="77"/>
        <v>-99</v>
      </c>
      <c r="I300" s="41">
        <f t="shared" si="78"/>
        <v>-99</v>
      </c>
      <c r="J300" s="41">
        <f t="shared" si="79"/>
        <v>-99</v>
      </c>
      <c r="K300" s="115" t="str">
        <f>IF(D300&lt;'Input Data'!$U$4," ",1.12*9.81*((Q300)^0.1)*(R300)^-0.05)</f>
        <v xml:space="preserve"> </v>
      </c>
      <c r="L300" s="108">
        <f t="shared" si="72"/>
        <v>0</v>
      </c>
      <c r="M300" s="116">
        <f t="shared" si="73"/>
        <v>0</v>
      </c>
      <c r="N300" s="108">
        <f t="shared" si="74"/>
        <v>0</v>
      </c>
      <c r="O300" s="41" t="str">
        <f t="shared" si="75"/>
        <v>Clay</v>
      </c>
      <c r="P300" s="41">
        <f t="shared" si="76"/>
        <v>0</v>
      </c>
      <c r="Q300" s="41">
        <f t="shared" si="80"/>
        <v>0</v>
      </c>
      <c r="R300" s="41">
        <f t="shared" si="81"/>
        <v>-99</v>
      </c>
      <c r="S300" s="115" t="str">
        <f>IF(D300&lt;'Input Data'!$U$4," ",34.7*(I300-H300))</f>
        <v xml:space="preserve"> </v>
      </c>
      <c r="T300" s="43">
        <f t="shared" si="82"/>
        <v>-99</v>
      </c>
      <c r="U300" s="43" t="e">
        <f t="shared" si="83"/>
        <v>#DIV/0!</v>
      </c>
      <c r="V300" s="43" t="e">
        <f t="shared" si="84"/>
        <v>#DIV/0!</v>
      </c>
      <c r="W300" s="43">
        <f t="shared" si="85"/>
        <v>0.99999999999999967</v>
      </c>
      <c r="X300" s="108" t="str">
        <f>IF(D300&lt;'Input Data'!$U$4," ",IF(R300&lt;1,28,IF(Y300&gt;43,43,Y300)))</f>
        <v xml:space="preserve"> </v>
      </c>
      <c r="Y300" s="108" t="e">
        <f t="shared" si="86"/>
        <v>#DIV/0!</v>
      </c>
      <c r="Z300" s="108" t="e">
        <f t="shared" si="87"/>
        <v>#DIV/0!</v>
      </c>
      <c r="AA300" s="120">
        <f t="shared" si="88"/>
        <v>-99</v>
      </c>
      <c r="AB300" s="121">
        <f t="shared" si="89"/>
        <v>-99</v>
      </c>
    </row>
    <row r="301" spans="4:28">
      <c r="D301" s="41">
        <f>'Input Data'!E311</f>
        <v>0</v>
      </c>
      <c r="E301" s="43">
        <f>'Input Data'!F311</f>
        <v>0</v>
      </c>
      <c r="F301" s="43">
        <f>'Input Data'!G311</f>
        <v>0</v>
      </c>
      <c r="G301" s="41">
        <f>('Input Data'!E311)/3.28084</f>
        <v>0</v>
      </c>
      <c r="H301" s="41">
        <f t="shared" si="77"/>
        <v>-99</v>
      </c>
      <c r="I301" s="41">
        <f t="shared" si="78"/>
        <v>-99</v>
      </c>
      <c r="J301" s="41">
        <f t="shared" si="79"/>
        <v>-99</v>
      </c>
      <c r="K301" s="115" t="str">
        <f>IF(D301&lt;'Input Data'!$U$4," ",1.12*9.81*((Q301)^0.1)*(R301)^-0.05)</f>
        <v xml:space="preserve"> </v>
      </c>
      <c r="L301" s="108">
        <f t="shared" si="72"/>
        <v>0</v>
      </c>
      <c r="M301" s="116">
        <f t="shared" si="73"/>
        <v>0</v>
      </c>
      <c r="N301" s="108">
        <f t="shared" si="74"/>
        <v>0</v>
      </c>
      <c r="O301" s="41" t="str">
        <f t="shared" si="75"/>
        <v>Clay</v>
      </c>
      <c r="P301" s="41">
        <f t="shared" si="76"/>
        <v>0</v>
      </c>
      <c r="Q301" s="41">
        <f t="shared" si="80"/>
        <v>0</v>
      </c>
      <c r="R301" s="41">
        <f t="shared" si="81"/>
        <v>-99</v>
      </c>
      <c r="S301" s="115" t="str">
        <f>IF(D301&lt;'Input Data'!$U$4," ",34.7*(I301-H301))</f>
        <v xml:space="preserve"> </v>
      </c>
      <c r="T301" s="43">
        <f t="shared" si="82"/>
        <v>-99</v>
      </c>
      <c r="U301" s="43" t="e">
        <f t="shared" si="83"/>
        <v>#DIV/0!</v>
      </c>
      <c r="V301" s="43" t="e">
        <f t="shared" si="84"/>
        <v>#DIV/0!</v>
      </c>
      <c r="W301" s="43">
        <f t="shared" si="85"/>
        <v>0.99999999999999967</v>
      </c>
      <c r="X301" s="108" t="str">
        <f>IF(D301&lt;'Input Data'!$U$4," ",IF(R301&lt;1,28,IF(Y301&gt;43,43,Y301)))</f>
        <v xml:space="preserve"> </v>
      </c>
      <c r="Y301" s="108" t="e">
        <f t="shared" si="86"/>
        <v>#DIV/0!</v>
      </c>
      <c r="Z301" s="108" t="e">
        <f t="shared" si="87"/>
        <v>#DIV/0!</v>
      </c>
      <c r="AA301" s="120">
        <f t="shared" si="88"/>
        <v>-99</v>
      </c>
      <c r="AB301" s="121">
        <f t="shared" si="89"/>
        <v>-99</v>
      </c>
    </row>
    <row r="302" spans="4:28">
      <c r="D302" s="41">
        <f>'Input Data'!E312</f>
        <v>0</v>
      </c>
      <c r="E302" s="43">
        <f>'Input Data'!F312</f>
        <v>0</v>
      </c>
      <c r="F302" s="43">
        <f>'Input Data'!G312</f>
        <v>0</v>
      </c>
      <c r="G302" s="41">
        <f>('Input Data'!E312)/3.28084</f>
        <v>0</v>
      </c>
      <c r="H302" s="41">
        <f t="shared" si="77"/>
        <v>-99</v>
      </c>
      <c r="I302" s="41">
        <f t="shared" si="78"/>
        <v>-99</v>
      </c>
      <c r="J302" s="41">
        <f t="shared" si="79"/>
        <v>-99</v>
      </c>
      <c r="K302" s="115" t="str">
        <f>IF(D302&lt;'Input Data'!$U$4," ",1.12*9.81*((Q302)^0.1)*(R302)^-0.05)</f>
        <v xml:space="preserve"> </v>
      </c>
      <c r="L302" s="108">
        <f t="shared" si="72"/>
        <v>0</v>
      </c>
      <c r="M302" s="116">
        <f t="shared" si="73"/>
        <v>0</v>
      </c>
      <c r="N302" s="108">
        <f t="shared" si="74"/>
        <v>0</v>
      </c>
      <c r="O302" s="41" t="str">
        <f t="shared" si="75"/>
        <v>Clay</v>
      </c>
      <c r="P302" s="41">
        <f t="shared" si="76"/>
        <v>0</v>
      </c>
      <c r="Q302" s="41">
        <f t="shared" si="80"/>
        <v>0</v>
      </c>
      <c r="R302" s="41">
        <f t="shared" si="81"/>
        <v>-99</v>
      </c>
      <c r="S302" s="115" t="str">
        <f>IF(D302&lt;'Input Data'!$U$4," ",34.7*(I302-H302))</f>
        <v xml:space="preserve"> </v>
      </c>
      <c r="T302" s="43">
        <f t="shared" si="82"/>
        <v>-99</v>
      </c>
      <c r="U302" s="43" t="e">
        <f t="shared" si="83"/>
        <v>#DIV/0!</v>
      </c>
      <c r="V302" s="43" t="e">
        <f t="shared" si="84"/>
        <v>#DIV/0!</v>
      </c>
      <c r="W302" s="43">
        <f t="shared" si="85"/>
        <v>0.99999999999999967</v>
      </c>
      <c r="X302" s="108" t="str">
        <f>IF(D302&lt;'Input Data'!$U$4," ",IF(R302&lt;1,28,IF(Y302&gt;43,43,Y302)))</f>
        <v xml:space="preserve"> </v>
      </c>
      <c r="Y302" s="108" t="e">
        <f t="shared" si="86"/>
        <v>#DIV/0!</v>
      </c>
      <c r="Z302" s="108" t="e">
        <f t="shared" si="87"/>
        <v>#DIV/0!</v>
      </c>
      <c r="AA302" s="120">
        <f t="shared" si="88"/>
        <v>-99</v>
      </c>
      <c r="AB302" s="121">
        <f t="shared" si="89"/>
        <v>-99</v>
      </c>
    </row>
    <row r="303" spans="4:28">
      <c r="D303" s="41">
        <f>'Input Data'!E313</f>
        <v>0</v>
      </c>
      <c r="E303" s="43">
        <f>'Input Data'!F313</f>
        <v>0</v>
      </c>
      <c r="F303" s="43">
        <f>'Input Data'!G313</f>
        <v>0</v>
      </c>
      <c r="G303" s="41">
        <f>('Input Data'!E313)/3.28084</f>
        <v>0</v>
      </c>
      <c r="H303" s="41">
        <f t="shared" si="77"/>
        <v>-99</v>
      </c>
      <c r="I303" s="41">
        <f t="shared" si="78"/>
        <v>-99</v>
      </c>
      <c r="J303" s="41">
        <f t="shared" si="79"/>
        <v>-99</v>
      </c>
      <c r="K303" s="115" t="str">
        <f>IF(D303&lt;'Input Data'!$U$4," ",1.12*9.81*((Q303)^0.1)*(R303)^-0.05)</f>
        <v xml:space="preserve"> </v>
      </c>
      <c r="L303" s="108">
        <f t="shared" si="72"/>
        <v>0</v>
      </c>
      <c r="M303" s="116">
        <f t="shared" si="73"/>
        <v>0</v>
      </c>
      <c r="N303" s="108">
        <f t="shared" si="74"/>
        <v>0</v>
      </c>
      <c r="O303" s="41" t="str">
        <f t="shared" si="75"/>
        <v>Clay</v>
      </c>
      <c r="P303" s="41">
        <f t="shared" si="76"/>
        <v>0</v>
      </c>
      <c r="Q303" s="41">
        <f t="shared" si="80"/>
        <v>0</v>
      </c>
      <c r="R303" s="41">
        <f t="shared" si="81"/>
        <v>-99</v>
      </c>
      <c r="S303" s="115" t="str">
        <f>IF(D303&lt;'Input Data'!$U$4," ",34.7*(I303-H303))</f>
        <v xml:space="preserve"> </v>
      </c>
      <c r="T303" s="43">
        <f t="shared" si="82"/>
        <v>-99</v>
      </c>
      <c r="U303" s="43" t="e">
        <f t="shared" si="83"/>
        <v>#DIV/0!</v>
      </c>
      <c r="V303" s="43" t="e">
        <f t="shared" si="84"/>
        <v>#DIV/0!</v>
      </c>
      <c r="W303" s="43">
        <f t="shared" si="85"/>
        <v>0.99999999999999967</v>
      </c>
      <c r="X303" s="108" t="str">
        <f>IF(D303&lt;'Input Data'!$U$4," ",IF(R303&lt;1,28,IF(Y303&gt;43,43,Y303)))</f>
        <v xml:space="preserve"> </v>
      </c>
      <c r="Y303" s="108" t="e">
        <f t="shared" si="86"/>
        <v>#DIV/0!</v>
      </c>
      <c r="Z303" s="108" t="e">
        <f t="shared" si="87"/>
        <v>#DIV/0!</v>
      </c>
      <c r="AA303" s="120">
        <f t="shared" si="88"/>
        <v>-99</v>
      </c>
      <c r="AB303" s="121">
        <f t="shared" si="89"/>
        <v>-99</v>
      </c>
    </row>
    <row r="304" spans="4:28">
      <c r="D304" s="41">
        <f>'Input Data'!E314</f>
        <v>0</v>
      </c>
      <c r="E304" s="43">
        <f>'Input Data'!F314</f>
        <v>0</v>
      </c>
      <c r="F304" s="43">
        <f>'Input Data'!G314</f>
        <v>0</v>
      </c>
      <c r="G304" s="41">
        <f>('Input Data'!E314)/3.28084</f>
        <v>0</v>
      </c>
      <c r="H304" s="41">
        <f t="shared" si="77"/>
        <v>-99</v>
      </c>
      <c r="I304" s="41">
        <f t="shared" si="78"/>
        <v>-99</v>
      </c>
      <c r="J304" s="41">
        <f t="shared" si="79"/>
        <v>-99</v>
      </c>
      <c r="K304" s="115" t="str">
        <f>IF(D304&lt;'Input Data'!$U$4," ",1.12*9.81*((Q304)^0.1)*(R304)^-0.05)</f>
        <v xml:space="preserve"> </v>
      </c>
      <c r="L304" s="108">
        <f t="shared" si="72"/>
        <v>0</v>
      </c>
      <c r="M304" s="116">
        <f t="shared" si="73"/>
        <v>0</v>
      </c>
      <c r="N304" s="108">
        <f t="shared" si="74"/>
        <v>0</v>
      </c>
      <c r="O304" s="41" t="str">
        <f t="shared" si="75"/>
        <v>Clay</v>
      </c>
      <c r="P304" s="41">
        <f t="shared" si="76"/>
        <v>0</v>
      </c>
      <c r="Q304" s="41">
        <f t="shared" si="80"/>
        <v>0</v>
      </c>
      <c r="R304" s="41">
        <f t="shared" si="81"/>
        <v>-99</v>
      </c>
      <c r="S304" s="115" t="str">
        <f>IF(D304&lt;'Input Data'!$U$4," ",34.7*(I304-H304))</f>
        <v xml:space="preserve"> </v>
      </c>
      <c r="T304" s="43">
        <f t="shared" si="82"/>
        <v>-99</v>
      </c>
      <c r="U304" s="43" t="e">
        <f t="shared" si="83"/>
        <v>#DIV/0!</v>
      </c>
      <c r="V304" s="43" t="e">
        <f t="shared" si="84"/>
        <v>#DIV/0!</v>
      </c>
      <c r="W304" s="43">
        <f t="shared" si="85"/>
        <v>0.99999999999999967</v>
      </c>
      <c r="X304" s="108" t="str">
        <f>IF(D304&lt;'Input Data'!$U$4," ",IF(R304&lt;1,28,IF(Y304&gt;43,43,Y304)))</f>
        <v xml:space="preserve"> </v>
      </c>
      <c r="Y304" s="108" t="e">
        <f t="shared" si="86"/>
        <v>#DIV/0!</v>
      </c>
      <c r="Z304" s="108" t="e">
        <f t="shared" si="87"/>
        <v>#DIV/0!</v>
      </c>
      <c r="AA304" s="120">
        <f t="shared" si="88"/>
        <v>-99</v>
      </c>
      <c r="AB304" s="121">
        <f t="shared" si="89"/>
        <v>-99</v>
      </c>
    </row>
    <row r="305" spans="4:28">
      <c r="D305" s="41">
        <f>'Input Data'!E315</f>
        <v>0</v>
      </c>
      <c r="E305" s="43">
        <f>'Input Data'!F315</f>
        <v>0</v>
      </c>
      <c r="F305" s="43">
        <f>'Input Data'!G315</f>
        <v>0</v>
      </c>
      <c r="G305" s="41">
        <f>('Input Data'!E315)/3.28084</f>
        <v>0</v>
      </c>
      <c r="H305" s="41">
        <f t="shared" si="77"/>
        <v>-99</v>
      </c>
      <c r="I305" s="41">
        <f t="shared" si="78"/>
        <v>-99</v>
      </c>
      <c r="J305" s="41">
        <f t="shared" si="79"/>
        <v>-99</v>
      </c>
      <c r="K305" s="115" t="str">
        <f>IF(D305&lt;'Input Data'!$U$4," ",1.12*9.81*((Q305)^0.1)*(R305)^-0.05)</f>
        <v xml:space="preserve"> </v>
      </c>
      <c r="L305" s="108">
        <f t="shared" si="72"/>
        <v>0</v>
      </c>
      <c r="M305" s="116">
        <f t="shared" si="73"/>
        <v>0</v>
      </c>
      <c r="N305" s="108">
        <f t="shared" si="74"/>
        <v>0</v>
      </c>
      <c r="O305" s="41" t="str">
        <f t="shared" si="75"/>
        <v>Clay</v>
      </c>
      <c r="P305" s="41">
        <f t="shared" si="76"/>
        <v>0</v>
      </c>
      <c r="Q305" s="41">
        <f t="shared" si="80"/>
        <v>0</v>
      </c>
      <c r="R305" s="41">
        <f t="shared" si="81"/>
        <v>-99</v>
      </c>
      <c r="S305" s="115" t="str">
        <f>IF(D305&lt;'Input Data'!$U$4," ",34.7*(I305-H305))</f>
        <v xml:space="preserve"> </v>
      </c>
      <c r="T305" s="43">
        <f t="shared" si="82"/>
        <v>-99</v>
      </c>
      <c r="U305" s="43" t="e">
        <f t="shared" si="83"/>
        <v>#DIV/0!</v>
      </c>
      <c r="V305" s="43" t="e">
        <f t="shared" si="84"/>
        <v>#DIV/0!</v>
      </c>
      <c r="W305" s="43">
        <f t="shared" si="85"/>
        <v>0.99999999999999967</v>
      </c>
      <c r="X305" s="108" t="str">
        <f>IF(D305&lt;'Input Data'!$U$4," ",IF(R305&lt;1,28,IF(Y305&gt;43,43,Y305)))</f>
        <v xml:space="preserve"> </v>
      </c>
      <c r="Y305" s="108" t="e">
        <f t="shared" si="86"/>
        <v>#DIV/0!</v>
      </c>
      <c r="Z305" s="108" t="e">
        <f t="shared" si="87"/>
        <v>#DIV/0!</v>
      </c>
      <c r="AA305" s="120">
        <f t="shared" si="88"/>
        <v>-99</v>
      </c>
      <c r="AB305" s="121">
        <f t="shared" si="89"/>
        <v>-99</v>
      </c>
    </row>
    <row r="306" spans="4:28">
      <c r="D306" s="41">
        <f>'Input Data'!E316</f>
        <v>0</v>
      </c>
      <c r="E306" s="43">
        <f>'Input Data'!F316</f>
        <v>0</v>
      </c>
      <c r="F306" s="43">
        <f>'Input Data'!G316</f>
        <v>0</v>
      </c>
      <c r="G306" s="41">
        <f>('Input Data'!E316)/3.28084</f>
        <v>0</v>
      </c>
      <c r="H306" s="41">
        <f t="shared" si="77"/>
        <v>-99</v>
      </c>
      <c r="I306" s="41">
        <f t="shared" si="78"/>
        <v>-99</v>
      </c>
      <c r="J306" s="41">
        <f t="shared" si="79"/>
        <v>-99</v>
      </c>
      <c r="K306" s="115" t="str">
        <f>IF(D306&lt;'Input Data'!$U$4," ",1.12*9.81*((Q306)^0.1)*(R306)^-0.05)</f>
        <v xml:space="preserve"> </v>
      </c>
      <c r="L306" s="108">
        <f t="shared" si="72"/>
        <v>0</v>
      </c>
      <c r="M306" s="116">
        <f t="shared" si="73"/>
        <v>0</v>
      </c>
      <c r="N306" s="108">
        <f t="shared" si="74"/>
        <v>0</v>
      </c>
      <c r="O306" s="41" t="str">
        <f t="shared" si="75"/>
        <v>Clay</v>
      </c>
      <c r="P306" s="41">
        <f t="shared" si="76"/>
        <v>0</v>
      </c>
      <c r="Q306" s="41">
        <f t="shared" si="80"/>
        <v>0</v>
      </c>
      <c r="R306" s="41">
        <f t="shared" si="81"/>
        <v>-99</v>
      </c>
      <c r="S306" s="115" t="str">
        <f>IF(D306&lt;'Input Data'!$U$4," ",34.7*(I306-H306))</f>
        <v xml:space="preserve"> </v>
      </c>
      <c r="T306" s="43">
        <f t="shared" si="82"/>
        <v>-99</v>
      </c>
      <c r="U306" s="43" t="e">
        <f t="shared" si="83"/>
        <v>#DIV/0!</v>
      </c>
      <c r="V306" s="43" t="e">
        <f t="shared" si="84"/>
        <v>#DIV/0!</v>
      </c>
      <c r="W306" s="43">
        <f t="shared" si="85"/>
        <v>0.99999999999999967</v>
      </c>
      <c r="X306" s="108" t="str">
        <f>IF(D306&lt;'Input Data'!$U$4," ",IF(R306&lt;1,28,IF(Y306&gt;43,43,Y306)))</f>
        <v xml:space="preserve"> </v>
      </c>
      <c r="Y306" s="108" t="e">
        <f t="shared" si="86"/>
        <v>#DIV/0!</v>
      </c>
      <c r="Z306" s="108" t="e">
        <f t="shared" si="87"/>
        <v>#DIV/0!</v>
      </c>
      <c r="AA306" s="120">
        <f t="shared" si="88"/>
        <v>-99</v>
      </c>
      <c r="AB306" s="121">
        <f t="shared" si="89"/>
        <v>-99</v>
      </c>
    </row>
    <row r="307" spans="4:28">
      <c r="D307" s="41">
        <f>'Input Data'!E317</f>
        <v>0</v>
      </c>
      <c r="E307" s="43">
        <f>'Input Data'!F317</f>
        <v>0</v>
      </c>
      <c r="F307" s="43">
        <f>'Input Data'!G317</f>
        <v>0</v>
      </c>
      <c r="G307" s="41">
        <f>('Input Data'!E317)/3.28084</f>
        <v>0</v>
      </c>
      <c r="H307" s="41">
        <f t="shared" si="77"/>
        <v>-99</v>
      </c>
      <c r="I307" s="41">
        <f t="shared" si="78"/>
        <v>-99</v>
      </c>
      <c r="J307" s="41">
        <f t="shared" si="79"/>
        <v>-99</v>
      </c>
      <c r="K307" s="115" t="str">
        <f>IF(D307&lt;'Input Data'!$U$4," ",1.12*9.81*((Q307)^0.1)*(R307)^-0.05)</f>
        <v xml:space="preserve"> </v>
      </c>
      <c r="L307" s="108">
        <f t="shared" si="72"/>
        <v>0</v>
      </c>
      <c r="M307" s="116">
        <f t="shared" si="73"/>
        <v>0</v>
      </c>
      <c r="N307" s="108">
        <f t="shared" si="74"/>
        <v>0</v>
      </c>
      <c r="O307" s="41" t="str">
        <f t="shared" si="75"/>
        <v>Clay</v>
      </c>
      <c r="P307" s="41">
        <f t="shared" si="76"/>
        <v>0</v>
      </c>
      <c r="Q307" s="41">
        <f t="shared" si="80"/>
        <v>0</v>
      </c>
      <c r="R307" s="41">
        <f t="shared" si="81"/>
        <v>-99</v>
      </c>
      <c r="S307" s="115" t="str">
        <f>IF(D307&lt;'Input Data'!$U$4," ",34.7*(I307-H307))</f>
        <v xml:space="preserve"> </v>
      </c>
      <c r="T307" s="43">
        <f t="shared" si="82"/>
        <v>-99</v>
      </c>
      <c r="U307" s="43" t="e">
        <f t="shared" si="83"/>
        <v>#DIV/0!</v>
      </c>
      <c r="V307" s="43" t="e">
        <f t="shared" si="84"/>
        <v>#DIV/0!</v>
      </c>
      <c r="W307" s="43">
        <f t="shared" si="85"/>
        <v>0.99999999999999967</v>
      </c>
      <c r="X307" s="108" t="str">
        <f>IF(D307&lt;'Input Data'!$U$4," ",IF(R307&lt;1,28,IF(Y307&gt;43,43,Y307)))</f>
        <v xml:space="preserve"> </v>
      </c>
      <c r="Y307" s="108" t="e">
        <f t="shared" si="86"/>
        <v>#DIV/0!</v>
      </c>
      <c r="Z307" s="108" t="e">
        <f t="shared" si="87"/>
        <v>#DIV/0!</v>
      </c>
      <c r="AA307" s="120">
        <f t="shared" si="88"/>
        <v>-99</v>
      </c>
      <c r="AB307" s="121">
        <f t="shared" si="89"/>
        <v>-99</v>
      </c>
    </row>
    <row r="308" spans="4:28">
      <c r="D308" s="41">
        <f>'Input Data'!E318</f>
        <v>0</v>
      </c>
      <c r="E308" s="43">
        <f>'Input Data'!F318</f>
        <v>0</v>
      </c>
      <c r="F308" s="43">
        <f>'Input Data'!G318</f>
        <v>0</v>
      </c>
      <c r="G308" s="41">
        <f>('Input Data'!E318)/3.28084</f>
        <v>0</v>
      </c>
      <c r="H308" s="41">
        <f t="shared" si="77"/>
        <v>-99</v>
      </c>
      <c r="I308" s="41">
        <f t="shared" si="78"/>
        <v>-99</v>
      </c>
      <c r="J308" s="41">
        <f t="shared" si="79"/>
        <v>-99</v>
      </c>
      <c r="K308" s="115" t="str">
        <f>IF(D308&lt;'Input Data'!$U$4," ",1.12*9.81*((Q308)^0.1)*(R308)^-0.05)</f>
        <v xml:space="preserve"> </v>
      </c>
      <c r="L308" s="108">
        <f t="shared" si="72"/>
        <v>0</v>
      </c>
      <c r="M308" s="116">
        <f t="shared" si="73"/>
        <v>0</v>
      </c>
      <c r="N308" s="108">
        <f t="shared" si="74"/>
        <v>0</v>
      </c>
      <c r="O308" s="41" t="str">
        <f t="shared" si="75"/>
        <v>Clay</v>
      </c>
      <c r="P308" s="41">
        <f t="shared" si="76"/>
        <v>0</v>
      </c>
      <c r="Q308" s="41">
        <f t="shared" si="80"/>
        <v>0</v>
      </c>
      <c r="R308" s="41">
        <f t="shared" si="81"/>
        <v>-99</v>
      </c>
      <c r="S308" s="115" t="str">
        <f>IF(D308&lt;'Input Data'!$U$4," ",34.7*(I308-H308))</f>
        <v xml:space="preserve"> </v>
      </c>
      <c r="T308" s="43">
        <f t="shared" si="82"/>
        <v>-99</v>
      </c>
      <c r="U308" s="43" t="e">
        <f t="shared" si="83"/>
        <v>#DIV/0!</v>
      </c>
      <c r="V308" s="43" t="e">
        <f t="shared" si="84"/>
        <v>#DIV/0!</v>
      </c>
      <c r="W308" s="43">
        <f t="shared" si="85"/>
        <v>0.99999999999999967</v>
      </c>
      <c r="X308" s="108" t="str">
        <f>IF(D308&lt;'Input Data'!$U$4," ",IF(R308&lt;1,28,IF(Y308&gt;43,43,Y308)))</f>
        <v xml:space="preserve"> </v>
      </c>
      <c r="Y308" s="108" t="e">
        <f t="shared" si="86"/>
        <v>#DIV/0!</v>
      </c>
      <c r="Z308" s="108" t="e">
        <f t="shared" si="87"/>
        <v>#DIV/0!</v>
      </c>
      <c r="AA308" s="120">
        <f t="shared" si="88"/>
        <v>-99</v>
      </c>
      <c r="AB308" s="121">
        <f t="shared" si="89"/>
        <v>-99</v>
      </c>
    </row>
    <row r="309" spans="4:28">
      <c r="D309" s="41">
        <f>'Input Data'!E319</f>
        <v>0</v>
      </c>
      <c r="E309" s="43">
        <f>'Input Data'!F319</f>
        <v>0</v>
      </c>
      <c r="F309" s="43">
        <f>'Input Data'!G319</f>
        <v>0</v>
      </c>
      <c r="G309" s="41">
        <f>('Input Data'!E319)/3.28084</f>
        <v>0</v>
      </c>
      <c r="H309" s="41">
        <f t="shared" si="77"/>
        <v>-99</v>
      </c>
      <c r="I309" s="41">
        <f t="shared" si="78"/>
        <v>-99</v>
      </c>
      <c r="J309" s="41">
        <f t="shared" si="79"/>
        <v>-99</v>
      </c>
      <c r="K309" s="115" t="str">
        <f>IF(D309&lt;'Input Data'!$U$4," ",1.12*9.81*((Q309)^0.1)*(R309)^-0.05)</f>
        <v xml:space="preserve"> </v>
      </c>
      <c r="L309" s="108">
        <f t="shared" si="72"/>
        <v>0</v>
      </c>
      <c r="M309" s="116">
        <f t="shared" si="73"/>
        <v>0</v>
      </c>
      <c r="N309" s="108">
        <f t="shared" si="74"/>
        <v>0</v>
      </c>
      <c r="O309" s="41" t="str">
        <f t="shared" si="75"/>
        <v>Clay</v>
      </c>
      <c r="P309" s="41">
        <f t="shared" si="76"/>
        <v>0</v>
      </c>
      <c r="Q309" s="41">
        <f t="shared" si="80"/>
        <v>0</v>
      </c>
      <c r="R309" s="41">
        <f t="shared" si="81"/>
        <v>-99</v>
      </c>
      <c r="S309" s="115" t="str">
        <f>IF(D309&lt;'Input Data'!$U$4," ",34.7*(I309-H309))</f>
        <v xml:space="preserve"> </v>
      </c>
      <c r="T309" s="43">
        <f t="shared" si="82"/>
        <v>-99</v>
      </c>
      <c r="U309" s="43" t="e">
        <f t="shared" si="83"/>
        <v>#DIV/0!</v>
      </c>
      <c r="V309" s="43" t="e">
        <f t="shared" si="84"/>
        <v>#DIV/0!</v>
      </c>
      <c r="W309" s="43">
        <f t="shared" si="85"/>
        <v>0.99999999999999967</v>
      </c>
      <c r="X309" s="108" t="str">
        <f>IF(D309&lt;'Input Data'!$U$4," ",IF(R309&lt;1,28,IF(Y309&gt;43,43,Y309)))</f>
        <v xml:space="preserve"> </v>
      </c>
      <c r="Y309" s="108" t="e">
        <f t="shared" si="86"/>
        <v>#DIV/0!</v>
      </c>
      <c r="Z309" s="108" t="e">
        <f t="shared" si="87"/>
        <v>#DIV/0!</v>
      </c>
      <c r="AA309" s="120">
        <f t="shared" si="88"/>
        <v>-99</v>
      </c>
      <c r="AB309" s="121">
        <f t="shared" si="89"/>
        <v>-99</v>
      </c>
    </row>
    <row r="310" spans="4:28">
      <c r="D310" s="41">
        <f>'Input Data'!E320</f>
        <v>0</v>
      </c>
      <c r="E310" s="43">
        <f>'Input Data'!F320</f>
        <v>0</v>
      </c>
      <c r="F310" s="43">
        <f>'Input Data'!G320</f>
        <v>0</v>
      </c>
      <c r="G310" s="41">
        <f>('Input Data'!E320)/3.28084</f>
        <v>0</v>
      </c>
      <c r="H310" s="41">
        <f t="shared" si="77"/>
        <v>-99</v>
      </c>
      <c r="I310" s="41">
        <f t="shared" si="78"/>
        <v>-99</v>
      </c>
      <c r="J310" s="41">
        <f t="shared" si="79"/>
        <v>-99</v>
      </c>
      <c r="K310" s="115" t="str">
        <f>IF(D310&lt;'Input Data'!$U$4," ",1.12*9.81*((Q310)^0.1)*(R310)^-0.05)</f>
        <v xml:space="preserve"> </v>
      </c>
      <c r="L310" s="108">
        <f t="shared" si="72"/>
        <v>0</v>
      </c>
      <c r="M310" s="116">
        <f t="shared" si="73"/>
        <v>0</v>
      </c>
      <c r="N310" s="108">
        <f t="shared" si="74"/>
        <v>0</v>
      </c>
      <c r="O310" s="41" t="str">
        <f t="shared" si="75"/>
        <v>Clay</v>
      </c>
      <c r="P310" s="41">
        <f t="shared" si="76"/>
        <v>0</v>
      </c>
      <c r="Q310" s="41">
        <f t="shared" si="80"/>
        <v>0</v>
      </c>
      <c r="R310" s="41">
        <f t="shared" si="81"/>
        <v>-99</v>
      </c>
      <c r="S310" s="115" t="str">
        <f>IF(D310&lt;'Input Data'!$U$4," ",34.7*(I310-H310))</f>
        <v xml:space="preserve"> </v>
      </c>
      <c r="T310" s="43">
        <f t="shared" si="82"/>
        <v>-99</v>
      </c>
      <c r="U310" s="43" t="e">
        <f t="shared" si="83"/>
        <v>#DIV/0!</v>
      </c>
      <c r="V310" s="43" t="e">
        <f t="shared" si="84"/>
        <v>#DIV/0!</v>
      </c>
      <c r="W310" s="43">
        <f t="shared" si="85"/>
        <v>0.99999999999999967</v>
      </c>
      <c r="X310" s="108" t="str">
        <f>IF(D310&lt;'Input Data'!$U$4," ",IF(R310&lt;1,28,IF(Y310&gt;43,43,Y310)))</f>
        <v xml:space="preserve"> </v>
      </c>
      <c r="Y310" s="108" t="e">
        <f t="shared" si="86"/>
        <v>#DIV/0!</v>
      </c>
      <c r="Z310" s="108" t="e">
        <f t="shared" si="87"/>
        <v>#DIV/0!</v>
      </c>
      <c r="AA310" s="120">
        <f t="shared" si="88"/>
        <v>-99</v>
      </c>
      <c r="AB310" s="121">
        <f t="shared" si="89"/>
        <v>-99</v>
      </c>
    </row>
    <row r="311" spans="4:28">
      <c r="D311" s="41">
        <f>'Input Data'!E321</f>
        <v>0</v>
      </c>
      <c r="E311" s="43">
        <f>'Input Data'!F321</f>
        <v>0</v>
      </c>
      <c r="F311" s="43">
        <f>'Input Data'!G321</f>
        <v>0</v>
      </c>
      <c r="G311" s="41">
        <f>('Input Data'!E321)/3.28084</f>
        <v>0</v>
      </c>
      <c r="H311" s="41">
        <f t="shared" si="77"/>
        <v>-99</v>
      </c>
      <c r="I311" s="41">
        <f t="shared" si="78"/>
        <v>-99</v>
      </c>
      <c r="J311" s="41">
        <f t="shared" si="79"/>
        <v>-99</v>
      </c>
      <c r="K311" s="115" t="str">
        <f>IF(D311&lt;'Input Data'!$U$4," ",1.12*9.81*((Q311)^0.1)*(R311)^-0.05)</f>
        <v xml:space="preserve"> </v>
      </c>
      <c r="L311" s="108">
        <f t="shared" si="72"/>
        <v>0</v>
      </c>
      <c r="M311" s="116">
        <f t="shared" si="73"/>
        <v>0</v>
      </c>
      <c r="N311" s="108">
        <f t="shared" si="74"/>
        <v>0</v>
      </c>
      <c r="O311" s="41" t="str">
        <f t="shared" si="75"/>
        <v>Clay</v>
      </c>
      <c r="P311" s="41">
        <f t="shared" si="76"/>
        <v>0</v>
      </c>
      <c r="Q311" s="41">
        <f t="shared" si="80"/>
        <v>0</v>
      </c>
      <c r="R311" s="41">
        <f t="shared" si="81"/>
        <v>-99</v>
      </c>
      <c r="S311" s="115" t="str">
        <f>IF(D311&lt;'Input Data'!$U$4," ",34.7*(I311-H311))</f>
        <v xml:space="preserve"> </v>
      </c>
      <c r="T311" s="43">
        <f t="shared" si="82"/>
        <v>-99</v>
      </c>
      <c r="U311" s="43" t="e">
        <f t="shared" si="83"/>
        <v>#DIV/0!</v>
      </c>
      <c r="V311" s="43" t="e">
        <f t="shared" si="84"/>
        <v>#DIV/0!</v>
      </c>
      <c r="W311" s="43">
        <f t="shared" si="85"/>
        <v>0.99999999999999967</v>
      </c>
      <c r="X311" s="108" t="str">
        <f>IF(D311&lt;'Input Data'!$U$4," ",IF(R311&lt;1,28,IF(Y311&gt;43,43,Y311)))</f>
        <v xml:space="preserve"> </v>
      </c>
      <c r="Y311" s="108" t="e">
        <f t="shared" si="86"/>
        <v>#DIV/0!</v>
      </c>
      <c r="Z311" s="108" t="e">
        <f t="shared" si="87"/>
        <v>#DIV/0!</v>
      </c>
      <c r="AA311" s="120">
        <f t="shared" si="88"/>
        <v>-99</v>
      </c>
      <c r="AB311" s="121">
        <f t="shared" si="89"/>
        <v>-99</v>
      </c>
    </row>
    <row r="312" spans="4:28">
      <c r="D312" s="41">
        <f>'Input Data'!E322</f>
        <v>0</v>
      </c>
      <c r="E312" s="43">
        <f>'Input Data'!F322</f>
        <v>0</v>
      </c>
      <c r="F312" s="43">
        <f>'Input Data'!G322</f>
        <v>0</v>
      </c>
      <c r="G312" s="41">
        <f>('Input Data'!E322)/3.28084</f>
        <v>0</v>
      </c>
      <c r="H312" s="41">
        <f t="shared" si="77"/>
        <v>-99</v>
      </c>
      <c r="I312" s="41">
        <f t="shared" si="78"/>
        <v>-99</v>
      </c>
      <c r="J312" s="41">
        <f t="shared" si="79"/>
        <v>-99</v>
      </c>
      <c r="K312" s="115" t="str">
        <f>IF(D312&lt;'Input Data'!$U$4," ",1.12*9.81*((Q312)^0.1)*(R312)^-0.05)</f>
        <v xml:space="preserve"> </v>
      </c>
      <c r="L312" s="108">
        <f t="shared" si="72"/>
        <v>0</v>
      </c>
      <c r="M312" s="116">
        <f t="shared" si="73"/>
        <v>0</v>
      </c>
      <c r="N312" s="108">
        <f t="shared" si="74"/>
        <v>0</v>
      </c>
      <c r="O312" s="41" t="str">
        <f t="shared" si="75"/>
        <v>Clay</v>
      </c>
      <c r="P312" s="41">
        <f t="shared" si="76"/>
        <v>0</v>
      </c>
      <c r="Q312" s="41">
        <f t="shared" si="80"/>
        <v>0</v>
      </c>
      <c r="R312" s="41">
        <f t="shared" si="81"/>
        <v>-99</v>
      </c>
      <c r="S312" s="115" t="str">
        <f>IF(D312&lt;'Input Data'!$U$4," ",34.7*(I312-H312))</f>
        <v xml:space="preserve"> </v>
      </c>
      <c r="T312" s="43">
        <f t="shared" si="82"/>
        <v>-99</v>
      </c>
      <c r="U312" s="43" t="e">
        <f t="shared" si="83"/>
        <v>#DIV/0!</v>
      </c>
      <c r="V312" s="43" t="e">
        <f t="shared" si="84"/>
        <v>#DIV/0!</v>
      </c>
      <c r="W312" s="43">
        <f t="shared" si="85"/>
        <v>0.99999999999999967</v>
      </c>
      <c r="X312" s="108" t="str">
        <f>IF(D312&lt;'Input Data'!$U$4," ",IF(R312&lt;1,28,IF(Y312&gt;43,43,Y312)))</f>
        <v xml:space="preserve"> </v>
      </c>
      <c r="Y312" s="108" t="e">
        <f t="shared" si="86"/>
        <v>#DIV/0!</v>
      </c>
      <c r="Z312" s="108" t="e">
        <f t="shared" si="87"/>
        <v>#DIV/0!</v>
      </c>
      <c r="AA312" s="120">
        <f t="shared" si="88"/>
        <v>-99</v>
      </c>
      <c r="AB312" s="121">
        <f t="shared" si="89"/>
        <v>-99</v>
      </c>
    </row>
    <row r="313" spans="4:28">
      <c r="D313" s="41">
        <f>'Input Data'!E323</f>
        <v>0</v>
      </c>
      <c r="E313" s="43">
        <f>'Input Data'!F323</f>
        <v>0</v>
      </c>
      <c r="F313" s="43">
        <f>'Input Data'!G323</f>
        <v>0</v>
      </c>
      <c r="G313" s="41">
        <f>('Input Data'!E323)/3.28084</f>
        <v>0</v>
      </c>
      <c r="H313" s="41">
        <f t="shared" si="77"/>
        <v>-99</v>
      </c>
      <c r="I313" s="41">
        <f t="shared" si="78"/>
        <v>-99</v>
      </c>
      <c r="J313" s="41">
        <f t="shared" si="79"/>
        <v>-99</v>
      </c>
      <c r="K313" s="115" t="str">
        <f>IF(D313&lt;'Input Data'!$U$4," ",1.12*9.81*((Q313)^0.1)*(R313)^-0.05)</f>
        <v xml:space="preserve"> </v>
      </c>
      <c r="L313" s="108">
        <f t="shared" si="72"/>
        <v>0</v>
      </c>
      <c r="M313" s="116">
        <f t="shared" si="73"/>
        <v>0</v>
      </c>
      <c r="N313" s="108">
        <f t="shared" si="74"/>
        <v>0</v>
      </c>
      <c r="O313" s="41" t="str">
        <f t="shared" si="75"/>
        <v>Clay</v>
      </c>
      <c r="P313" s="41">
        <f t="shared" si="76"/>
        <v>0</v>
      </c>
      <c r="Q313" s="41">
        <f t="shared" si="80"/>
        <v>0</v>
      </c>
      <c r="R313" s="41">
        <f t="shared" si="81"/>
        <v>-99</v>
      </c>
      <c r="S313" s="115" t="str">
        <f>IF(D313&lt;'Input Data'!$U$4," ",34.7*(I313-H313))</f>
        <v xml:space="preserve"> </v>
      </c>
      <c r="T313" s="43">
        <f t="shared" si="82"/>
        <v>-99</v>
      </c>
      <c r="U313" s="43" t="e">
        <f t="shared" si="83"/>
        <v>#DIV/0!</v>
      </c>
      <c r="V313" s="43" t="e">
        <f t="shared" si="84"/>
        <v>#DIV/0!</v>
      </c>
      <c r="W313" s="43">
        <f t="shared" si="85"/>
        <v>0.99999999999999967</v>
      </c>
      <c r="X313" s="108" t="str">
        <f>IF(D313&lt;'Input Data'!$U$4," ",IF(R313&lt;1,28,IF(Y313&gt;43,43,Y313)))</f>
        <v xml:space="preserve"> </v>
      </c>
      <c r="Y313" s="108" t="e">
        <f t="shared" si="86"/>
        <v>#DIV/0!</v>
      </c>
      <c r="Z313" s="108" t="e">
        <f t="shared" si="87"/>
        <v>#DIV/0!</v>
      </c>
      <c r="AA313" s="120">
        <f t="shared" si="88"/>
        <v>-99</v>
      </c>
      <c r="AB313" s="121">
        <f t="shared" si="89"/>
        <v>-99</v>
      </c>
    </row>
    <row r="314" spans="4:28">
      <c r="D314" s="41">
        <f>'Input Data'!E324</f>
        <v>0</v>
      </c>
      <c r="E314" s="43">
        <f>'Input Data'!F324</f>
        <v>0</v>
      </c>
      <c r="F314" s="43">
        <f>'Input Data'!G324</f>
        <v>0</v>
      </c>
      <c r="G314" s="41">
        <f>('Input Data'!E324)/3.28084</f>
        <v>0</v>
      </c>
      <c r="H314" s="41">
        <f t="shared" si="77"/>
        <v>-99</v>
      </c>
      <c r="I314" s="41">
        <f t="shared" si="78"/>
        <v>-99</v>
      </c>
      <c r="J314" s="41">
        <f t="shared" si="79"/>
        <v>-99</v>
      </c>
      <c r="K314" s="115" t="str">
        <f>IF(D314&lt;'Input Data'!$U$4," ",1.12*9.81*((Q314)^0.1)*(R314)^-0.05)</f>
        <v xml:space="preserve"> </v>
      </c>
      <c r="L314" s="108">
        <f t="shared" si="72"/>
        <v>0</v>
      </c>
      <c r="M314" s="116">
        <f t="shared" si="73"/>
        <v>0</v>
      </c>
      <c r="N314" s="108">
        <f t="shared" si="74"/>
        <v>0</v>
      </c>
      <c r="O314" s="41" t="str">
        <f t="shared" si="75"/>
        <v>Clay</v>
      </c>
      <c r="P314" s="41">
        <f t="shared" si="76"/>
        <v>0</v>
      </c>
      <c r="Q314" s="41">
        <f t="shared" si="80"/>
        <v>0</v>
      </c>
      <c r="R314" s="41">
        <f t="shared" si="81"/>
        <v>-99</v>
      </c>
      <c r="S314" s="115" t="str">
        <f>IF(D314&lt;'Input Data'!$U$4," ",34.7*(I314-H314))</f>
        <v xml:space="preserve"> </v>
      </c>
      <c r="T314" s="43">
        <f t="shared" si="82"/>
        <v>-99</v>
      </c>
      <c r="U314" s="43" t="e">
        <f t="shared" si="83"/>
        <v>#DIV/0!</v>
      </c>
      <c r="V314" s="43" t="e">
        <f t="shared" si="84"/>
        <v>#DIV/0!</v>
      </c>
      <c r="W314" s="43">
        <f t="shared" si="85"/>
        <v>0.99999999999999967</v>
      </c>
      <c r="X314" s="108" t="str">
        <f>IF(D314&lt;'Input Data'!$U$4," ",IF(R314&lt;1,28,IF(Y314&gt;43,43,Y314)))</f>
        <v xml:space="preserve"> </v>
      </c>
      <c r="Y314" s="108" t="e">
        <f t="shared" si="86"/>
        <v>#DIV/0!</v>
      </c>
      <c r="Z314" s="108" t="e">
        <f t="shared" si="87"/>
        <v>#DIV/0!</v>
      </c>
      <c r="AA314" s="120">
        <f t="shared" si="88"/>
        <v>-99</v>
      </c>
      <c r="AB314" s="121">
        <f t="shared" si="89"/>
        <v>-99</v>
      </c>
    </row>
    <row r="315" spans="4:28">
      <c r="D315" s="41">
        <f>'Input Data'!E325</f>
        <v>0</v>
      </c>
      <c r="E315" s="43">
        <f>'Input Data'!F325</f>
        <v>0</v>
      </c>
      <c r="F315" s="43">
        <f>'Input Data'!G325</f>
        <v>0</v>
      </c>
      <c r="G315" s="41">
        <f>('Input Data'!E325)/3.28084</f>
        <v>0</v>
      </c>
      <c r="H315" s="41">
        <f t="shared" si="77"/>
        <v>-99</v>
      </c>
      <c r="I315" s="41">
        <f t="shared" si="78"/>
        <v>-99</v>
      </c>
      <c r="J315" s="41">
        <f t="shared" si="79"/>
        <v>-99</v>
      </c>
      <c r="K315" s="115" t="str">
        <f>IF(D315&lt;'Input Data'!$U$4," ",1.12*9.81*((Q315)^0.1)*(R315)^-0.05)</f>
        <v xml:space="preserve"> </v>
      </c>
      <c r="L315" s="108">
        <f t="shared" si="72"/>
        <v>0</v>
      </c>
      <c r="M315" s="116">
        <f t="shared" si="73"/>
        <v>0</v>
      </c>
      <c r="N315" s="108">
        <f t="shared" si="74"/>
        <v>0</v>
      </c>
      <c r="O315" s="41" t="str">
        <f t="shared" si="75"/>
        <v>Clay</v>
      </c>
      <c r="P315" s="41">
        <f t="shared" si="76"/>
        <v>0</v>
      </c>
      <c r="Q315" s="41">
        <f t="shared" si="80"/>
        <v>0</v>
      </c>
      <c r="R315" s="41">
        <f t="shared" si="81"/>
        <v>-99</v>
      </c>
      <c r="S315" s="115" t="str">
        <f>IF(D315&lt;'Input Data'!$U$4," ",34.7*(I315-H315))</f>
        <v xml:space="preserve"> </v>
      </c>
      <c r="T315" s="43">
        <f t="shared" si="82"/>
        <v>-99</v>
      </c>
      <c r="U315" s="43" t="e">
        <f t="shared" si="83"/>
        <v>#DIV/0!</v>
      </c>
      <c r="V315" s="43" t="e">
        <f t="shared" si="84"/>
        <v>#DIV/0!</v>
      </c>
      <c r="W315" s="43">
        <f t="shared" si="85"/>
        <v>0.99999999999999967</v>
      </c>
      <c r="X315" s="108" t="str">
        <f>IF(D315&lt;'Input Data'!$U$4," ",IF(R315&lt;1,28,IF(Y315&gt;43,43,Y315)))</f>
        <v xml:space="preserve"> </v>
      </c>
      <c r="Y315" s="108" t="e">
        <f t="shared" si="86"/>
        <v>#DIV/0!</v>
      </c>
      <c r="Z315" s="108" t="e">
        <f t="shared" si="87"/>
        <v>#DIV/0!</v>
      </c>
      <c r="AA315" s="120">
        <f t="shared" si="88"/>
        <v>-99</v>
      </c>
      <c r="AB315" s="121">
        <f t="shared" si="89"/>
        <v>-99</v>
      </c>
    </row>
    <row r="316" spans="4:28">
      <c r="D316" s="41">
        <f>'Input Data'!E326</f>
        <v>0</v>
      </c>
      <c r="E316" s="43">
        <f>'Input Data'!F326</f>
        <v>0</v>
      </c>
      <c r="F316" s="43">
        <f>'Input Data'!G326</f>
        <v>0</v>
      </c>
      <c r="G316" s="41">
        <f>('Input Data'!E326)/3.28084</f>
        <v>0</v>
      </c>
      <c r="H316" s="41">
        <f t="shared" si="77"/>
        <v>-99</v>
      </c>
      <c r="I316" s="41">
        <f t="shared" si="78"/>
        <v>-99</v>
      </c>
      <c r="J316" s="41">
        <f t="shared" si="79"/>
        <v>-99</v>
      </c>
      <c r="K316" s="115" t="str">
        <f>IF(D316&lt;'Input Data'!$U$4," ",1.12*9.81*((Q316)^0.1)*(R316)^-0.05)</f>
        <v xml:space="preserve"> </v>
      </c>
      <c r="L316" s="108">
        <f t="shared" si="72"/>
        <v>0</v>
      </c>
      <c r="M316" s="116">
        <f t="shared" si="73"/>
        <v>0</v>
      </c>
      <c r="N316" s="108">
        <f t="shared" si="74"/>
        <v>0</v>
      </c>
      <c r="O316" s="41" t="str">
        <f t="shared" si="75"/>
        <v>Clay</v>
      </c>
      <c r="P316" s="41">
        <f t="shared" si="76"/>
        <v>0</v>
      </c>
      <c r="Q316" s="41">
        <f t="shared" si="80"/>
        <v>0</v>
      </c>
      <c r="R316" s="41">
        <f t="shared" si="81"/>
        <v>-99</v>
      </c>
      <c r="S316" s="115" t="str">
        <f>IF(D316&lt;'Input Data'!$U$4," ",34.7*(I316-H316))</f>
        <v xml:space="preserve"> </v>
      </c>
      <c r="T316" s="43">
        <f t="shared" si="82"/>
        <v>-99</v>
      </c>
      <c r="U316" s="43" t="e">
        <f t="shared" si="83"/>
        <v>#DIV/0!</v>
      </c>
      <c r="V316" s="43" t="e">
        <f t="shared" si="84"/>
        <v>#DIV/0!</v>
      </c>
      <c r="W316" s="43">
        <f t="shared" si="85"/>
        <v>0.99999999999999967</v>
      </c>
      <c r="X316" s="108" t="str">
        <f>IF(D316&lt;'Input Data'!$U$4," ",IF(R316&lt;1,28,IF(Y316&gt;43,43,Y316)))</f>
        <v xml:space="preserve"> </v>
      </c>
      <c r="Y316" s="108" t="e">
        <f t="shared" si="86"/>
        <v>#DIV/0!</v>
      </c>
      <c r="Z316" s="108" t="e">
        <f t="shared" si="87"/>
        <v>#DIV/0!</v>
      </c>
      <c r="AA316" s="120">
        <f t="shared" si="88"/>
        <v>-99</v>
      </c>
      <c r="AB316" s="121">
        <f t="shared" si="89"/>
        <v>-99</v>
      </c>
    </row>
    <row r="317" spans="4:28">
      <c r="D317" s="41">
        <f>'Input Data'!E327</f>
        <v>0</v>
      </c>
      <c r="E317" s="43">
        <f>'Input Data'!F327</f>
        <v>0</v>
      </c>
      <c r="F317" s="43">
        <f>'Input Data'!G327</f>
        <v>0</v>
      </c>
      <c r="G317" s="41">
        <f>('Input Data'!E327)/3.28084</f>
        <v>0</v>
      </c>
      <c r="H317" s="41">
        <f t="shared" si="77"/>
        <v>-99</v>
      </c>
      <c r="I317" s="41">
        <f t="shared" si="78"/>
        <v>-99</v>
      </c>
      <c r="J317" s="41">
        <f t="shared" si="79"/>
        <v>-99</v>
      </c>
      <c r="K317" s="115" t="str">
        <f>IF(D317&lt;'Input Data'!$U$4," ",1.12*9.81*((Q317)^0.1)*(R317)^-0.05)</f>
        <v xml:space="preserve"> </v>
      </c>
      <c r="L317" s="108">
        <f t="shared" si="72"/>
        <v>0</v>
      </c>
      <c r="M317" s="116">
        <f t="shared" si="73"/>
        <v>0</v>
      </c>
      <c r="N317" s="108">
        <f t="shared" si="74"/>
        <v>0</v>
      </c>
      <c r="O317" s="41" t="str">
        <f t="shared" si="75"/>
        <v>Clay</v>
      </c>
      <c r="P317" s="41">
        <f t="shared" si="76"/>
        <v>0</v>
      </c>
      <c r="Q317" s="41">
        <f t="shared" si="80"/>
        <v>0</v>
      </c>
      <c r="R317" s="41">
        <f t="shared" si="81"/>
        <v>-99</v>
      </c>
      <c r="S317" s="115" t="str">
        <f>IF(D317&lt;'Input Data'!$U$4," ",34.7*(I317-H317))</f>
        <v xml:space="preserve"> </v>
      </c>
      <c r="T317" s="43">
        <f t="shared" si="82"/>
        <v>-99</v>
      </c>
      <c r="U317" s="43" t="e">
        <f t="shared" si="83"/>
        <v>#DIV/0!</v>
      </c>
      <c r="V317" s="43" t="e">
        <f t="shared" si="84"/>
        <v>#DIV/0!</v>
      </c>
      <c r="W317" s="43">
        <f t="shared" si="85"/>
        <v>0.99999999999999967</v>
      </c>
      <c r="X317" s="108" t="str">
        <f>IF(D317&lt;'Input Data'!$U$4," ",IF(R317&lt;1,28,IF(Y317&gt;43,43,Y317)))</f>
        <v xml:space="preserve"> </v>
      </c>
      <c r="Y317" s="108" t="e">
        <f t="shared" si="86"/>
        <v>#DIV/0!</v>
      </c>
      <c r="Z317" s="108" t="e">
        <f t="shared" si="87"/>
        <v>#DIV/0!</v>
      </c>
      <c r="AA317" s="120">
        <f t="shared" si="88"/>
        <v>-99</v>
      </c>
      <c r="AB317" s="121">
        <f t="shared" si="89"/>
        <v>-99</v>
      </c>
    </row>
    <row r="318" spans="4:28">
      <c r="D318" s="41">
        <f>'Input Data'!E328</f>
        <v>0</v>
      </c>
      <c r="E318" s="43">
        <f>'Input Data'!F328</f>
        <v>0</v>
      </c>
      <c r="F318" s="43">
        <f>'Input Data'!G328</f>
        <v>0</v>
      </c>
      <c r="G318" s="41">
        <f>('Input Data'!E328)/3.28084</f>
        <v>0</v>
      </c>
      <c r="H318" s="41">
        <f t="shared" si="77"/>
        <v>-99</v>
      </c>
      <c r="I318" s="41">
        <f t="shared" si="78"/>
        <v>-99</v>
      </c>
      <c r="J318" s="41">
        <f t="shared" si="79"/>
        <v>-99</v>
      </c>
      <c r="K318" s="115" t="str">
        <f>IF(D318&lt;'Input Data'!$U$4," ",1.12*9.81*((Q318)^0.1)*(R318)^-0.05)</f>
        <v xml:space="preserve"> </v>
      </c>
      <c r="L318" s="108">
        <f t="shared" si="72"/>
        <v>0</v>
      </c>
      <c r="M318" s="116">
        <f t="shared" si="73"/>
        <v>0</v>
      </c>
      <c r="N318" s="108">
        <f t="shared" si="74"/>
        <v>0</v>
      </c>
      <c r="O318" s="41" t="str">
        <f t="shared" si="75"/>
        <v>Clay</v>
      </c>
      <c r="P318" s="41">
        <f t="shared" si="76"/>
        <v>0</v>
      </c>
      <c r="Q318" s="41">
        <f t="shared" si="80"/>
        <v>0</v>
      </c>
      <c r="R318" s="41">
        <f t="shared" si="81"/>
        <v>-99</v>
      </c>
      <c r="S318" s="115" t="str">
        <f>IF(D318&lt;'Input Data'!$U$4," ",34.7*(I318-H318))</f>
        <v xml:space="preserve"> </v>
      </c>
      <c r="T318" s="43">
        <f t="shared" si="82"/>
        <v>-99</v>
      </c>
      <c r="U318" s="43" t="e">
        <f t="shared" si="83"/>
        <v>#DIV/0!</v>
      </c>
      <c r="V318" s="43" t="e">
        <f t="shared" si="84"/>
        <v>#DIV/0!</v>
      </c>
      <c r="W318" s="43">
        <f t="shared" si="85"/>
        <v>0.99999999999999967</v>
      </c>
      <c r="X318" s="108" t="str">
        <f>IF(D318&lt;'Input Data'!$U$4," ",IF(R318&lt;1,28,IF(Y318&gt;43,43,Y318)))</f>
        <v xml:space="preserve"> </v>
      </c>
      <c r="Y318" s="108" t="e">
        <f t="shared" si="86"/>
        <v>#DIV/0!</v>
      </c>
      <c r="Z318" s="108" t="e">
        <f t="shared" si="87"/>
        <v>#DIV/0!</v>
      </c>
      <c r="AA318" s="120">
        <f t="shared" si="88"/>
        <v>-99</v>
      </c>
      <c r="AB318" s="121">
        <f t="shared" si="89"/>
        <v>-99</v>
      </c>
    </row>
    <row r="319" spans="4:28">
      <c r="D319" s="41">
        <f>'Input Data'!E329</f>
        <v>0</v>
      </c>
      <c r="E319" s="43">
        <f>'Input Data'!F329</f>
        <v>0</v>
      </c>
      <c r="F319" s="43">
        <f>'Input Data'!G329</f>
        <v>0</v>
      </c>
      <c r="G319" s="41">
        <f>('Input Data'!E329)/3.28084</f>
        <v>0</v>
      </c>
      <c r="H319" s="41">
        <f t="shared" si="77"/>
        <v>-99</v>
      </c>
      <c r="I319" s="41">
        <f t="shared" si="78"/>
        <v>-99</v>
      </c>
      <c r="J319" s="41">
        <f t="shared" si="79"/>
        <v>-99</v>
      </c>
      <c r="K319" s="115" t="str">
        <f>IF(D319&lt;'Input Data'!$U$4," ",1.12*9.81*((Q319)^0.1)*(R319)^-0.05)</f>
        <v xml:space="preserve"> </v>
      </c>
      <c r="L319" s="108">
        <f t="shared" si="72"/>
        <v>0</v>
      </c>
      <c r="M319" s="116">
        <f t="shared" si="73"/>
        <v>0</v>
      </c>
      <c r="N319" s="108">
        <f t="shared" si="74"/>
        <v>0</v>
      </c>
      <c r="O319" s="41" t="str">
        <f t="shared" si="75"/>
        <v>Clay</v>
      </c>
      <c r="P319" s="41">
        <f t="shared" si="76"/>
        <v>0</v>
      </c>
      <c r="Q319" s="41">
        <f t="shared" si="80"/>
        <v>0</v>
      </c>
      <c r="R319" s="41">
        <f t="shared" si="81"/>
        <v>-99</v>
      </c>
      <c r="S319" s="115" t="str">
        <f>IF(D319&lt;'Input Data'!$U$4," ",34.7*(I319-H319))</f>
        <v xml:space="preserve"> </v>
      </c>
      <c r="T319" s="43">
        <f t="shared" si="82"/>
        <v>-99</v>
      </c>
      <c r="U319" s="43" t="e">
        <f t="shared" si="83"/>
        <v>#DIV/0!</v>
      </c>
      <c r="V319" s="43" t="e">
        <f t="shared" si="84"/>
        <v>#DIV/0!</v>
      </c>
      <c r="W319" s="43">
        <f t="shared" si="85"/>
        <v>0.99999999999999967</v>
      </c>
      <c r="X319" s="108" t="str">
        <f>IF(D319&lt;'Input Data'!$U$4," ",IF(R319&lt;1,28,IF(Y319&gt;43,43,Y319)))</f>
        <v xml:space="preserve"> </v>
      </c>
      <c r="Y319" s="108" t="e">
        <f t="shared" si="86"/>
        <v>#DIV/0!</v>
      </c>
      <c r="Z319" s="108" t="e">
        <f t="shared" si="87"/>
        <v>#DIV/0!</v>
      </c>
      <c r="AA319" s="120">
        <f t="shared" si="88"/>
        <v>-99</v>
      </c>
      <c r="AB319" s="121">
        <f t="shared" si="89"/>
        <v>-99</v>
      </c>
    </row>
    <row r="320" spans="4:28">
      <c r="D320" s="41">
        <f>'Input Data'!E330</f>
        <v>0</v>
      </c>
      <c r="E320" s="43">
        <f>'Input Data'!F330</f>
        <v>0</v>
      </c>
      <c r="F320" s="43">
        <f>'Input Data'!G330</f>
        <v>0</v>
      </c>
      <c r="G320" s="41">
        <f>('Input Data'!E330)/3.28084</f>
        <v>0</v>
      </c>
      <c r="H320" s="41">
        <f t="shared" si="77"/>
        <v>-99</v>
      </c>
      <c r="I320" s="41">
        <f t="shared" si="78"/>
        <v>-99</v>
      </c>
      <c r="J320" s="41">
        <f t="shared" si="79"/>
        <v>-99</v>
      </c>
      <c r="K320" s="115" t="str">
        <f>IF(D320&lt;'Input Data'!$U$4," ",1.12*9.81*((Q320)^0.1)*(R320)^-0.05)</f>
        <v xml:space="preserve"> </v>
      </c>
      <c r="L320" s="108">
        <f t="shared" si="72"/>
        <v>0</v>
      </c>
      <c r="M320" s="116">
        <f t="shared" si="73"/>
        <v>0</v>
      </c>
      <c r="N320" s="108">
        <f t="shared" si="74"/>
        <v>0</v>
      </c>
      <c r="O320" s="41" t="str">
        <f t="shared" si="75"/>
        <v>Clay</v>
      </c>
      <c r="P320" s="41">
        <f t="shared" si="76"/>
        <v>0</v>
      </c>
      <c r="Q320" s="41">
        <f t="shared" si="80"/>
        <v>0</v>
      </c>
      <c r="R320" s="41">
        <f t="shared" si="81"/>
        <v>-99</v>
      </c>
      <c r="S320" s="115" t="str">
        <f>IF(D320&lt;'Input Data'!$U$4," ",34.7*(I320-H320))</f>
        <v xml:space="preserve"> </v>
      </c>
      <c r="T320" s="43">
        <f t="shared" si="82"/>
        <v>-99</v>
      </c>
      <c r="U320" s="43" t="e">
        <f t="shared" si="83"/>
        <v>#DIV/0!</v>
      </c>
      <c r="V320" s="43" t="e">
        <f t="shared" si="84"/>
        <v>#DIV/0!</v>
      </c>
      <c r="W320" s="43">
        <f t="shared" si="85"/>
        <v>0.99999999999999967</v>
      </c>
      <c r="X320" s="108" t="str">
        <f>IF(D320&lt;'Input Data'!$U$4," ",IF(R320&lt;1,28,IF(Y320&gt;43,43,Y320)))</f>
        <v xml:space="preserve"> </v>
      </c>
      <c r="Y320" s="108" t="e">
        <f t="shared" si="86"/>
        <v>#DIV/0!</v>
      </c>
      <c r="Z320" s="108" t="e">
        <f t="shared" si="87"/>
        <v>#DIV/0!</v>
      </c>
      <c r="AA320" s="120">
        <f t="shared" si="88"/>
        <v>-99</v>
      </c>
      <c r="AB320" s="121">
        <f t="shared" si="89"/>
        <v>-99</v>
      </c>
    </row>
    <row r="321" spans="4:28">
      <c r="D321" s="41">
        <f>'Input Data'!E331</f>
        <v>0</v>
      </c>
      <c r="E321" s="43">
        <f>'Input Data'!F331</f>
        <v>0</v>
      </c>
      <c r="F321" s="43">
        <f>'Input Data'!G331</f>
        <v>0</v>
      </c>
      <c r="G321" s="41">
        <f>('Input Data'!E331)/3.28084</f>
        <v>0</v>
      </c>
      <c r="H321" s="41">
        <f t="shared" si="77"/>
        <v>-99</v>
      </c>
      <c r="I321" s="41">
        <f t="shared" si="78"/>
        <v>-99</v>
      </c>
      <c r="J321" s="41">
        <f t="shared" si="79"/>
        <v>-99</v>
      </c>
      <c r="K321" s="115" t="str">
        <f>IF(D321&lt;'Input Data'!$U$4," ",1.12*9.81*((Q321)^0.1)*(R321)^-0.05)</f>
        <v xml:space="preserve"> </v>
      </c>
      <c r="L321" s="108">
        <f t="shared" si="72"/>
        <v>0</v>
      </c>
      <c r="M321" s="116">
        <f t="shared" si="73"/>
        <v>0</v>
      </c>
      <c r="N321" s="108">
        <f t="shared" si="74"/>
        <v>0</v>
      </c>
      <c r="O321" s="41" t="str">
        <f t="shared" si="75"/>
        <v>Clay</v>
      </c>
      <c r="P321" s="41">
        <f t="shared" si="76"/>
        <v>0</v>
      </c>
      <c r="Q321" s="41">
        <f t="shared" si="80"/>
        <v>0</v>
      </c>
      <c r="R321" s="41">
        <f t="shared" si="81"/>
        <v>-99</v>
      </c>
      <c r="S321" s="115" t="str">
        <f>IF(D321&lt;'Input Data'!$U$4," ",34.7*(I321-H321))</f>
        <v xml:space="preserve"> </v>
      </c>
      <c r="T321" s="43">
        <f t="shared" si="82"/>
        <v>-99</v>
      </c>
      <c r="U321" s="43" t="e">
        <f t="shared" si="83"/>
        <v>#DIV/0!</v>
      </c>
      <c r="V321" s="43" t="e">
        <f t="shared" si="84"/>
        <v>#DIV/0!</v>
      </c>
      <c r="W321" s="43">
        <f t="shared" si="85"/>
        <v>0.99999999999999967</v>
      </c>
      <c r="X321" s="108" t="str">
        <f>IF(D321&lt;'Input Data'!$U$4," ",IF(R321&lt;1,28,IF(Y321&gt;43,43,Y321)))</f>
        <v xml:space="preserve"> </v>
      </c>
      <c r="Y321" s="108" t="e">
        <f t="shared" si="86"/>
        <v>#DIV/0!</v>
      </c>
      <c r="Z321" s="108" t="e">
        <f t="shared" si="87"/>
        <v>#DIV/0!</v>
      </c>
      <c r="AA321" s="120">
        <f t="shared" si="88"/>
        <v>-99</v>
      </c>
      <c r="AB321" s="121">
        <f t="shared" si="89"/>
        <v>-99</v>
      </c>
    </row>
    <row r="322" spans="4:28">
      <c r="D322" s="41">
        <f>'Input Data'!E332</f>
        <v>0</v>
      </c>
      <c r="E322" s="43">
        <f>'Input Data'!F332</f>
        <v>0</v>
      </c>
      <c r="F322" s="43">
        <f>'Input Data'!G332</f>
        <v>0</v>
      </c>
      <c r="G322" s="41">
        <f>('Input Data'!E332)/3.28084</f>
        <v>0</v>
      </c>
      <c r="H322" s="41">
        <f t="shared" si="77"/>
        <v>-99</v>
      </c>
      <c r="I322" s="41">
        <f t="shared" si="78"/>
        <v>-99</v>
      </c>
      <c r="J322" s="41">
        <f t="shared" si="79"/>
        <v>-99</v>
      </c>
      <c r="K322" s="115" t="str">
        <f>IF(D322&lt;'Input Data'!$U$4," ",1.12*9.81*((Q322)^0.1)*(R322)^-0.05)</f>
        <v xml:space="preserve"> </v>
      </c>
      <c r="L322" s="108">
        <f t="shared" si="72"/>
        <v>0</v>
      </c>
      <c r="M322" s="116">
        <f t="shared" si="73"/>
        <v>0</v>
      </c>
      <c r="N322" s="108">
        <f t="shared" si="74"/>
        <v>0</v>
      </c>
      <c r="O322" s="41" t="str">
        <f t="shared" si="75"/>
        <v>Clay</v>
      </c>
      <c r="P322" s="41">
        <f t="shared" si="76"/>
        <v>0</v>
      </c>
      <c r="Q322" s="41">
        <f t="shared" si="80"/>
        <v>0</v>
      </c>
      <c r="R322" s="41">
        <f t="shared" si="81"/>
        <v>-99</v>
      </c>
      <c r="S322" s="115" t="str">
        <f>IF(D322&lt;'Input Data'!$U$4," ",34.7*(I322-H322))</f>
        <v xml:space="preserve"> </v>
      </c>
      <c r="T322" s="43">
        <f t="shared" si="82"/>
        <v>-99</v>
      </c>
      <c r="U322" s="43" t="e">
        <f t="shared" si="83"/>
        <v>#DIV/0!</v>
      </c>
      <c r="V322" s="43" t="e">
        <f t="shared" si="84"/>
        <v>#DIV/0!</v>
      </c>
      <c r="W322" s="43">
        <f t="shared" si="85"/>
        <v>0.99999999999999967</v>
      </c>
      <c r="X322" s="108" t="str">
        <f>IF(D322&lt;'Input Data'!$U$4," ",IF(R322&lt;1,28,IF(Y322&gt;43,43,Y322)))</f>
        <v xml:space="preserve"> </v>
      </c>
      <c r="Y322" s="108" t="e">
        <f t="shared" si="86"/>
        <v>#DIV/0!</v>
      </c>
      <c r="Z322" s="108" t="e">
        <f t="shared" si="87"/>
        <v>#DIV/0!</v>
      </c>
      <c r="AA322" s="120">
        <f t="shared" si="88"/>
        <v>-99</v>
      </c>
      <c r="AB322" s="121">
        <f t="shared" si="89"/>
        <v>-99</v>
      </c>
    </row>
    <row r="323" spans="4:28">
      <c r="D323" s="41">
        <f>'Input Data'!E333</f>
        <v>0</v>
      </c>
      <c r="E323" s="43">
        <f>'Input Data'!F333</f>
        <v>0</v>
      </c>
      <c r="F323" s="43">
        <f>'Input Data'!G333</f>
        <v>0</v>
      </c>
      <c r="G323" s="41">
        <f>('Input Data'!E333)/3.28084</f>
        <v>0</v>
      </c>
      <c r="H323" s="41">
        <f t="shared" si="77"/>
        <v>-99</v>
      </c>
      <c r="I323" s="41">
        <f t="shared" si="78"/>
        <v>-99</v>
      </c>
      <c r="J323" s="41">
        <f t="shared" si="79"/>
        <v>-99</v>
      </c>
      <c r="K323" s="115" t="str">
        <f>IF(D323&lt;'Input Data'!$U$4," ",1.12*9.81*((Q323)^0.1)*(R323)^-0.05)</f>
        <v xml:space="preserve"> </v>
      </c>
      <c r="L323" s="108">
        <f t="shared" si="72"/>
        <v>0</v>
      </c>
      <c r="M323" s="116">
        <f t="shared" si="73"/>
        <v>0</v>
      </c>
      <c r="N323" s="108">
        <f t="shared" si="74"/>
        <v>0</v>
      </c>
      <c r="O323" s="41" t="str">
        <f t="shared" si="75"/>
        <v>Clay</v>
      </c>
      <c r="P323" s="41">
        <f t="shared" si="76"/>
        <v>0</v>
      </c>
      <c r="Q323" s="41">
        <f t="shared" si="80"/>
        <v>0</v>
      </c>
      <c r="R323" s="41">
        <f t="shared" si="81"/>
        <v>-99</v>
      </c>
      <c r="S323" s="115" t="str">
        <f>IF(D323&lt;'Input Data'!$U$4," ",34.7*(I323-H323))</f>
        <v xml:space="preserve"> </v>
      </c>
      <c r="T323" s="43">
        <f t="shared" si="82"/>
        <v>-99</v>
      </c>
      <c r="U323" s="43" t="e">
        <f t="shared" si="83"/>
        <v>#DIV/0!</v>
      </c>
      <c r="V323" s="43" t="e">
        <f t="shared" si="84"/>
        <v>#DIV/0!</v>
      </c>
      <c r="W323" s="43">
        <f t="shared" si="85"/>
        <v>0.99999999999999967</v>
      </c>
      <c r="X323" s="108" t="str">
        <f>IF(D323&lt;'Input Data'!$U$4," ",IF(R323&lt;1,28,IF(Y323&gt;43,43,Y323)))</f>
        <v xml:space="preserve"> </v>
      </c>
      <c r="Y323" s="108" t="e">
        <f t="shared" si="86"/>
        <v>#DIV/0!</v>
      </c>
      <c r="Z323" s="108" t="e">
        <f t="shared" si="87"/>
        <v>#DIV/0!</v>
      </c>
      <c r="AA323" s="120">
        <f t="shared" si="88"/>
        <v>-99</v>
      </c>
      <c r="AB323" s="121">
        <f t="shared" si="89"/>
        <v>-99</v>
      </c>
    </row>
    <row r="324" spans="4:28">
      <c r="D324" s="41">
        <f>'Input Data'!E334</f>
        <v>0</v>
      </c>
      <c r="E324" s="43">
        <f>'Input Data'!F334</f>
        <v>0</v>
      </c>
      <c r="F324" s="43">
        <f>'Input Data'!G334</f>
        <v>0</v>
      </c>
      <c r="G324" s="41">
        <f>('Input Data'!E334)/3.28084</f>
        <v>0</v>
      </c>
      <c r="H324" s="41">
        <f t="shared" si="77"/>
        <v>-99</v>
      </c>
      <c r="I324" s="41">
        <f t="shared" si="78"/>
        <v>-99</v>
      </c>
      <c r="J324" s="41">
        <f t="shared" si="79"/>
        <v>-99</v>
      </c>
      <c r="K324" s="115" t="str">
        <f>IF(D324&lt;'Input Data'!$U$4," ",1.12*9.81*((Q324)^0.1)*(R324)^-0.05)</f>
        <v xml:space="preserve"> </v>
      </c>
      <c r="L324" s="108">
        <f t="shared" si="72"/>
        <v>0</v>
      </c>
      <c r="M324" s="116">
        <f t="shared" si="73"/>
        <v>0</v>
      </c>
      <c r="N324" s="108">
        <f t="shared" si="74"/>
        <v>0</v>
      </c>
      <c r="O324" s="41" t="str">
        <f t="shared" si="75"/>
        <v>Clay</v>
      </c>
      <c r="P324" s="41">
        <f t="shared" si="76"/>
        <v>0</v>
      </c>
      <c r="Q324" s="41">
        <f t="shared" si="80"/>
        <v>0</v>
      </c>
      <c r="R324" s="41">
        <f t="shared" si="81"/>
        <v>-99</v>
      </c>
      <c r="S324" s="115" t="str">
        <f>IF(D324&lt;'Input Data'!$U$4," ",34.7*(I324-H324))</f>
        <v xml:space="preserve"> </v>
      </c>
      <c r="T324" s="43">
        <f t="shared" si="82"/>
        <v>-99</v>
      </c>
      <c r="U324" s="43" t="e">
        <f t="shared" si="83"/>
        <v>#DIV/0!</v>
      </c>
      <c r="V324" s="43" t="e">
        <f t="shared" si="84"/>
        <v>#DIV/0!</v>
      </c>
      <c r="W324" s="43">
        <f t="shared" si="85"/>
        <v>0.99999999999999967</v>
      </c>
      <c r="X324" s="108" t="str">
        <f>IF(D324&lt;'Input Data'!$U$4," ",IF(R324&lt;1,28,IF(Y324&gt;43,43,Y324)))</f>
        <v xml:space="preserve"> </v>
      </c>
      <c r="Y324" s="108" t="e">
        <f t="shared" si="86"/>
        <v>#DIV/0!</v>
      </c>
      <c r="Z324" s="108" t="e">
        <f t="shared" si="87"/>
        <v>#DIV/0!</v>
      </c>
      <c r="AA324" s="120">
        <f t="shared" si="88"/>
        <v>-99</v>
      </c>
      <c r="AB324" s="121">
        <f t="shared" si="89"/>
        <v>-99</v>
      </c>
    </row>
    <row r="325" spans="4:28">
      <c r="D325" s="41">
        <f>'Input Data'!E335</f>
        <v>0</v>
      </c>
      <c r="E325" s="43">
        <f>'Input Data'!F335</f>
        <v>0</v>
      </c>
      <c r="F325" s="43">
        <f>'Input Data'!G335</f>
        <v>0</v>
      </c>
      <c r="G325" s="41">
        <f>('Input Data'!E335)/3.28084</f>
        <v>0</v>
      </c>
      <c r="H325" s="41">
        <f t="shared" si="77"/>
        <v>-99</v>
      </c>
      <c r="I325" s="41">
        <f t="shared" si="78"/>
        <v>-99</v>
      </c>
      <c r="J325" s="41">
        <f t="shared" si="79"/>
        <v>-99</v>
      </c>
      <c r="K325" s="115" t="str">
        <f>IF(D325&lt;'Input Data'!$U$4," ",1.12*9.81*((Q325)^0.1)*(R325)^-0.05)</f>
        <v xml:space="preserve"> </v>
      </c>
      <c r="L325" s="108">
        <f t="shared" si="72"/>
        <v>0</v>
      </c>
      <c r="M325" s="116">
        <f t="shared" si="73"/>
        <v>0</v>
      </c>
      <c r="N325" s="108">
        <f t="shared" si="74"/>
        <v>0</v>
      </c>
      <c r="O325" s="41" t="str">
        <f t="shared" si="75"/>
        <v>Clay</v>
      </c>
      <c r="P325" s="41">
        <f t="shared" si="76"/>
        <v>0</v>
      </c>
      <c r="Q325" s="41">
        <f t="shared" si="80"/>
        <v>0</v>
      </c>
      <c r="R325" s="41">
        <f t="shared" si="81"/>
        <v>-99</v>
      </c>
      <c r="S325" s="115" t="str">
        <f>IF(D325&lt;'Input Data'!$U$4," ",34.7*(I325-H325))</f>
        <v xml:space="preserve"> </v>
      </c>
      <c r="T325" s="43">
        <f t="shared" si="82"/>
        <v>-99</v>
      </c>
      <c r="U325" s="43" t="e">
        <f t="shared" si="83"/>
        <v>#DIV/0!</v>
      </c>
      <c r="V325" s="43" t="e">
        <f t="shared" si="84"/>
        <v>#DIV/0!</v>
      </c>
      <c r="W325" s="43">
        <f t="shared" si="85"/>
        <v>0.99999999999999967</v>
      </c>
      <c r="X325" s="108" t="str">
        <f>IF(D325&lt;'Input Data'!$U$4," ",IF(R325&lt;1,28,IF(Y325&gt;43,43,Y325)))</f>
        <v xml:space="preserve"> </v>
      </c>
      <c r="Y325" s="108" t="e">
        <f t="shared" si="86"/>
        <v>#DIV/0!</v>
      </c>
      <c r="Z325" s="108" t="e">
        <f t="shared" si="87"/>
        <v>#DIV/0!</v>
      </c>
      <c r="AA325" s="120">
        <f t="shared" si="88"/>
        <v>-99</v>
      </c>
      <c r="AB325" s="121">
        <f t="shared" si="89"/>
        <v>-99</v>
      </c>
    </row>
    <row r="326" spans="4:28">
      <c r="D326" s="41">
        <f>'Input Data'!E336</f>
        <v>0</v>
      </c>
      <c r="E326" s="43">
        <f>'Input Data'!F336</f>
        <v>0</v>
      </c>
      <c r="F326" s="43">
        <f>'Input Data'!G336</f>
        <v>0</v>
      </c>
      <c r="G326" s="41">
        <f>('Input Data'!E336)/3.28084</f>
        <v>0</v>
      </c>
      <c r="H326" s="41">
        <f t="shared" si="77"/>
        <v>-99</v>
      </c>
      <c r="I326" s="41">
        <f t="shared" si="78"/>
        <v>-99</v>
      </c>
      <c r="J326" s="41">
        <f t="shared" si="79"/>
        <v>-99</v>
      </c>
      <c r="K326" s="115" t="str">
        <f>IF(D326&lt;'Input Data'!$U$4," ",1.12*9.81*((Q326)^0.1)*(R326)^-0.05)</f>
        <v xml:space="preserve"> </v>
      </c>
      <c r="L326" s="108">
        <f t="shared" si="72"/>
        <v>0</v>
      </c>
      <c r="M326" s="116">
        <f t="shared" si="73"/>
        <v>0</v>
      </c>
      <c r="N326" s="108">
        <f t="shared" si="74"/>
        <v>0</v>
      </c>
      <c r="O326" s="41" t="str">
        <f t="shared" si="75"/>
        <v>Clay</v>
      </c>
      <c r="P326" s="41">
        <f t="shared" si="76"/>
        <v>0</v>
      </c>
      <c r="Q326" s="41">
        <f t="shared" si="80"/>
        <v>0</v>
      </c>
      <c r="R326" s="41">
        <f t="shared" si="81"/>
        <v>-99</v>
      </c>
      <c r="S326" s="115" t="str">
        <f>IF(D326&lt;'Input Data'!$U$4," ",34.7*(I326-H326))</f>
        <v xml:space="preserve"> </v>
      </c>
      <c r="T326" s="43">
        <f t="shared" si="82"/>
        <v>-99</v>
      </c>
      <c r="U326" s="43" t="e">
        <f t="shared" si="83"/>
        <v>#DIV/0!</v>
      </c>
      <c r="V326" s="43" t="e">
        <f t="shared" si="84"/>
        <v>#DIV/0!</v>
      </c>
      <c r="W326" s="43">
        <f t="shared" si="85"/>
        <v>0.99999999999999967</v>
      </c>
      <c r="X326" s="108" t="str">
        <f>IF(D326&lt;'Input Data'!$U$4," ",IF(R326&lt;1,28,IF(Y326&gt;43,43,Y326)))</f>
        <v xml:space="preserve"> </v>
      </c>
      <c r="Y326" s="108" t="e">
        <f t="shared" si="86"/>
        <v>#DIV/0!</v>
      </c>
      <c r="Z326" s="108" t="e">
        <f t="shared" si="87"/>
        <v>#DIV/0!</v>
      </c>
      <c r="AA326" s="120">
        <f t="shared" si="88"/>
        <v>-99</v>
      </c>
      <c r="AB326" s="121">
        <f t="shared" si="89"/>
        <v>-99</v>
      </c>
    </row>
    <row r="327" spans="4:28">
      <c r="D327" s="41">
        <f>'Input Data'!E337</f>
        <v>0</v>
      </c>
      <c r="E327" s="43">
        <f>'Input Data'!F337</f>
        <v>0</v>
      </c>
      <c r="F327" s="43">
        <f>'Input Data'!G337</f>
        <v>0</v>
      </c>
      <c r="G327" s="41">
        <f>('Input Data'!E337)/3.28084</f>
        <v>0</v>
      </c>
      <c r="H327" s="41">
        <f t="shared" si="77"/>
        <v>-99</v>
      </c>
      <c r="I327" s="41">
        <f t="shared" si="78"/>
        <v>-99</v>
      </c>
      <c r="J327" s="41">
        <f t="shared" si="79"/>
        <v>-99</v>
      </c>
      <c r="K327" s="115" t="str">
        <f>IF(D327&lt;'Input Data'!$U$4," ",1.12*9.81*((Q327)^0.1)*(R327)^-0.05)</f>
        <v xml:space="preserve"> </v>
      </c>
      <c r="L327" s="108">
        <f t="shared" si="72"/>
        <v>0</v>
      </c>
      <c r="M327" s="116">
        <f t="shared" si="73"/>
        <v>0</v>
      </c>
      <c r="N327" s="108">
        <f t="shared" si="74"/>
        <v>0</v>
      </c>
      <c r="O327" s="41" t="str">
        <f t="shared" si="75"/>
        <v>Clay</v>
      </c>
      <c r="P327" s="41">
        <f t="shared" si="76"/>
        <v>0</v>
      </c>
      <c r="Q327" s="41">
        <f t="shared" si="80"/>
        <v>0</v>
      </c>
      <c r="R327" s="41">
        <f t="shared" si="81"/>
        <v>-99</v>
      </c>
      <c r="S327" s="115" t="str">
        <f>IF(D327&lt;'Input Data'!$U$4," ",34.7*(I327-H327))</f>
        <v xml:space="preserve"> </v>
      </c>
      <c r="T327" s="43">
        <f t="shared" si="82"/>
        <v>-99</v>
      </c>
      <c r="U327" s="43" t="e">
        <f t="shared" si="83"/>
        <v>#DIV/0!</v>
      </c>
      <c r="V327" s="43" t="e">
        <f t="shared" si="84"/>
        <v>#DIV/0!</v>
      </c>
      <c r="W327" s="43">
        <f t="shared" si="85"/>
        <v>0.99999999999999967</v>
      </c>
      <c r="X327" s="108" t="str">
        <f>IF(D327&lt;'Input Data'!$U$4," ",IF(R327&lt;1,28,IF(Y327&gt;43,43,Y327)))</f>
        <v xml:space="preserve"> </v>
      </c>
      <c r="Y327" s="108" t="e">
        <f t="shared" si="86"/>
        <v>#DIV/0!</v>
      </c>
      <c r="Z327" s="108" t="e">
        <f t="shared" si="87"/>
        <v>#DIV/0!</v>
      </c>
      <c r="AA327" s="120">
        <f t="shared" si="88"/>
        <v>-99</v>
      </c>
      <c r="AB327" s="121">
        <f t="shared" si="89"/>
        <v>-99</v>
      </c>
    </row>
    <row r="328" spans="4:28">
      <c r="D328" s="41">
        <f>'Input Data'!E338</f>
        <v>0</v>
      </c>
      <c r="E328" s="43">
        <f>'Input Data'!F338</f>
        <v>0</v>
      </c>
      <c r="F328" s="43">
        <f>'Input Data'!G338</f>
        <v>0</v>
      </c>
      <c r="G328" s="41">
        <f>('Input Data'!E338)/3.28084</f>
        <v>0</v>
      </c>
      <c r="H328" s="41">
        <f t="shared" si="77"/>
        <v>-99</v>
      </c>
      <c r="I328" s="41">
        <f t="shared" si="78"/>
        <v>-99</v>
      </c>
      <c r="J328" s="41">
        <f t="shared" si="79"/>
        <v>-99</v>
      </c>
      <c r="K328" s="115" t="str">
        <f>IF(D328&lt;'Input Data'!$U$4," ",1.12*9.81*((Q328)^0.1)*(R328)^-0.05)</f>
        <v xml:space="preserve"> </v>
      </c>
      <c r="L328" s="108">
        <f t="shared" si="72"/>
        <v>0</v>
      </c>
      <c r="M328" s="116">
        <f t="shared" si="73"/>
        <v>0</v>
      </c>
      <c r="N328" s="108">
        <f t="shared" si="74"/>
        <v>0</v>
      </c>
      <c r="O328" s="41" t="str">
        <f t="shared" si="75"/>
        <v>Clay</v>
      </c>
      <c r="P328" s="41">
        <f t="shared" si="76"/>
        <v>0</v>
      </c>
      <c r="Q328" s="41">
        <f t="shared" si="80"/>
        <v>0</v>
      </c>
      <c r="R328" s="41">
        <f t="shared" si="81"/>
        <v>-99</v>
      </c>
      <c r="S328" s="115" t="str">
        <f>IF(D328&lt;'Input Data'!$U$4," ",34.7*(I328-H328))</f>
        <v xml:space="preserve"> </v>
      </c>
      <c r="T328" s="43">
        <f t="shared" si="82"/>
        <v>-99</v>
      </c>
      <c r="U328" s="43" t="e">
        <f t="shared" si="83"/>
        <v>#DIV/0!</v>
      </c>
      <c r="V328" s="43" t="e">
        <f t="shared" si="84"/>
        <v>#DIV/0!</v>
      </c>
      <c r="W328" s="43">
        <f t="shared" si="85"/>
        <v>0.99999999999999967</v>
      </c>
      <c r="X328" s="108" t="str">
        <f>IF(D328&lt;'Input Data'!$U$4," ",IF(R328&lt;1,28,IF(Y328&gt;43,43,Y328)))</f>
        <v xml:space="preserve"> </v>
      </c>
      <c r="Y328" s="108" t="e">
        <f t="shared" si="86"/>
        <v>#DIV/0!</v>
      </c>
      <c r="Z328" s="108" t="e">
        <f t="shared" si="87"/>
        <v>#DIV/0!</v>
      </c>
      <c r="AA328" s="120">
        <f t="shared" si="88"/>
        <v>-99</v>
      </c>
      <c r="AB328" s="121">
        <f t="shared" si="89"/>
        <v>-99</v>
      </c>
    </row>
    <row r="329" spans="4:28">
      <c r="D329" s="41">
        <f>'Input Data'!E339</f>
        <v>0</v>
      </c>
      <c r="E329" s="43">
        <f>'Input Data'!F339</f>
        <v>0</v>
      </c>
      <c r="F329" s="43">
        <f>'Input Data'!G339</f>
        <v>0</v>
      </c>
      <c r="G329" s="41">
        <f>('Input Data'!E339)/3.28084</f>
        <v>0</v>
      </c>
      <c r="H329" s="41">
        <f t="shared" si="77"/>
        <v>-99</v>
      </c>
      <c r="I329" s="41">
        <f t="shared" si="78"/>
        <v>-99</v>
      </c>
      <c r="J329" s="41">
        <f t="shared" si="79"/>
        <v>-99</v>
      </c>
      <c r="K329" s="115" t="str">
        <f>IF(D329&lt;'Input Data'!$U$4," ",1.12*9.81*((Q329)^0.1)*(R329)^-0.05)</f>
        <v xml:space="preserve"> </v>
      </c>
      <c r="L329" s="108">
        <f t="shared" si="72"/>
        <v>0</v>
      </c>
      <c r="M329" s="116">
        <f t="shared" si="73"/>
        <v>0</v>
      </c>
      <c r="N329" s="108">
        <f t="shared" si="74"/>
        <v>0</v>
      </c>
      <c r="O329" s="41" t="str">
        <f t="shared" si="75"/>
        <v>Clay</v>
      </c>
      <c r="P329" s="41">
        <f t="shared" si="76"/>
        <v>0</v>
      </c>
      <c r="Q329" s="41">
        <f t="shared" si="80"/>
        <v>0</v>
      </c>
      <c r="R329" s="41">
        <f t="shared" si="81"/>
        <v>-99</v>
      </c>
      <c r="S329" s="115" t="str">
        <f>IF(D329&lt;'Input Data'!$U$4," ",34.7*(I329-H329))</f>
        <v xml:space="preserve"> </v>
      </c>
      <c r="T329" s="43">
        <f t="shared" si="82"/>
        <v>-99</v>
      </c>
      <c r="U329" s="43" t="e">
        <f t="shared" si="83"/>
        <v>#DIV/0!</v>
      </c>
      <c r="V329" s="43" t="e">
        <f t="shared" si="84"/>
        <v>#DIV/0!</v>
      </c>
      <c r="W329" s="43">
        <f t="shared" si="85"/>
        <v>0.99999999999999967</v>
      </c>
      <c r="X329" s="108" t="str">
        <f>IF(D329&lt;'Input Data'!$U$4," ",IF(R329&lt;1,28,IF(Y329&gt;43,43,Y329)))</f>
        <v xml:space="preserve"> </v>
      </c>
      <c r="Y329" s="108" t="e">
        <f t="shared" si="86"/>
        <v>#DIV/0!</v>
      </c>
      <c r="Z329" s="108" t="e">
        <f t="shared" si="87"/>
        <v>#DIV/0!</v>
      </c>
      <c r="AA329" s="120">
        <f t="shared" si="88"/>
        <v>-99</v>
      </c>
      <c r="AB329" s="121">
        <f t="shared" si="89"/>
        <v>-99</v>
      </c>
    </row>
    <row r="330" spans="4:28">
      <c r="D330" s="41">
        <f>'Input Data'!E340</f>
        <v>0</v>
      </c>
      <c r="E330" s="43">
        <f>'Input Data'!F340</f>
        <v>0</v>
      </c>
      <c r="F330" s="43">
        <f>'Input Data'!G340</f>
        <v>0</v>
      </c>
      <c r="G330" s="41">
        <f>('Input Data'!E340)/3.28084</f>
        <v>0</v>
      </c>
      <c r="H330" s="41">
        <f t="shared" si="77"/>
        <v>-99</v>
      </c>
      <c r="I330" s="41">
        <f t="shared" si="78"/>
        <v>-99</v>
      </c>
      <c r="J330" s="41">
        <f t="shared" si="79"/>
        <v>-99</v>
      </c>
      <c r="K330" s="115" t="str">
        <f>IF(D330&lt;'Input Data'!$U$4," ",1.12*9.81*((Q330)^0.1)*(R330)^-0.05)</f>
        <v xml:space="preserve"> </v>
      </c>
      <c r="L330" s="108">
        <f t="shared" si="72"/>
        <v>0</v>
      </c>
      <c r="M330" s="116">
        <f t="shared" si="73"/>
        <v>0</v>
      </c>
      <c r="N330" s="108">
        <f t="shared" si="74"/>
        <v>0</v>
      </c>
      <c r="O330" s="41" t="str">
        <f t="shared" si="75"/>
        <v>Clay</v>
      </c>
      <c r="P330" s="41">
        <f t="shared" si="76"/>
        <v>0</v>
      </c>
      <c r="Q330" s="41">
        <f t="shared" si="80"/>
        <v>0</v>
      </c>
      <c r="R330" s="41">
        <f t="shared" si="81"/>
        <v>-99</v>
      </c>
      <c r="S330" s="115" t="str">
        <f>IF(D330&lt;'Input Data'!$U$4," ",34.7*(I330-H330))</f>
        <v xml:space="preserve"> </v>
      </c>
      <c r="T330" s="43">
        <f t="shared" si="82"/>
        <v>-99</v>
      </c>
      <c r="U330" s="43" t="e">
        <f t="shared" si="83"/>
        <v>#DIV/0!</v>
      </c>
      <c r="V330" s="43" t="e">
        <f t="shared" si="84"/>
        <v>#DIV/0!</v>
      </c>
      <c r="W330" s="43">
        <f t="shared" si="85"/>
        <v>0.99999999999999967</v>
      </c>
      <c r="X330" s="108" t="str">
        <f>IF(D330&lt;'Input Data'!$U$4," ",IF(R330&lt;1,28,IF(Y330&gt;43,43,Y330)))</f>
        <v xml:space="preserve"> </v>
      </c>
      <c r="Y330" s="108" t="e">
        <f t="shared" si="86"/>
        <v>#DIV/0!</v>
      </c>
      <c r="Z330" s="108" t="e">
        <f t="shared" si="87"/>
        <v>#DIV/0!</v>
      </c>
      <c r="AA330" s="120">
        <f t="shared" si="88"/>
        <v>-99</v>
      </c>
      <c r="AB330" s="121">
        <f t="shared" si="89"/>
        <v>-99</v>
      </c>
    </row>
    <row r="331" spans="4:28">
      <c r="D331" s="41">
        <f>'Input Data'!E341</f>
        <v>0</v>
      </c>
      <c r="E331" s="43">
        <f>'Input Data'!F341</f>
        <v>0</v>
      </c>
      <c r="F331" s="43">
        <f>'Input Data'!G341</f>
        <v>0</v>
      </c>
      <c r="G331" s="41">
        <f>('Input Data'!E341)/3.28084</f>
        <v>0</v>
      </c>
      <c r="H331" s="41">
        <f t="shared" si="77"/>
        <v>-99</v>
      </c>
      <c r="I331" s="41">
        <f t="shared" si="78"/>
        <v>-99</v>
      </c>
      <c r="J331" s="41">
        <f t="shared" si="79"/>
        <v>-99</v>
      </c>
      <c r="K331" s="115" t="str">
        <f>IF(D331&lt;'Input Data'!$U$4," ",1.12*9.81*((Q331)^0.1)*(R331)^-0.05)</f>
        <v xml:space="preserve"> </v>
      </c>
      <c r="L331" s="108">
        <f t="shared" si="72"/>
        <v>0</v>
      </c>
      <c r="M331" s="116">
        <f t="shared" si="73"/>
        <v>0</v>
      </c>
      <c r="N331" s="108">
        <f t="shared" si="74"/>
        <v>0</v>
      </c>
      <c r="O331" s="41" t="str">
        <f t="shared" si="75"/>
        <v>Clay</v>
      </c>
      <c r="P331" s="41">
        <f t="shared" si="76"/>
        <v>0</v>
      </c>
      <c r="Q331" s="41">
        <f t="shared" si="80"/>
        <v>0</v>
      </c>
      <c r="R331" s="41">
        <f t="shared" si="81"/>
        <v>-99</v>
      </c>
      <c r="S331" s="115" t="str">
        <f>IF(D331&lt;'Input Data'!$U$4," ",34.7*(I331-H331))</f>
        <v xml:space="preserve"> </v>
      </c>
      <c r="T331" s="43">
        <f t="shared" si="82"/>
        <v>-99</v>
      </c>
      <c r="U331" s="43" t="e">
        <f t="shared" si="83"/>
        <v>#DIV/0!</v>
      </c>
      <c r="V331" s="43" t="e">
        <f t="shared" si="84"/>
        <v>#DIV/0!</v>
      </c>
      <c r="W331" s="43">
        <f t="shared" si="85"/>
        <v>0.99999999999999967</v>
      </c>
      <c r="X331" s="108" t="str">
        <f>IF(D331&lt;'Input Data'!$U$4," ",IF(R331&lt;1,28,IF(Y331&gt;43,43,Y331)))</f>
        <v xml:space="preserve"> </v>
      </c>
      <c r="Y331" s="108" t="e">
        <f t="shared" si="86"/>
        <v>#DIV/0!</v>
      </c>
      <c r="Z331" s="108" t="e">
        <f t="shared" si="87"/>
        <v>#DIV/0!</v>
      </c>
      <c r="AA331" s="120">
        <f t="shared" si="88"/>
        <v>-99</v>
      </c>
      <c r="AB331" s="121">
        <f t="shared" si="89"/>
        <v>-99</v>
      </c>
    </row>
    <row r="332" spans="4:28">
      <c r="D332" s="41">
        <f>'Input Data'!E342</f>
        <v>0</v>
      </c>
      <c r="E332" s="43">
        <f>'Input Data'!F342</f>
        <v>0</v>
      </c>
      <c r="F332" s="43">
        <f>'Input Data'!G342</f>
        <v>0</v>
      </c>
      <c r="G332" s="41">
        <f>('Input Data'!E342)/3.28084</f>
        <v>0</v>
      </c>
      <c r="H332" s="41">
        <f t="shared" si="77"/>
        <v>-99</v>
      </c>
      <c r="I332" s="41">
        <f t="shared" si="78"/>
        <v>-99</v>
      </c>
      <c r="J332" s="41">
        <f t="shared" si="79"/>
        <v>-99</v>
      </c>
      <c r="K332" s="115" t="str">
        <f>IF(D332&lt;'Input Data'!$U$4," ",1.12*9.81*((Q332)^0.1)*(R332)^-0.05)</f>
        <v xml:space="preserve"> </v>
      </c>
      <c r="L332" s="108">
        <f t="shared" si="72"/>
        <v>0</v>
      </c>
      <c r="M332" s="116">
        <f t="shared" si="73"/>
        <v>0</v>
      </c>
      <c r="N332" s="108">
        <f t="shared" si="74"/>
        <v>0</v>
      </c>
      <c r="O332" s="41" t="str">
        <f t="shared" si="75"/>
        <v>Clay</v>
      </c>
      <c r="P332" s="41">
        <f t="shared" si="76"/>
        <v>0</v>
      </c>
      <c r="Q332" s="41">
        <f t="shared" si="80"/>
        <v>0</v>
      </c>
      <c r="R332" s="41">
        <f t="shared" si="81"/>
        <v>-99</v>
      </c>
      <c r="S332" s="115" t="str">
        <f>IF(D332&lt;'Input Data'!$U$4," ",34.7*(I332-H332))</f>
        <v xml:space="preserve"> </v>
      </c>
      <c r="T332" s="43">
        <f t="shared" si="82"/>
        <v>-99</v>
      </c>
      <c r="U332" s="43" t="e">
        <f t="shared" si="83"/>
        <v>#DIV/0!</v>
      </c>
      <c r="V332" s="43" t="e">
        <f t="shared" si="84"/>
        <v>#DIV/0!</v>
      </c>
      <c r="W332" s="43">
        <f t="shared" si="85"/>
        <v>0.99999999999999967</v>
      </c>
      <c r="X332" s="108" t="str">
        <f>IF(D332&lt;'Input Data'!$U$4," ",IF(R332&lt;1,28,IF(Y332&gt;43,43,Y332)))</f>
        <v xml:space="preserve"> </v>
      </c>
      <c r="Y332" s="108" t="e">
        <f t="shared" si="86"/>
        <v>#DIV/0!</v>
      </c>
      <c r="Z332" s="108" t="e">
        <f t="shared" si="87"/>
        <v>#DIV/0!</v>
      </c>
      <c r="AA332" s="120">
        <f t="shared" si="88"/>
        <v>-99</v>
      </c>
      <c r="AB332" s="121">
        <f t="shared" si="89"/>
        <v>-99</v>
      </c>
    </row>
    <row r="333" spans="4:28">
      <c r="D333" s="41">
        <f>'Input Data'!E343</f>
        <v>0</v>
      </c>
      <c r="E333" s="43">
        <f>'Input Data'!F343</f>
        <v>0</v>
      </c>
      <c r="F333" s="43">
        <f>'Input Data'!G343</f>
        <v>0</v>
      </c>
      <c r="G333" s="41">
        <f>('Input Data'!E343)/3.28084</f>
        <v>0</v>
      </c>
      <c r="H333" s="41">
        <f t="shared" si="77"/>
        <v>-99</v>
      </c>
      <c r="I333" s="41">
        <f t="shared" si="78"/>
        <v>-99</v>
      </c>
      <c r="J333" s="41">
        <f t="shared" si="79"/>
        <v>-99</v>
      </c>
      <c r="K333" s="115" t="str">
        <f>IF(D333&lt;'Input Data'!$U$4," ",1.12*9.81*((Q333)^0.1)*(R333)^-0.05)</f>
        <v xml:space="preserve"> </v>
      </c>
      <c r="L333" s="108">
        <f t="shared" si="72"/>
        <v>0</v>
      </c>
      <c r="M333" s="116">
        <f t="shared" si="73"/>
        <v>0</v>
      </c>
      <c r="N333" s="108">
        <f t="shared" si="74"/>
        <v>0</v>
      </c>
      <c r="O333" s="41" t="str">
        <f t="shared" si="75"/>
        <v>Clay</v>
      </c>
      <c r="P333" s="41">
        <f t="shared" si="76"/>
        <v>0</v>
      </c>
      <c r="Q333" s="41">
        <f t="shared" si="80"/>
        <v>0</v>
      </c>
      <c r="R333" s="41">
        <f t="shared" si="81"/>
        <v>-99</v>
      </c>
      <c r="S333" s="115" t="str">
        <f>IF(D333&lt;'Input Data'!$U$4," ",34.7*(I333-H333))</f>
        <v xml:space="preserve"> </v>
      </c>
      <c r="T333" s="43">
        <f t="shared" si="82"/>
        <v>-99</v>
      </c>
      <c r="U333" s="43" t="e">
        <f t="shared" si="83"/>
        <v>#DIV/0!</v>
      </c>
      <c r="V333" s="43" t="e">
        <f t="shared" si="84"/>
        <v>#DIV/0!</v>
      </c>
      <c r="W333" s="43">
        <f t="shared" si="85"/>
        <v>0.99999999999999967</v>
      </c>
      <c r="X333" s="108" t="str">
        <f>IF(D333&lt;'Input Data'!$U$4," ",IF(R333&lt;1,28,IF(Y333&gt;43,43,Y333)))</f>
        <v xml:space="preserve"> </v>
      </c>
      <c r="Y333" s="108" t="e">
        <f t="shared" si="86"/>
        <v>#DIV/0!</v>
      </c>
      <c r="Z333" s="108" t="e">
        <f t="shared" si="87"/>
        <v>#DIV/0!</v>
      </c>
      <c r="AA333" s="120">
        <f t="shared" si="88"/>
        <v>-99</v>
      </c>
      <c r="AB333" s="121">
        <f t="shared" si="89"/>
        <v>-99</v>
      </c>
    </row>
    <row r="334" spans="4:28">
      <c r="D334" s="41">
        <f>'Input Data'!E344</f>
        <v>0</v>
      </c>
      <c r="E334" s="43">
        <f>'Input Data'!F344</f>
        <v>0</v>
      </c>
      <c r="F334" s="43">
        <f>'Input Data'!G344</f>
        <v>0</v>
      </c>
      <c r="G334" s="41">
        <f>('Input Data'!E344)/3.28084</f>
        <v>0</v>
      </c>
      <c r="H334" s="41">
        <f t="shared" si="77"/>
        <v>-99</v>
      </c>
      <c r="I334" s="41">
        <f t="shared" si="78"/>
        <v>-99</v>
      </c>
      <c r="J334" s="41">
        <f t="shared" si="79"/>
        <v>-99</v>
      </c>
      <c r="K334" s="115" t="str">
        <f>IF(D334&lt;'Input Data'!$U$4," ",1.12*9.81*((Q334)^0.1)*(R334)^-0.05)</f>
        <v xml:space="preserve"> </v>
      </c>
      <c r="L334" s="108">
        <f t="shared" si="72"/>
        <v>0</v>
      </c>
      <c r="M334" s="116">
        <f t="shared" si="73"/>
        <v>0</v>
      </c>
      <c r="N334" s="108">
        <f t="shared" si="74"/>
        <v>0</v>
      </c>
      <c r="O334" s="41" t="str">
        <f t="shared" si="75"/>
        <v>Clay</v>
      </c>
      <c r="P334" s="41">
        <f t="shared" si="76"/>
        <v>0</v>
      </c>
      <c r="Q334" s="41">
        <f t="shared" si="80"/>
        <v>0</v>
      </c>
      <c r="R334" s="41">
        <f t="shared" si="81"/>
        <v>-99</v>
      </c>
      <c r="S334" s="115" t="str">
        <f>IF(D334&lt;'Input Data'!$U$4," ",34.7*(I334-H334))</f>
        <v xml:space="preserve"> </v>
      </c>
      <c r="T334" s="43">
        <f t="shared" si="82"/>
        <v>-99</v>
      </c>
      <c r="U334" s="43" t="e">
        <f t="shared" si="83"/>
        <v>#DIV/0!</v>
      </c>
      <c r="V334" s="43" t="e">
        <f t="shared" si="84"/>
        <v>#DIV/0!</v>
      </c>
      <c r="W334" s="43">
        <f t="shared" si="85"/>
        <v>0.99999999999999967</v>
      </c>
      <c r="X334" s="108" t="str">
        <f>IF(D334&lt;'Input Data'!$U$4," ",IF(R334&lt;1,28,IF(Y334&gt;43,43,Y334)))</f>
        <v xml:space="preserve"> </v>
      </c>
      <c r="Y334" s="108" t="e">
        <f t="shared" si="86"/>
        <v>#DIV/0!</v>
      </c>
      <c r="Z334" s="108" t="e">
        <f t="shared" si="87"/>
        <v>#DIV/0!</v>
      </c>
      <c r="AA334" s="120">
        <f t="shared" si="88"/>
        <v>-99</v>
      </c>
      <c r="AB334" s="121">
        <f t="shared" si="89"/>
        <v>-99</v>
      </c>
    </row>
    <row r="335" spans="4:28">
      <c r="D335" s="41">
        <f>'Input Data'!E345</f>
        <v>0</v>
      </c>
      <c r="E335" s="43">
        <f>'Input Data'!F345</f>
        <v>0</v>
      </c>
      <c r="F335" s="43">
        <f>'Input Data'!G345</f>
        <v>0</v>
      </c>
      <c r="G335" s="41">
        <f>('Input Data'!E345)/3.28084</f>
        <v>0</v>
      </c>
      <c r="H335" s="41">
        <f t="shared" si="77"/>
        <v>-99</v>
      </c>
      <c r="I335" s="41">
        <f t="shared" si="78"/>
        <v>-99</v>
      </c>
      <c r="J335" s="41">
        <f t="shared" si="79"/>
        <v>-99</v>
      </c>
      <c r="K335" s="115" t="str">
        <f>IF(D335&lt;'Input Data'!$U$4," ",1.12*9.81*((Q335)^0.1)*(R335)^-0.05)</f>
        <v xml:space="preserve"> </v>
      </c>
      <c r="L335" s="108">
        <f t="shared" si="72"/>
        <v>0</v>
      </c>
      <c r="M335" s="116">
        <f t="shared" si="73"/>
        <v>0</v>
      </c>
      <c r="N335" s="108">
        <f t="shared" si="74"/>
        <v>0</v>
      </c>
      <c r="O335" s="41" t="str">
        <f t="shared" si="75"/>
        <v>Clay</v>
      </c>
      <c r="P335" s="41">
        <f t="shared" si="76"/>
        <v>0</v>
      </c>
      <c r="Q335" s="41">
        <f t="shared" si="80"/>
        <v>0</v>
      </c>
      <c r="R335" s="41">
        <f t="shared" si="81"/>
        <v>-99</v>
      </c>
      <c r="S335" s="115" t="str">
        <f>IF(D335&lt;'Input Data'!$U$4," ",34.7*(I335-H335))</f>
        <v xml:space="preserve"> </v>
      </c>
      <c r="T335" s="43">
        <f t="shared" si="82"/>
        <v>-99</v>
      </c>
      <c r="U335" s="43" t="e">
        <f t="shared" si="83"/>
        <v>#DIV/0!</v>
      </c>
      <c r="V335" s="43" t="e">
        <f t="shared" si="84"/>
        <v>#DIV/0!</v>
      </c>
      <c r="W335" s="43">
        <f t="shared" si="85"/>
        <v>0.99999999999999967</v>
      </c>
      <c r="X335" s="108" t="str">
        <f>IF(D335&lt;'Input Data'!$U$4," ",IF(R335&lt;1,28,IF(Y335&gt;43,43,Y335)))</f>
        <v xml:space="preserve"> </v>
      </c>
      <c r="Y335" s="108" t="e">
        <f t="shared" si="86"/>
        <v>#DIV/0!</v>
      </c>
      <c r="Z335" s="108" t="e">
        <f t="shared" si="87"/>
        <v>#DIV/0!</v>
      </c>
      <c r="AA335" s="120">
        <f t="shared" si="88"/>
        <v>-99</v>
      </c>
      <c r="AB335" s="121">
        <f t="shared" si="89"/>
        <v>-99</v>
      </c>
    </row>
    <row r="336" spans="4:28">
      <c r="D336" s="41">
        <f>'Input Data'!E346</f>
        <v>0</v>
      </c>
      <c r="E336" s="43">
        <f>'Input Data'!F346</f>
        <v>0</v>
      </c>
      <c r="F336" s="43">
        <f>'Input Data'!G346</f>
        <v>0</v>
      </c>
      <c r="G336" s="41">
        <f>('Input Data'!E346)/3.28084</f>
        <v>0</v>
      </c>
      <c r="H336" s="41">
        <f t="shared" si="77"/>
        <v>-99</v>
      </c>
      <c r="I336" s="41">
        <f t="shared" si="78"/>
        <v>-99</v>
      </c>
      <c r="J336" s="41">
        <f t="shared" si="79"/>
        <v>-99</v>
      </c>
      <c r="K336" s="115" t="str">
        <f>IF(D336&lt;'Input Data'!$U$4," ",1.12*9.81*((Q336)^0.1)*(R336)^-0.05)</f>
        <v xml:space="preserve"> </v>
      </c>
      <c r="L336" s="108">
        <f t="shared" si="72"/>
        <v>0</v>
      </c>
      <c r="M336" s="116">
        <f t="shared" si="73"/>
        <v>0</v>
      </c>
      <c r="N336" s="108">
        <f t="shared" si="74"/>
        <v>0</v>
      </c>
      <c r="O336" s="41" t="str">
        <f t="shared" si="75"/>
        <v>Clay</v>
      </c>
      <c r="P336" s="41">
        <f t="shared" si="76"/>
        <v>0</v>
      </c>
      <c r="Q336" s="41">
        <f t="shared" si="80"/>
        <v>0</v>
      </c>
      <c r="R336" s="41">
        <f t="shared" si="81"/>
        <v>-99</v>
      </c>
      <c r="S336" s="115" t="str">
        <f>IF(D336&lt;'Input Data'!$U$4," ",34.7*(I336-H336))</f>
        <v xml:space="preserve"> </v>
      </c>
      <c r="T336" s="43">
        <f t="shared" si="82"/>
        <v>-99</v>
      </c>
      <c r="U336" s="43" t="e">
        <f t="shared" si="83"/>
        <v>#DIV/0!</v>
      </c>
      <c r="V336" s="43" t="e">
        <f t="shared" si="84"/>
        <v>#DIV/0!</v>
      </c>
      <c r="W336" s="43">
        <f t="shared" si="85"/>
        <v>0.99999999999999967</v>
      </c>
      <c r="X336" s="108" t="str">
        <f>IF(D336&lt;'Input Data'!$U$4," ",IF(R336&lt;1,28,IF(Y336&gt;43,43,Y336)))</f>
        <v xml:space="preserve"> </v>
      </c>
      <c r="Y336" s="108" t="e">
        <f t="shared" si="86"/>
        <v>#DIV/0!</v>
      </c>
      <c r="Z336" s="108" t="e">
        <f t="shared" si="87"/>
        <v>#DIV/0!</v>
      </c>
      <c r="AA336" s="120">
        <f t="shared" si="88"/>
        <v>-99</v>
      </c>
      <c r="AB336" s="121">
        <f t="shared" si="89"/>
        <v>-99</v>
      </c>
    </row>
    <row r="337" spans="4:28">
      <c r="D337" s="41">
        <f>'Input Data'!E347</f>
        <v>0</v>
      </c>
      <c r="E337" s="43">
        <f>'Input Data'!F347</f>
        <v>0</v>
      </c>
      <c r="F337" s="43">
        <f>'Input Data'!G347</f>
        <v>0</v>
      </c>
      <c r="G337" s="41">
        <f>('Input Data'!E347)/3.28084</f>
        <v>0</v>
      </c>
      <c r="H337" s="41">
        <f t="shared" si="77"/>
        <v>-99</v>
      </c>
      <c r="I337" s="41">
        <f t="shared" si="78"/>
        <v>-99</v>
      </c>
      <c r="J337" s="41">
        <f t="shared" si="79"/>
        <v>-99</v>
      </c>
      <c r="K337" s="115" t="str">
        <f>IF(D337&lt;'Input Data'!$U$4," ",1.12*9.81*((Q337)^0.1)*(R337)^-0.05)</f>
        <v xml:space="preserve"> </v>
      </c>
      <c r="L337" s="108">
        <f t="shared" ref="L337:L400" si="90">L336+J337*(G337-G336)</f>
        <v>0</v>
      </c>
      <c r="M337" s="116">
        <f t="shared" ref="M337:M400" si="91">IF(G337&lt;$E$11,0,9.8*(G337-$E$11))</f>
        <v>0</v>
      </c>
      <c r="N337" s="108">
        <f t="shared" ref="N337:N400" si="92">L337-M337</f>
        <v>0</v>
      </c>
      <c r="O337" s="41" t="str">
        <f t="shared" ref="O337:O400" si="93">IF(R337&lt;0.35,"Clay",IF(R337&lt;0.6,"Silty Clay",IF(R337&lt;0.9,"Clayey Silt",IF(R337&lt;1.2,"Silt",IF(R337&lt;1.8,"Sandy Silt", IF(R337&lt;3.3,"Silty Sand", "Sand"))))))</f>
        <v>Clay</v>
      </c>
      <c r="P337" s="41">
        <f t="shared" ref="P337:P400" si="94">IF(I337=0, -99, 34.7*(I337-H337))</f>
        <v>0</v>
      </c>
      <c r="Q337" s="41">
        <f t="shared" si="80"/>
        <v>0</v>
      </c>
      <c r="R337" s="41">
        <f t="shared" si="81"/>
        <v>-99</v>
      </c>
      <c r="S337" s="115" t="str">
        <f>IF(D337&lt;'Input Data'!$U$4," ",34.7*(I337-H337))</f>
        <v xml:space="preserve"> </v>
      </c>
      <c r="T337" s="43">
        <f t="shared" si="82"/>
        <v>-99</v>
      </c>
      <c r="U337" s="43" t="e">
        <f t="shared" si="83"/>
        <v>#DIV/0!</v>
      </c>
      <c r="V337" s="43" t="e">
        <f t="shared" si="84"/>
        <v>#DIV/0!</v>
      </c>
      <c r="W337" s="43">
        <f t="shared" si="85"/>
        <v>0.99999999999999967</v>
      </c>
      <c r="X337" s="108" t="str">
        <f>IF(D337&lt;'Input Data'!$U$4," ",IF(R337&lt;1,28,IF(Y337&gt;43,43,Y337)))</f>
        <v xml:space="preserve"> </v>
      </c>
      <c r="Y337" s="108" t="e">
        <f t="shared" si="86"/>
        <v>#DIV/0!</v>
      </c>
      <c r="Z337" s="108" t="e">
        <f t="shared" si="87"/>
        <v>#DIV/0!</v>
      </c>
      <c r="AA337" s="120">
        <f t="shared" si="88"/>
        <v>-99</v>
      </c>
      <c r="AB337" s="121">
        <f t="shared" si="89"/>
        <v>-99</v>
      </c>
    </row>
    <row r="338" spans="4:28">
      <c r="D338" s="41">
        <f>'Input Data'!E348</f>
        <v>0</v>
      </c>
      <c r="E338" s="43">
        <f>'Input Data'!F348</f>
        <v>0</v>
      </c>
      <c r="F338" s="43">
        <f>'Input Data'!G348</f>
        <v>0</v>
      </c>
      <c r="G338" s="41">
        <f>('Input Data'!E348)/3.28084</f>
        <v>0</v>
      </c>
      <c r="H338" s="41">
        <f t="shared" ref="H338:H401" si="95">IF(G338=0,-99,100*((1.05*(E338+$E$9))-(0.05*(F338-$E$10))))</f>
        <v>-99</v>
      </c>
      <c r="I338" s="41">
        <f t="shared" ref="I338:I401" si="96">IF(G338=0,-99,100*(F338-$E$10))</f>
        <v>-99</v>
      </c>
      <c r="J338" s="41">
        <f t="shared" ref="J338:J401" si="97">IF(D338=0,-99,1.12*9.81*(Q338)^0.1*R338^-0.05)</f>
        <v>-99</v>
      </c>
      <c r="K338" s="115" t="str">
        <f>IF(D338&lt;'Input Data'!$U$4," ",1.12*9.81*((Q338)^0.1)*(R338)^-0.05)</f>
        <v xml:space="preserve"> </v>
      </c>
      <c r="L338" s="108">
        <f t="shared" si="90"/>
        <v>0</v>
      </c>
      <c r="M338" s="116">
        <f t="shared" si="91"/>
        <v>0</v>
      </c>
      <c r="N338" s="108">
        <f t="shared" si="92"/>
        <v>0</v>
      </c>
      <c r="O338" s="41" t="str">
        <f t="shared" si="93"/>
        <v>Clay</v>
      </c>
      <c r="P338" s="41">
        <f t="shared" si="94"/>
        <v>0</v>
      </c>
      <c r="Q338" s="41">
        <f t="shared" ref="Q338:Q401" si="98">+P338/101.325</f>
        <v>0</v>
      </c>
      <c r="R338" s="41">
        <f t="shared" ref="R338:R401" si="99">IF(G338=0,-99,(I338-H338)/(H338-M338))</f>
        <v>-99</v>
      </c>
      <c r="S338" s="115" t="str">
        <f>IF(D338&lt;'Input Data'!$U$4," ",34.7*(I338-H338))</f>
        <v xml:space="preserve"> </v>
      </c>
      <c r="T338" s="43">
        <f t="shared" ref="T338:T401" si="100">IF(G338=0,-99,P338/100)</f>
        <v>-99</v>
      </c>
      <c r="U338" s="43" t="e">
        <f t="shared" ref="U338:U401" si="101">(H338-M338)/N338</f>
        <v>#DIV/0!</v>
      </c>
      <c r="V338" s="43" t="e">
        <f t="shared" ref="V338:V401" si="102">((2.928*I338)-(1.928*(H338-M338)))/N338</f>
        <v>#DIV/0!</v>
      </c>
      <c r="W338" s="43">
        <f t="shared" ref="W338:W401" si="103">(H338-M338)/(((2.928*I338)-(1.928*(H338-M338))))</f>
        <v>0.99999999999999967</v>
      </c>
      <c r="X338" s="108" t="str">
        <f>IF(D338&lt;'Input Data'!$U$4," ",IF(R338&lt;1,28,IF(Y338&gt;43,43,Y338)))</f>
        <v xml:space="preserve"> </v>
      </c>
      <c r="Y338" s="108" t="e">
        <f t="shared" ref="Y338:Y401" si="104">IF(H338=0,-99,20+(1/(0.04+(0.06/U338))))</f>
        <v>#DIV/0!</v>
      </c>
      <c r="Z338" s="108" t="e">
        <f t="shared" ref="Z338:Z401" si="105">IF(H338=0,-99,29.5*(W338^0.121)*(0.256+(0.336*W338)+LOG10(V338)))</f>
        <v>#DIV/0!</v>
      </c>
      <c r="AA338" s="120">
        <f t="shared" ref="AA338:AA401" si="106">IF(G338=0,-99,0.5*(H338-M338))</f>
        <v>-99</v>
      </c>
      <c r="AB338" s="121">
        <f t="shared" ref="AB338:AB401" si="107">IF(D338=0,-99,AA338/N338)</f>
        <v>-99</v>
      </c>
    </row>
    <row r="339" spans="4:28">
      <c r="D339" s="41">
        <f>'Input Data'!E349</f>
        <v>0</v>
      </c>
      <c r="E339" s="43">
        <f>'Input Data'!F349</f>
        <v>0</v>
      </c>
      <c r="F339" s="43">
        <f>'Input Data'!G349</f>
        <v>0</v>
      </c>
      <c r="G339" s="41">
        <f>('Input Data'!E349)/3.28084</f>
        <v>0</v>
      </c>
      <c r="H339" s="41">
        <f t="shared" si="95"/>
        <v>-99</v>
      </c>
      <c r="I339" s="41">
        <f t="shared" si="96"/>
        <v>-99</v>
      </c>
      <c r="J339" s="41">
        <f t="shared" si="97"/>
        <v>-99</v>
      </c>
      <c r="K339" s="115" t="str">
        <f>IF(D339&lt;'Input Data'!$U$4," ",1.12*9.81*((Q339)^0.1)*(R339)^-0.05)</f>
        <v xml:space="preserve"> </v>
      </c>
      <c r="L339" s="108">
        <f t="shared" si="90"/>
        <v>0</v>
      </c>
      <c r="M339" s="116">
        <f t="shared" si="91"/>
        <v>0</v>
      </c>
      <c r="N339" s="108">
        <f t="shared" si="92"/>
        <v>0</v>
      </c>
      <c r="O339" s="41" t="str">
        <f t="shared" si="93"/>
        <v>Clay</v>
      </c>
      <c r="P339" s="41">
        <f t="shared" si="94"/>
        <v>0</v>
      </c>
      <c r="Q339" s="41">
        <f t="shared" si="98"/>
        <v>0</v>
      </c>
      <c r="R339" s="41">
        <f t="shared" si="99"/>
        <v>-99</v>
      </c>
      <c r="S339" s="115" t="str">
        <f>IF(D339&lt;'Input Data'!$U$4," ",34.7*(I339-H339))</f>
        <v xml:space="preserve"> </v>
      </c>
      <c r="T339" s="43">
        <f t="shared" si="100"/>
        <v>-99</v>
      </c>
      <c r="U339" s="43" t="e">
        <f t="shared" si="101"/>
        <v>#DIV/0!</v>
      </c>
      <c r="V339" s="43" t="e">
        <f t="shared" si="102"/>
        <v>#DIV/0!</v>
      </c>
      <c r="W339" s="43">
        <f t="shared" si="103"/>
        <v>0.99999999999999967</v>
      </c>
      <c r="X339" s="108" t="str">
        <f>IF(D339&lt;'Input Data'!$U$4," ",IF(R339&lt;1,28,IF(Y339&gt;43,43,Y339)))</f>
        <v xml:space="preserve"> </v>
      </c>
      <c r="Y339" s="108" t="e">
        <f t="shared" si="104"/>
        <v>#DIV/0!</v>
      </c>
      <c r="Z339" s="108" t="e">
        <f t="shared" si="105"/>
        <v>#DIV/0!</v>
      </c>
      <c r="AA339" s="120">
        <f t="shared" si="106"/>
        <v>-99</v>
      </c>
      <c r="AB339" s="121">
        <f t="shared" si="107"/>
        <v>-99</v>
      </c>
    </row>
    <row r="340" spans="4:28">
      <c r="D340" s="41">
        <f>'Input Data'!E350</f>
        <v>0</v>
      </c>
      <c r="E340" s="43">
        <f>'Input Data'!F350</f>
        <v>0</v>
      </c>
      <c r="F340" s="43">
        <f>'Input Data'!G350</f>
        <v>0</v>
      </c>
      <c r="G340" s="41">
        <f>('Input Data'!E350)/3.28084</f>
        <v>0</v>
      </c>
      <c r="H340" s="41">
        <f t="shared" si="95"/>
        <v>-99</v>
      </c>
      <c r="I340" s="41">
        <f t="shared" si="96"/>
        <v>-99</v>
      </c>
      <c r="J340" s="41">
        <f t="shared" si="97"/>
        <v>-99</v>
      </c>
      <c r="K340" s="115" t="str">
        <f>IF(D340&lt;'Input Data'!$U$4," ",1.12*9.81*((Q340)^0.1)*(R340)^-0.05)</f>
        <v xml:space="preserve"> </v>
      </c>
      <c r="L340" s="108">
        <f t="shared" si="90"/>
        <v>0</v>
      </c>
      <c r="M340" s="116">
        <f t="shared" si="91"/>
        <v>0</v>
      </c>
      <c r="N340" s="108">
        <f t="shared" si="92"/>
        <v>0</v>
      </c>
      <c r="O340" s="41" t="str">
        <f t="shared" si="93"/>
        <v>Clay</v>
      </c>
      <c r="P340" s="41">
        <f t="shared" si="94"/>
        <v>0</v>
      </c>
      <c r="Q340" s="41">
        <f t="shared" si="98"/>
        <v>0</v>
      </c>
      <c r="R340" s="41">
        <f t="shared" si="99"/>
        <v>-99</v>
      </c>
      <c r="S340" s="115" t="str">
        <f>IF(D340&lt;'Input Data'!$U$4," ",34.7*(I340-H340))</f>
        <v xml:space="preserve"> </v>
      </c>
      <c r="T340" s="43">
        <f t="shared" si="100"/>
        <v>-99</v>
      </c>
      <c r="U340" s="43" t="e">
        <f t="shared" si="101"/>
        <v>#DIV/0!</v>
      </c>
      <c r="V340" s="43" t="e">
        <f t="shared" si="102"/>
        <v>#DIV/0!</v>
      </c>
      <c r="W340" s="43">
        <f t="shared" si="103"/>
        <v>0.99999999999999967</v>
      </c>
      <c r="X340" s="108" t="str">
        <f>IF(D340&lt;'Input Data'!$U$4," ",IF(R340&lt;1,28,IF(Y340&gt;43,43,Y340)))</f>
        <v xml:space="preserve"> </v>
      </c>
      <c r="Y340" s="108" t="e">
        <f t="shared" si="104"/>
        <v>#DIV/0!</v>
      </c>
      <c r="Z340" s="108" t="e">
        <f t="shared" si="105"/>
        <v>#DIV/0!</v>
      </c>
      <c r="AA340" s="120">
        <f t="shared" si="106"/>
        <v>-99</v>
      </c>
      <c r="AB340" s="121">
        <f t="shared" si="107"/>
        <v>-99</v>
      </c>
    </row>
    <row r="341" spans="4:28">
      <c r="D341" s="41">
        <f>'Input Data'!E351</f>
        <v>0</v>
      </c>
      <c r="E341" s="43">
        <f>'Input Data'!F351</f>
        <v>0</v>
      </c>
      <c r="F341" s="43">
        <f>'Input Data'!G351</f>
        <v>0</v>
      </c>
      <c r="G341" s="41">
        <f>('Input Data'!E351)/3.28084</f>
        <v>0</v>
      </c>
      <c r="H341" s="41">
        <f t="shared" si="95"/>
        <v>-99</v>
      </c>
      <c r="I341" s="41">
        <f t="shared" si="96"/>
        <v>-99</v>
      </c>
      <c r="J341" s="41">
        <f t="shared" si="97"/>
        <v>-99</v>
      </c>
      <c r="K341" s="115" t="str">
        <f>IF(D341&lt;'Input Data'!$U$4," ",1.12*9.81*((Q341)^0.1)*(R341)^-0.05)</f>
        <v xml:space="preserve"> </v>
      </c>
      <c r="L341" s="108">
        <f t="shared" si="90"/>
        <v>0</v>
      </c>
      <c r="M341" s="116">
        <f t="shared" si="91"/>
        <v>0</v>
      </c>
      <c r="N341" s="108">
        <f t="shared" si="92"/>
        <v>0</v>
      </c>
      <c r="O341" s="41" t="str">
        <f t="shared" si="93"/>
        <v>Clay</v>
      </c>
      <c r="P341" s="41">
        <f t="shared" si="94"/>
        <v>0</v>
      </c>
      <c r="Q341" s="41">
        <f t="shared" si="98"/>
        <v>0</v>
      </c>
      <c r="R341" s="41">
        <f t="shared" si="99"/>
        <v>-99</v>
      </c>
      <c r="S341" s="115" t="str">
        <f>IF(D341&lt;'Input Data'!$U$4," ",34.7*(I341-H341))</f>
        <v xml:space="preserve"> </v>
      </c>
      <c r="T341" s="43">
        <f t="shared" si="100"/>
        <v>-99</v>
      </c>
      <c r="U341" s="43" t="e">
        <f t="shared" si="101"/>
        <v>#DIV/0!</v>
      </c>
      <c r="V341" s="43" t="e">
        <f t="shared" si="102"/>
        <v>#DIV/0!</v>
      </c>
      <c r="W341" s="43">
        <f t="shared" si="103"/>
        <v>0.99999999999999967</v>
      </c>
      <c r="X341" s="108" t="str">
        <f>IF(D341&lt;'Input Data'!$U$4," ",IF(R341&lt;1,28,IF(Y341&gt;43,43,Y341)))</f>
        <v xml:space="preserve"> </v>
      </c>
      <c r="Y341" s="108" t="e">
        <f t="shared" si="104"/>
        <v>#DIV/0!</v>
      </c>
      <c r="Z341" s="108" t="e">
        <f t="shared" si="105"/>
        <v>#DIV/0!</v>
      </c>
      <c r="AA341" s="120">
        <f t="shared" si="106"/>
        <v>-99</v>
      </c>
      <c r="AB341" s="121">
        <f t="shared" si="107"/>
        <v>-99</v>
      </c>
    </row>
    <row r="342" spans="4:28">
      <c r="D342" s="41">
        <f>'Input Data'!E352</f>
        <v>0</v>
      </c>
      <c r="E342" s="43">
        <f>'Input Data'!F352</f>
        <v>0</v>
      </c>
      <c r="F342" s="43">
        <f>'Input Data'!G352</f>
        <v>0</v>
      </c>
      <c r="G342" s="41">
        <f>('Input Data'!E352)/3.28084</f>
        <v>0</v>
      </c>
      <c r="H342" s="41">
        <f t="shared" si="95"/>
        <v>-99</v>
      </c>
      <c r="I342" s="41">
        <f t="shared" si="96"/>
        <v>-99</v>
      </c>
      <c r="J342" s="41">
        <f t="shared" si="97"/>
        <v>-99</v>
      </c>
      <c r="K342" s="115" t="str">
        <f>IF(D342&lt;'Input Data'!$U$4," ",1.12*9.81*((Q342)^0.1)*(R342)^-0.05)</f>
        <v xml:space="preserve"> </v>
      </c>
      <c r="L342" s="108">
        <f t="shared" si="90"/>
        <v>0</v>
      </c>
      <c r="M342" s="116">
        <f t="shared" si="91"/>
        <v>0</v>
      </c>
      <c r="N342" s="108">
        <f t="shared" si="92"/>
        <v>0</v>
      </c>
      <c r="O342" s="41" t="str">
        <f t="shared" si="93"/>
        <v>Clay</v>
      </c>
      <c r="P342" s="41">
        <f t="shared" si="94"/>
        <v>0</v>
      </c>
      <c r="Q342" s="41">
        <f t="shared" si="98"/>
        <v>0</v>
      </c>
      <c r="R342" s="41">
        <f t="shared" si="99"/>
        <v>-99</v>
      </c>
      <c r="S342" s="115" t="str">
        <f>IF(D342&lt;'Input Data'!$U$4," ",34.7*(I342-H342))</f>
        <v xml:space="preserve"> </v>
      </c>
      <c r="T342" s="43">
        <f t="shared" si="100"/>
        <v>-99</v>
      </c>
      <c r="U342" s="43" t="e">
        <f t="shared" si="101"/>
        <v>#DIV/0!</v>
      </c>
      <c r="V342" s="43" t="e">
        <f t="shared" si="102"/>
        <v>#DIV/0!</v>
      </c>
      <c r="W342" s="43">
        <f t="shared" si="103"/>
        <v>0.99999999999999967</v>
      </c>
      <c r="X342" s="108" t="str">
        <f>IF(D342&lt;'Input Data'!$U$4," ",IF(R342&lt;1,28,IF(Y342&gt;43,43,Y342)))</f>
        <v xml:space="preserve"> </v>
      </c>
      <c r="Y342" s="108" t="e">
        <f t="shared" si="104"/>
        <v>#DIV/0!</v>
      </c>
      <c r="Z342" s="108" t="e">
        <f t="shared" si="105"/>
        <v>#DIV/0!</v>
      </c>
      <c r="AA342" s="120">
        <f t="shared" si="106"/>
        <v>-99</v>
      </c>
      <c r="AB342" s="121">
        <f t="shared" si="107"/>
        <v>-99</v>
      </c>
    </row>
    <row r="343" spans="4:28">
      <c r="D343" s="41">
        <f>'Input Data'!E353</f>
        <v>0</v>
      </c>
      <c r="E343" s="43">
        <f>'Input Data'!F353</f>
        <v>0</v>
      </c>
      <c r="F343" s="43">
        <f>'Input Data'!G353</f>
        <v>0</v>
      </c>
      <c r="G343" s="41">
        <f>('Input Data'!E353)/3.28084</f>
        <v>0</v>
      </c>
      <c r="H343" s="41">
        <f t="shared" si="95"/>
        <v>-99</v>
      </c>
      <c r="I343" s="41">
        <f t="shared" si="96"/>
        <v>-99</v>
      </c>
      <c r="J343" s="41">
        <f t="shared" si="97"/>
        <v>-99</v>
      </c>
      <c r="K343" s="115" t="str">
        <f>IF(D343&lt;'Input Data'!$U$4," ",1.12*9.81*((Q343)^0.1)*(R343)^-0.05)</f>
        <v xml:space="preserve"> </v>
      </c>
      <c r="L343" s="108">
        <f t="shared" si="90"/>
        <v>0</v>
      </c>
      <c r="M343" s="116">
        <f t="shared" si="91"/>
        <v>0</v>
      </c>
      <c r="N343" s="108">
        <f t="shared" si="92"/>
        <v>0</v>
      </c>
      <c r="O343" s="41" t="str">
        <f t="shared" si="93"/>
        <v>Clay</v>
      </c>
      <c r="P343" s="41">
        <f t="shared" si="94"/>
        <v>0</v>
      </c>
      <c r="Q343" s="41">
        <f t="shared" si="98"/>
        <v>0</v>
      </c>
      <c r="R343" s="41">
        <f t="shared" si="99"/>
        <v>-99</v>
      </c>
      <c r="S343" s="115" t="str">
        <f>IF(D343&lt;'Input Data'!$U$4," ",34.7*(I343-H343))</f>
        <v xml:space="preserve"> </v>
      </c>
      <c r="T343" s="43">
        <f t="shared" si="100"/>
        <v>-99</v>
      </c>
      <c r="U343" s="43" t="e">
        <f t="shared" si="101"/>
        <v>#DIV/0!</v>
      </c>
      <c r="V343" s="43" t="e">
        <f t="shared" si="102"/>
        <v>#DIV/0!</v>
      </c>
      <c r="W343" s="43">
        <f t="shared" si="103"/>
        <v>0.99999999999999967</v>
      </c>
      <c r="X343" s="108" t="str">
        <f>IF(D343&lt;'Input Data'!$U$4," ",IF(R343&lt;1,28,IF(Y343&gt;43,43,Y343)))</f>
        <v xml:space="preserve"> </v>
      </c>
      <c r="Y343" s="108" t="e">
        <f t="shared" si="104"/>
        <v>#DIV/0!</v>
      </c>
      <c r="Z343" s="108" t="e">
        <f t="shared" si="105"/>
        <v>#DIV/0!</v>
      </c>
      <c r="AA343" s="120">
        <f t="shared" si="106"/>
        <v>-99</v>
      </c>
      <c r="AB343" s="121">
        <f t="shared" si="107"/>
        <v>-99</v>
      </c>
    </row>
    <row r="344" spans="4:28">
      <c r="D344" s="41">
        <f>'Input Data'!E354</f>
        <v>0</v>
      </c>
      <c r="E344" s="43">
        <f>'Input Data'!F354</f>
        <v>0</v>
      </c>
      <c r="F344" s="43">
        <f>'Input Data'!G354</f>
        <v>0</v>
      </c>
      <c r="G344" s="41">
        <f>('Input Data'!E354)/3.28084</f>
        <v>0</v>
      </c>
      <c r="H344" s="41">
        <f t="shared" si="95"/>
        <v>-99</v>
      </c>
      <c r="I344" s="41">
        <f t="shared" si="96"/>
        <v>-99</v>
      </c>
      <c r="J344" s="41">
        <f t="shared" si="97"/>
        <v>-99</v>
      </c>
      <c r="K344" s="115" t="str">
        <f>IF(D344&lt;'Input Data'!$U$4," ",1.12*9.81*((Q344)^0.1)*(R344)^-0.05)</f>
        <v xml:space="preserve"> </v>
      </c>
      <c r="L344" s="108">
        <f t="shared" si="90"/>
        <v>0</v>
      </c>
      <c r="M344" s="116">
        <f t="shared" si="91"/>
        <v>0</v>
      </c>
      <c r="N344" s="108">
        <f t="shared" si="92"/>
        <v>0</v>
      </c>
      <c r="O344" s="41" t="str">
        <f t="shared" si="93"/>
        <v>Clay</v>
      </c>
      <c r="P344" s="41">
        <f t="shared" si="94"/>
        <v>0</v>
      </c>
      <c r="Q344" s="41">
        <f t="shared" si="98"/>
        <v>0</v>
      </c>
      <c r="R344" s="41">
        <f t="shared" si="99"/>
        <v>-99</v>
      </c>
      <c r="S344" s="115" t="str">
        <f>IF(D344&lt;'Input Data'!$U$4," ",34.7*(I344-H344))</f>
        <v xml:space="preserve"> </v>
      </c>
      <c r="T344" s="43">
        <f t="shared" si="100"/>
        <v>-99</v>
      </c>
      <c r="U344" s="43" t="e">
        <f t="shared" si="101"/>
        <v>#DIV/0!</v>
      </c>
      <c r="V344" s="43" t="e">
        <f t="shared" si="102"/>
        <v>#DIV/0!</v>
      </c>
      <c r="W344" s="43">
        <f t="shared" si="103"/>
        <v>0.99999999999999967</v>
      </c>
      <c r="X344" s="108" t="str">
        <f>IF(D344&lt;'Input Data'!$U$4," ",IF(R344&lt;1,28,IF(Y344&gt;43,43,Y344)))</f>
        <v xml:space="preserve"> </v>
      </c>
      <c r="Y344" s="108" t="e">
        <f t="shared" si="104"/>
        <v>#DIV/0!</v>
      </c>
      <c r="Z344" s="108" t="e">
        <f t="shared" si="105"/>
        <v>#DIV/0!</v>
      </c>
      <c r="AA344" s="120">
        <f t="shared" si="106"/>
        <v>-99</v>
      </c>
      <c r="AB344" s="121">
        <f t="shared" si="107"/>
        <v>-99</v>
      </c>
    </row>
    <row r="345" spans="4:28">
      <c r="D345" s="41">
        <f>'Input Data'!E355</f>
        <v>0</v>
      </c>
      <c r="E345" s="43">
        <f>'Input Data'!F355</f>
        <v>0</v>
      </c>
      <c r="F345" s="43">
        <f>'Input Data'!G355</f>
        <v>0</v>
      </c>
      <c r="G345" s="41">
        <f>('Input Data'!E355)/3.28084</f>
        <v>0</v>
      </c>
      <c r="H345" s="41">
        <f t="shared" si="95"/>
        <v>-99</v>
      </c>
      <c r="I345" s="41">
        <f t="shared" si="96"/>
        <v>-99</v>
      </c>
      <c r="J345" s="41">
        <f t="shared" si="97"/>
        <v>-99</v>
      </c>
      <c r="K345" s="115" t="str">
        <f>IF(D345&lt;'Input Data'!$U$4," ",1.12*9.81*((Q345)^0.1)*(R345)^-0.05)</f>
        <v xml:space="preserve"> </v>
      </c>
      <c r="L345" s="108">
        <f t="shared" si="90"/>
        <v>0</v>
      </c>
      <c r="M345" s="116">
        <f t="shared" si="91"/>
        <v>0</v>
      </c>
      <c r="N345" s="108">
        <f t="shared" si="92"/>
        <v>0</v>
      </c>
      <c r="O345" s="41" t="str">
        <f t="shared" si="93"/>
        <v>Clay</v>
      </c>
      <c r="P345" s="41">
        <f t="shared" si="94"/>
        <v>0</v>
      </c>
      <c r="Q345" s="41">
        <f t="shared" si="98"/>
        <v>0</v>
      </c>
      <c r="R345" s="41">
        <f t="shared" si="99"/>
        <v>-99</v>
      </c>
      <c r="S345" s="115" t="str">
        <f>IF(D345&lt;'Input Data'!$U$4," ",34.7*(I345-H345))</f>
        <v xml:space="preserve"> </v>
      </c>
      <c r="T345" s="43">
        <f t="shared" si="100"/>
        <v>-99</v>
      </c>
      <c r="U345" s="43" t="e">
        <f t="shared" si="101"/>
        <v>#DIV/0!</v>
      </c>
      <c r="V345" s="43" t="e">
        <f t="shared" si="102"/>
        <v>#DIV/0!</v>
      </c>
      <c r="W345" s="43">
        <f t="shared" si="103"/>
        <v>0.99999999999999967</v>
      </c>
      <c r="X345" s="108" t="str">
        <f>IF(D345&lt;'Input Data'!$U$4," ",IF(R345&lt;1,28,IF(Y345&gt;43,43,Y345)))</f>
        <v xml:space="preserve"> </v>
      </c>
      <c r="Y345" s="108" t="e">
        <f t="shared" si="104"/>
        <v>#DIV/0!</v>
      </c>
      <c r="Z345" s="108" t="e">
        <f t="shared" si="105"/>
        <v>#DIV/0!</v>
      </c>
      <c r="AA345" s="120">
        <f t="shared" si="106"/>
        <v>-99</v>
      </c>
      <c r="AB345" s="121">
        <f t="shared" si="107"/>
        <v>-99</v>
      </c>
    </row>
    <row r="346" spans="4:28">
      <c r="D346" s="41">
        <f>'Input Data'!E356</f>
        <v>0</v>
      </c>
      <c r="E346" s="43">
        <f>'Input Data'!F356</f>
        <v>0</v>
      </c>
      <c r="F346" s="43">
        <f>'Input Data'!G356</f>
        <v>0</v>
      </c>
      <c r="G346" s="41">
        <f>('Input Data'!E356)/3.28084</f>
        <v>0</v>
      </c>
      <c r="H346" s="41">
        <f t="shared" si="95"/>
        <v>-99</v>
      </c>
      <c r="I346" s="41">
        <f t="shared" si="96"/>
        <v>-99</v>
      </c>
      <c r="J346" s="41">
        <f t="shared" si="97"/>
        <v>-99</v>
      </c>
      <c r="K346" s="115" t="str">
        <f>IF(D346&lt;'Input Data'!$U$4," ",1.12*9.81*((Q346)^0.1)*(R346)^-0.05)</f>
        <v xml:space="preserve"> </v>
      </c>
      <c r="L346" s="108">
        <f t="shared" si="90"/>
        <v>0</v>
      </c>
      <c r="M346" s="116">
        <f t="shared" si="91"/>
        <v>0</v>
      </c>
      <c r="N346" s="108">
        <f t="shared" si="92"/>
        <v>0</v>
      </c>
      <c r="O346" s="41" t="str">
        <f t="shared" si="93"/>
        <v>Clay</v>
      </c>
      <c r="P346" s="41">
        <f t="shared" si="94"/>
        <v>0</v>
      </c>
      <c r="Q346" s="41">
        <f t="shared" si="98"/>
        <v>0</v>
      </c>
      <c r="R346" s="41">
        <f t="shared" si="99"/>
        <v>-99</v>
      </c>
      <c r="S346" s="115" t="str">
        <f>IF(D346&lt;'Input Data'!$U$4," ",34.7*(I346-H346))</f>
        <v xml:space="preserve"> </v>
      </c>
      <c r="T346" s="43">
        <f t="shared" si="100"/>
        <v>-99</v>
      </c>
      <c r="U346" s="43" t="e">
        <f t="shared" si="101"/>
        <v>#DIV/0!</v>
      </c>
      <c r="V346" s="43" t="e">
        <f t="shared" si="102"/>
        <v>#DIV/0!</v>
      </c>
      <c r="W346" s="43">
        <f t="shared" si="103"/>
        <v>0.99999999999999967</v>
      </c>
      <c r="X346" s="108" t="str">
        <f>IF(D346&lt;'Input Data'!$U$4," ",IF(R346&lt;1,28,IF(Y346&gt;43,43,Y346)))</f>
        <v xml:space="preserve"> </v>
      </c>
      <c r="Y346" s="108" t="e">
        <f t="shared" si="104"/>
        <v>#DIV/0!</v>
      </c>
      <c r="Z346" s="108" t="e">
        <f t="shared" si="105"/>
        <v>#DIV/0!</v>
      </c>
      <c r="AA346" s="120">
        <f t="shared" si="106"/>
        <v>-99</v>
      </c>
      <c r="AB346" s="121">
        <f t="shared" si="107"/>
        <v>-99</v>
      </c>
    </row>
    <row r="347" spans="4:28">
      <c r="D347" s="41">
        <f>'Input Data'!E357</f>
        <v>0</v>
      </c>
      <c r="E347" s="43">
        <f>'Input Data'!F357</f>
        <v>0</v>
      </c>
      <c r="F347" s="43">
        <f>'Input Data'!G357</f>
        <v>0</v>
      </c>
      <c r="G347" s="41">
        <f>('Input Data'!E357)/3.28084</f>
        <v>0</v>
      </c>
      <c r="H347" s="41">
        <f t="shared" si="95"/>
        <v>-99</v>
      </c>
      <c r="I347" s="41">
        <f t="shared" si="96"/>
        <v>-99</v>
      </c>
      <c r="J347" s="41">
        <f t="shared" si="97"/>
        <v>-99</v>
      </c>
      <c r="K347" s="115" t="str">
        <f>IF(D347&lt;'Input Data'!$U$4," ",1.12*9.81*((Q347)^0.1)*(R347)^-0.05)</f>
        <v xml:space="preserve"> </v>
      </c>
      <c r="L347" s="108">
        <f t="shared" si="90"/>
        <v>0</v>
      </c>
      <c r="M347" s="116">
        <f t="shared" si="91"/>
        <v>0</v>
      </c>
      <c r="N347" s="108">
        <f t="shared" si="92"/>
        <v>0</v>
      </c>
      <c r="O347" s="41" t="str">
        <f t="shared" si="93"/>
        <v>Clay</v>
      </c>
      <c r="P347" s="41">
        <f t="shared" si="94"/>
        <v>0</v>
      </c>
      <c r="Q347" s="41">
        <f t="shared" si="98"/>
        <v>0</v>
      </c>
      <c r="R347" s="41">
        <f t="shared" si="99"/>
        <v>-99</v>
      </c>
      <c r="S347" s="115" t="str">
        <f>IF(D347&lt;'Input Data'!$U$4," ",34.7*(I347-H347))</f>
        <v xml:space="preserve"> </v>
      </c>
      <c r="T347" s="43">
        <f t="shared" si="100"/>
        <v>-99</v>
      </c>
      <c r="U347" s="43" t="e">
        <f t="shared" si="101"/>
        <v>#DIV/0!</v>
      </c>
      <c r="V347" s="43" t="e">
        <f t="shared" si="102"/>
        <v>#DIV/0!</v>
      </c>
      <c r="W347" s="43">
        <f t="shared" si="103"/>
        <v>0.99999999999999967</v>
      </c>
      <c r="X347" s="108" t="str">
        <f>IF(D347&lt;'Input Data'!$U$4," ",IF(R347&lt;1,28,IF(Y347&gt;43,43,Y347)))</f>
        <v xml:space="preserve"> </v>
      </c>
      <c r="Y347" s="108" t="e">
        <f t="shared" si="104"/>
        <v>#DIV/0!</v>
      </c>
      <c r="Z347" s="108" t="e">
        <f t="shared" si="105"/>
        <v>#DIV/0!</v>
      </c>
      <c r="AA347" s="120">
        <f t="shared" si="106"/>
        <v>-99</v>
      </c>
      <c r="AB347" s="121">
        <f t="shared" si="107"/>
        <v>-99</v>
      </c>
    </row>
    <row r="348" spans="4:28">
      <c r="D348" s="41">
        <f>'Input Data'!E358</f>
        <v>0</v>
      </c>
      <c r="E348" s="43">
        <f>'Input Data'!F358</f>
        <v>0</v>
      </c>
      <c r="F348" s="43">
        <f>'Input Data'!G358</f>
        <v>0</v>
      </c>
      <c r="G348" s="41">
        <f>('Input Data'!E358)/3.28084</f>
        <v>0</v>
      </c>
      <c r="H348" s="41">
        <f t="shared" si="95"/>
        <v>-99</v>
      </c>
      <c r="I348" s="41">
        <f t="shared" si="96"/>
        <v>-99</v>
      </c>
      <c r="J348" s="41">
        <f t="shared" si="97"/>
        <v>-99</v>
      </c>
      <c r="K348" s="115" t="str">
        <f>IF(D348&lt;'Input Data'!$U$4," ",1.12*9.81*((Q348)^0.1)*(R348)^-0.05)</f>
        <v xml:space="preserve"> </v>
      </c>
      <c r="L348" s="108">
        <f t="shared" si="90"/>
        <v>0</v>
      </c>
      <c r="M348" s="116">
        <f t="shared" si="91"/>
        <v>0</v>
      </c>
      <c r="N348" s="108">
        <f t="shared" si="92"/>
        <v>0</v>
      </c>
      <c r="O348" s="41" t="str">
        <f t="shared" si="93"/>
        <v>Clay</v>
      </c>
      <c r="P348" s="41">
        <f t="shared" si="94"/>
        <v>0</v>
      </c>
      <c r="Q348" s="41">
        <f t="shared" si="98"/>
        <v>0</v>
      </c>
      <c r="R348" s="41">
        <f t="shared" si="99"/>
        <v>-99</v>
      </c>
      <c r="S348" s="115" t="str">
        <f>IF(D348&lt;'Input Data'!$U$4," ",34.7*(I348-H348))</f>
        <v xml:space="preserve"> </v>
      </c>
      <c r="T348" s="43">
        <f t="shared" si="100"/>
        <v>-99</v>
      </c>
      <c r="U348" s="43" t="e">
        <f t="shared" si="101"/>
        <v>#DIV/0!</v>
      </c>
      <c r="V348" s="43" t="e">
        <f t="shared" si="102"/>
        <v>#DIV/0!</v>
      </c>
      <c r="W348" s="43">
        <f t="shared" si="103"/>
        <v>0.99999999999999967</v>
      </c>
      <c r="X348" s="108" t="str">
        <f>IF(D348&lt;'Input Data'!$U$4," ",IF(R348&lt;1,28,IF(Y348&gt;43,43,Y348)))</f>
        <v xml:space="preserve"> </v>
      </c>
      <c r="Y348" s="108" t="e">
        <f t="shared" si="104"/>
        <v>#DIV/0!</v>
      </c>
      <c r="Z348" s="108" t="e">
        <f t="shared" si="105"/>
        <v>#DIV/0!</v>
      </c>
      <c r="AA348" s="120">
        <f t="shared" si="106"/>
        <v>-99</v>
      </c>
      <c r="AB348" s="121">
        <f t="shared" si="107"/>
        <v>-99</v>
      </c>
    </row>
    <row r="349" spans="4:28">
      <c r="D349" s="41">
        <f>'Input Data'!E359</f>
        <v>0</v>
      </c>
      <c r="E349" s="43">
        <f>'Input Data'!F359</f>
        <v>0</v>
      </c>
      <c r="F349" s="43">
        <f>'Input Data'!G359</f>
        <v>0</v>
      </c>
      <c r="G349" s="41">
        <f>('Input Data'!E359)/3.28084</f>
        <v>0</v>
      </c>
      <c r="H349" s="41">
        <f t="shared" si="95"/>
        <v>-99</v>
      </c>
      <c r="I349" s="41">
        <f t="shared" si="96"/>
        <v>-99</v>
      </c>
      <c r="J349" s="41">
        <f t="shared" si="97"/>
        <v>-99</v>
      </c>
      <c r="K349" s="115" t="str">
        <f>IF(D349&lt;'Input Data'!$U$4," ",1.12*9.81*((Q349)^0.1)*(R349)^-0.05)</f>
        <v xml:space="preserve"> </v>
      </c>
      <c r="L349" s="108">
        <f t="shared" si="90"/>
        <v>0</v>
      </c>
      <c r="M349" s="116">
        <f t="shared" si="91"/>
        <v>0</v>
      </c>
      <c r="N349" s="108">
        <f t="shared" si="92"/>
        <v>0</v>
      </c>
      <c r="O349" s="41" t="str">
        <f t="shared" si="93"/>
        <v>Clay</v>
      </c>
      <c r="P349" s="41">
        <f t="shared" si="94"/>
        <v>0</v>
      </c>
      <c r="Q349" s="41">
        <f t="shared" si="98"/>
        <v>0</v>
      </c>
      <c r="R349" s="41">
        <f t="shared" si="99"/>
        <v>-99</v>
      </c>
      <c r="S349" s="115" t="str">
        <f>IF(D349&lt;'Input Data'!$U$4," ",34.7*(I349-H349))</f>
        <v xml:space="preserve"> </v>
      </c>
      <c r="T349" s="43">
        <f t="shared" si="100"/>
        <v>-99</v>
      </c>
      <c r="U349" s="43" t="e">
        <f t="shared" si="101"/>
        <v>#DIV/0!</v>
      </c>
      <c r="V349" s="43" t="e">
        <f t="shared" si="102"/>
        <v>#DIV/0!</v>
      </c>
      <c r="W349" s="43">
        <f t="shared" si="103"/>
        <v>0.99999999999999967</v>
      </c>
      <c r="X349" s="108" t="str">
        <f>IF(D349&lt;'Input Data'!$U$4," ",IF(R349&lt;1,28,IF(Y349&gt;43,43,Y349)))</f>
        <v xml:space="preserve"> </v>
      </c>
      <c r="Y349" s="108" t="e">
        <f t="shared" si="104"/>
        <v>#DIV/0!</v>
      </c>
      <c r="Z349" s="108" t="e">
        <f t="shared" si="105"/>
        <v>#DIV/0!</v>
      </c>
      <c r="AA349" s="120">
        <f t="shared" si="106"/>
        <v>-99</v>
      </c>
      <c r="AB349" s="121">
        <f t="shared" si="107"/>
        <v>-99</v>
      </c>
    </row>
    <row r="350" spans="4:28">
      <c r="D350" s="41">
        <f>'Input Data'!E360</f>
        <v>0</v>
      </c>
      <c r="E350" s="43">
        <f>'Input Data'!F360</f>
        <v>0</v>
      </c>
      <c r="F350" s="43">
        <f>'Input Data'!G360</f>
        <v>0</v>
      </c>
      <c r="G350" s="41">
        <f>('Input Data'!E360)/3.28084</f>
        <v>0</v>
      </c>
      <c r="H350" s="41">
        <f t="shared" si="95"/>
        <v>-99</v>
      </c>
      <c r="I350" s="41">
        <f t="shared" si="96"/>
        <v>-99</v>
      </c>
      <c r="J350" s="41">
        <f t="shared" si="97"/>
        <v>-99</v>
      </c>
      <c r="K350" s="115" t="str">
        <f>IF(D350&lt;'Input Data'!$U$4," ",1.12*9.81*((Q350)^0.1)*(R350)^-0.05)</f>
        <v xml:space="preserve"> </v>
      </c>
      <c r="L350" s="108">
        <f t="shared" si="90"/>
        <v>0</v>
      </c>
      <c r="M350" s="116">
        <f t="shared" si="91"/>
        <v>0</v>
      </c>
      <c r="N350" s="108">
        <f t="shared" si="92"/>
        <v>0</v>
      </c>
      <c r="O350" s="41" t="str">
        <f t="shared" si="93"/>
        <v>Clay</v>
      </c>
      <c r="P350" s="41">
        <f t="shared" si="94"/>
        <v>0</v>
      </c>
      <c r="Q350" s="41">
        <f t="shared" si="98"/>
        <v>0</v>
      </c>
      <c r="R350" s="41">
        <f t="shared" si="99"/>
        <v>-99</v>
      </c>
      <c r="S350" s="115" t="str">
        <f>IF(D350&lt;'Input Data'!$U$4," ",34.7*(I350-H350))</f>
        <v xml:space="preserve"> </v>
      </c>
      <c r="T350" s="43">
        <f t="shared" si="100"/>
        <v>-99</v>
      </c>
      <c r="U350" s="43" t="e">
        <f t="shared" si="101"/>
        <v>#DIV/0!</v>
      </c>
      <c r="V350" s="43" t="e">
        <f t="shared" si="102"/>
        <v>#DIV/0!</v>
      </c>
      <c r="W350" s="43">
        <f t="shared" si="103"/>
        <v>0.99999999999999967</v>
      </c>
      <c r="X350" s="108" t="str">
        <f>IF(D350&lt;'Input Data'!$U$4," ",IF(R350&lt;1,28,IF(Y350&gt;43,43,Y350)))</f>
        <v xml:space="preserve"> </v>
      </c>
      <c r="Y350" s="108" t="e">
        <f t="shared" si="104"/>
        <v>#DIV/0!</v>
      </c>
      <c r="Z350" s="108" t="e">
        <f t="shared" si="105"/>
        <v>#DIV/0!</v>
      </c>
      <c r="AA350" s="120">
        <f t="shared" si="106"/>
        <v>-99</v>
      </c>
      <c r="AB350" s="121">
        <f t="shared" si="107"/>
        <v>-99</v>
      </c>
    </row>
    <row r="351" spans="4:28">
      <c r="D351" s="41">
        <f>'Input Data'!E361</f>
        <v>0</v>
      </c>
      <c r="E351" s="43">
        <f>'Input Data'!F361</f>
        <v>0</v>
      </c>
      <c r="F351" s="43">
        <f>'Input Data'!G361</f>
        <v>0</v>
      </c>
      <c r="G351" s="41">
        <f>('Input Data'!E361)/3.28084</f>
        <v>0</v>
      </c>
      <c r="H351" s="41">
        <f t="shared" si="95"/>
        <v>-99</v>
      </c>
      <c r="I351" s="41">
        <f t="shared" si="96"/>
        <v>-99</v>
      </c>
      <c r="J351" s="41">
        <f t="shared" si="97"/>
        <v>-99</v>
      </c>
      <c r="K351" s="115" t="str">
        <f>IF(D351&lt;'Input Data'!$U$4," ",1.12*9.81*((Q351)^0.1)*(R351)^-0.05)</f>
        <v xml:space="preserve"> </v>
      </c>
      <c r="L351" s="108">
        <f t="shared" si="90"/>
        <v>0</v>
      </c>
      <c r="M351" s="116">
        <f t="shared" si="91"/>
        <v>0</v>
      </c>
      <c r="N351" s="108">
        <f t="shared" si="92"/>
        <v>0</v>
      </c>
      <c r="O351" s="41" t="str">
        <f t="shared" si="93"/>
        <v>Clay</v>
      </c>
      <c r="P351" s="41">
        <f t="shared" si="94"/>
        <v>0</v>
      </c>
      <c r="Q351" s="41">
        <f t="shared" si="98"/>
        <v>0</v>
      </c>
      <c r="R351" s="41">
        <f t="shared" si="99"/>
        <v>-99</v>
      </c>
      <c r="S351" s="115" t="str">
        <f>IF(D351&lt;'Input Data'!$U$4," ",34.7*(I351-H351))</f>
        <v xml:space="preserve"> </v>
      </c>
      <c r="T351" s="43">
        <f t="shared" si="100"/>
        <v>-99</v>
      </c>
      <c r="U351" s="43" t="e">
        <f t="shared" si="101"/>
        <v>#DIV/0!</v>
      </c>
      <c r="V351" s="43" t="e">
        <f t="shared" si="102"/>
        <v>#DIV/0!</v>
      </c>
      <c r="W351" s="43">
        <f t="shared" si="103"/>
        <v>0.99999999999999967</v>
      </c>
      <c r="X351" s="108" t="str">
        <f>IF(D351&lt;'Input Data'!$U$4," ",IF(R351&lt;1,28,IF(Y351&gt;43,43,Y351)))</f>
        <v xml:space="preserve"> </v>
      </c>
      <c r="Y351" s="108" t="e">
        <f t="shared" si="104"/>
        <v>#DIV/0!</v>
      </c>
      <c r="Z351" s="108" t="e">
        <f t="shared" si="105"/>
        <v>#DIV/0!</v>
      </c>
      <c r="AA351" s="120">
        <f t="shared" si="106"/>
        <v>-99</v>
      </c>
      <c r="AB351" s="121">
        <f t="shared" si="107"/>
        <v>-99</v>
      </c>
    </row>
    <row r="352" spans="4:28">
      <c r="D352" s="41">
        <f>'Input Data'!E362</f>
        <v>0</v>
      </c>
      <c r="E352" s="43">
        <f>'Input Data'!F362</f>
        <v>0</v>
      </c>
      <c r="F352" s="43">
        <f>'Input Data'!G362</f>
        <v>0</v>
      </c>
      <c r="G352" s="41">
        <f>('Input Data'!E362)/3.28084</f>
        <v>0</v>
      </c>
      <c r="H352" s="41">
        <f t="shared" si="95"/>
        <v>-99</v>
      </c>
      <c r="I352" s="41">
        <f t="shared" si="96"/>
        <v>-99</v>
      </c>
      <c r="J352" s="41">
        <f t="shared" si="97"/>
        <v>-99</v>
      </c>
      <c r="K352" s="115" t="str">
        <f>IF(D352&lt;'Input Data'!$U$4," ",1.12*9.81*((Q352)^0.1)*(R352)^-0.05)</f>
        <v xml:space="preserve"> </v>
      </c>
      <c r="L352" s="108">
        <f t="shared" si="90"/>
        <v>0</v>
      </c>
      <c r="M352" s="116">
        <f t="shared" si="91"/>
        <v>0</v>
      </c>
      <c r="N352" s="108">
        <f t="shared" si="92"/>
        <v>0</v>
      </c>
      <c r="O352" s="41" t="str">
        <f t="shared" si="93"/>
        <v>Clay</v>
      </c>
      <c r="P352" s="41">
        <f t="shared" si="94"/>
        <v>0</v>
      </c>
      <c r="Q352" s="41">
        <f t="shared" si="98"/>
        <v>0</v>
      </c>
      <c r="R352" s="41">
        <f t="shared" si="99"/>
        <v>-99</v>
      </c>
      <c r="S352" s="115" t="str">
        <f>IF(D352&lt;'Input Data'!$U$4," ",34.7*(I352-H352))</f>
        <v xml:space="preserve"> </v>
      </c>
      <c r="T352" s="43">
        <f t="shared" si="100"/>
        <v>-99</v>
      </c>
      <c r="U352" s="43" t="e">
        <f t="shared" si="101"/>
        <v>#DIV/0!</v>
      </c>
      <c r="V352" s="43" t="e">
        <f t="shared" si="102"/>
        <v>#DIV/0!</v>
      </c>
      <c r="W352" s="43">
        <f t="shared" si="103"/>
        <v>0.99999999999999967</v>
      </c>
      <c r="X352" s="108" t="str">
        <f>IF(D352&lt;'Input Data'!$U$4," ",IF(R352&lt;1,28,IF(Y352&gt;43,43,Y352)))</f>
        <v xml:space="preserve"> </v>
      </c>
      <c r="Y352" s="108" t="e">
        <f t="shared" si="104"/>
        <v>#DIV/0!</v>
      </c>
      <c r="Z352" s="108" t="e">
        <f t="shared" si="105"/>
        <v>#DIV/0!</v>
      </c>
      <c r="AA352" s="120">
        <f t="shared" si="106"/>
        <v>-99</v>
      </c>
      <c r="AB352" s="121">
        <f t="shared" si="107"/>
        <v>-99</v>
      </c>
    </row>
    <row r="353" spans="4:28">
      <c r="D353" s="41">
        <f>'Input Data'!E363</f>
        <v>0</v>
      </c>
      <c r="E353" s="43">
        <f>'Input Data'!F363</f>
        <v>0</v>
      </c>
      <c r="F353" s="43">
        <f>'Input Data'!G363</f>
        <v>0</v>
      </c>
      <c r="G353" s="41">
        <f>('Input Data'!E363)/3.28084</f>
        <v>0</v>
      </c>
      <c r="H353" s="41">
        <f t="shared" si="95"/>
        <v>-99</v>
      </c>
      <c r="I353" s="41">
        <f t="shared" si="96"/>
        <v>-99</v>
      </c>
      <c r="J353" s="41">
        <f t="shared" si="97"/>
        <v>-99</v>
      </c>
      <c r="K353" s="115" t="str">
        <f>IF(D353&lt;'Input Data'!$U$4," ",1.12*9.81*((Q353)^0.1)*(R353)^-0.05)</f>
        <v xml:space="preserve"> </v>
      </c>
      <c r="L353" s="108">
        <f t="shared" si="90"/>
        <v>0</v>
      </c>
      <c r="M353" s="116">
        <f t="shared" si="91"/>
        <v>0</v>
      </c>
      <c r="N353" s="108">
        <f t="shared" si="92"/>
        <v>0</v>
      </c>
      <c r="O353" s="41" t="str">
        <f t="shared" si="93"/>
        <v>Clay</v>
      </c>
      <c r="P353" s="41">
        <f t="shared" si="94"/>
        <v>0</v>
      </c>
      <c r="Q353" s="41">
        <f t="shared" si="98"/>
        <v>0</v>
      </c>
      <c r="R353" s="41">
        <f t="shared" si="99"/>
        <v>-99</v>
      </c>
      <c r="S353" s="115" t="str">
        <f>IF(D353&lt;'Input Data'!$U$4," ",34.7*(I353-H353))</f>
        <v xml:space="preserve"> </v>
      </c>
      <c r="T353" s="43">
        <f t="shared" si="100"/>
        <v>-99</v>
      </c>
      <c r="U353" s="43" t="e">
        <f t="shared" si="101"/>
        <v>#DIV/0!</v>
      </c>
      <c r="V353" s="43" t="e">
        <f t="shared" si="102"/>
        <v>#DIV/0!</v>
      </c>
      <c r="W353" s="43">
        <f t="shared" si="103"/>
        <v>0.99999999999999967</v>
      </c>
      <c r="X353" s="108" t="str">
        <f>IF(D353&lt;'Input Data'!$U$4," ",IF(R353&lt;1,28,IF(Y353&gt;43,43,Y353)))</f>
        <v xml:space="preserve"> </v>
      </c>
      <c r="Y353" s="108" t="e">
        <f t="shared" si="104"/>
        <v>#DIV/0!</v>
      </c>
      <c r="Z353" s="108" t="e">
        <f t="shared" si="105"/>
        <v>#DIV/0!</v>
      </c>
      <c r="AA353" s="120">
        <f t="shared" si="106"/>
        <v>-99</v>
      </c>
      <c r="AB353" s="121">
        <f t="shared" si="107"/>
        <v>-99</v>
      </c>
    </row>
    <row r="354" spans="4:28">
      <c r="D354" s="41">
        <f>'Input Data'!E364</f>
        <v>0</v>
      </c>
      <c r="E354" s="43">
        <f>'Input Data'!F364</f>
        <v>0</v>
      </c>
      <c r="F354" s="43">
        <f>'Input Data'!G364</f>
        <v>0</v>
      </c>
      <c r="G354" s="41">
        <f>('Input Data'!E364)/3.28084</f>
        <v>0</v>
      </c>
      <c r="H354" s="41">
        <f t="shared" si="95"/>
        <v>-99</v>
      </c>
      <c r="I354" s="41">
        <f t="shared" si="96"/>
        <v>-99</v>
      </c>
      <c r="J354" s="41">
        <f t="shared" si="97"/>
        <v>-99</v>
      </c>
      <c r="K354" s="115" t="str">
        <f>IF(D354&lt;'Input Data'!$U$4," ",1.12*9.81*((Q354)^0.1)*(R354)^-0.05)</f>
        <v xml:space="preserve"> </v>
      </c>
      <c r="L354" s="108">
        <f t="shared" si="90"/>
        <v>0</v>
      </c>
      <c r="M354" s="116">
        <f t="shared" si="91"/>
        <v>0</v>
      </c>
      <c r="N354" s="108">
        <f t="shared" si="92"/>
        <v>0</v>
      </c>
      <c r="O354" s="41" t="str">
        <f t="shared" si="93"/>
        <v>Clay</v>
      </c>
      <c r="P354" s="41">
        <f t="shared" si="94"/>
        <v>0</v>
      </c>
      <c r="Q354" s="41">
        <f t="shared" si="98"/>
        <v>0</v>
      </c>
      <c r="R354" s="41">
        <f t="shared" si="99"/>
        <v>-99</v>
      </c>
      <c r="S354" s="115" t="str">
        <f>IF(D354&lt;'Input Data'!$U$4," ",34.7*(I354-H354))</f>
        <v xml:space="preserve"> </v>
      </c>
      <c r="T354" s="43">
        <f t="shared" si="100"/>
        <v>-99</v>
      </c>
      <c r="U354" s="43" t="e">
        <f t="shared" si="101"/>
        <v>#DIV/0!</v>
      </c>
      <c r="V354" s="43" t="e">
        <f t="shared" si="102"/>
        <v>#DIV/0!</v>
      </c>
      <c r="W354" s="43">
        <f t="shared" si="103"/>
        <v>0.99999999999999967</v>
      </c>
      <c r="X354" s="108" t="str">
        <f>IF(D354&lt;'Input Data'!$U$4," ",IF(R354&lt;1,28,IF(Y354&gt;43,43,Y354)))</f>
        <v xml:space="preserve"> </v>
      </c>
      <c r="Y354" s="108" t="e">
        <f t="shared" si="104"/>
        <v>#DIV/0!</v>
      </c>
      <c r="Z354" s="108" t="e">
        <f t="shared" si="105"/>
        <v>#DIV/0!</v>
      </c>
      <c r="AA354" s="120">
        <f t="shared" si="106"/>
        <v>-99</v>
      </c>
      <c r="AB354" s="121">
        <f t="shared" si="107"/>
        <v>-99</v>
      </c>
    </row>
    <row r="355" spans="4:28">
      <c r="D355" s="41">
        <f>'Input Data'!E365</f>
        <v>0</v>
      </c>
      <c r="E355" s="43">
        <f>'Input Data'!F365</f>
        <v>0</v>
      </c>
      <c r="F355" s="43">
        <f>'Input Data'!G365</f>
        <v>0</v>
      </c>
      <c r="G355" s="41">
        <f>('Input Data'!E365)/3.28084</f>
        <v>0</v>
      </c>
      <c r="H355" s="41">
        <f t="shared" si="95"/>
        <v>-99</v>
      </c>
      <c r="I355" s="41">
        <f t="shared" si="96"/>
        <v>-99</v>
      </c>
      <c r="J355" s="41">
        <f t="shared" si="97"/>
        <v>-99</v>
      </c>
      <c r="K355" s="115" t="str">
        <f>IF(D355&lt;'Input Data'!$U$4," ",1.12*9.81*((Q355)^0.1)*(R355)^-0.05)</f>
        <v xml:space="preserve"> </v>
      </c>
      <c r="L355" s="108">
        <f t="shared" si="90"/>
        <v>0</v>
      </c>
      <c r="M355" s="116">
        <f t="shared" si="91"/>
        <v>0</v>
      </c>
      <c r="N355" s="108">
        <f t="shared" si="92"/>
        <v>0</v>
      </c>
      <c r="O355" s="41" t="str">
        <f t="shared" si="93"/>
        <v>Clay</v>
      </c>
      <c r="P355" s="41">
        <f t="shared" si="94"/>
        <v>0</v>
      </c>
      <c r="Q355" s="41">
        <f t="shared" si="98"/>
        <v>0</v>
      </c>
      <c r="R355" s="41">
        <f t="shared" si="99"/>
        <v>-99</v>
      </c>
      <c r="S355" s="115" t="str">
        <f>IF(D355&lt;'Input Data'!$U$4," ",34.7*(I355-H355))</f>
        <v xml:space="preserve"> </v>
      </c>
      <c r="T355" s="43">
        <f t="shared" si="100"/>
        <v>-99</v>
      </c>
      <c r="U355" s="43" t="e">
        <f t="shared" si="101"/>
        <v>#DIV/0!</v>
      </c>
      <c r="V355" s="43" t="e">
        <f t="shared" si="102"/>
        <v>#DIV/0!</v>
      </c>
      <c r="W355" s="43">
        <f t="shared" si="103"/>
        <v>0.99999999999999967</v>
      </c>
      <c r="X355" s="108" t="str">
        <f>IF(D355&lt;'Input Data'!$U$4," ",IF(R355&lt;1,28,IF(Y355&gt;43,43,Y355)))</f>
        <v xml:space="preserve"> </v>
      </c>
      <c r="Y355" s="108" t="e">
        <f t="shared" si="104"/>
        <v>#DIV/0!</v>
      </c>
      <c r="Z355" s="108" t="e">
        <f t="shared" si="105"/>
        <v>#DIV/0!</v>
      </c>
      <c r="AA355" s="120">
        <f t="shared" si="106"/>
        <v>-99</v>
      </c>
      <c r="AB355" s="121">
        <f t="shared" si="107"/>
        <v>-99</v>
      </c>
    </row>
    <row r="356" spans="4:28">
      <c r="D356" s="41">
        <f>'Input Data'!E366</f>
        <v>0</v>
      </c>
      <c r="E356" s="43">
        <f>'Input Data'!F366</f>
        <v>0</v>
      </c>
      <c r="F356" s="43">
        <f>'Input Data'!G366</f>
        <v>0</v>
      </c>
      <c r="G356" s="41">
        <f>('Input Data'!E366)/3.28084</f>
        <v>0</v>
      </c>
      <c r="H356" s="41">
        <f t="shared" si="95"/>
        <v>-99</v>
      </c>
      <c r="I356" s="41">
        <f t="shared" si="96"/>
        <v>-99</v>
      </c>
      <c r="J356" s="41">
        <f t="shared" si="97"/>
        <v>-99</v>
      </c>
      <c r="K356" s="115" t="str">
        <f>IF(D356&lt;'Input Data'!$U$4," ",1.12*9.81*((Q356)^0.1)*(R356)^-0.05)</f>
        <v xml:space="preserve"> </v>
      </c>
      <c r="L356" s="108">
        <f t="shared" si="90"/>
        <v>0</v>
      </c>
      <c r="M356" s="116">
        <f t="shared" si="91"/>
        <v>0</v>
      </c>
      <c r="N356" s="108">
        <f t="shared" si="92"/>
        <v>0</v>
      </c>
      <c r="O356" s="41" t="str">
        <f t="shared" si="93"/>
        <v>Clay</v>
      </c>
      <c r="P356" s="41">
        <f t="shared" si="94"/>
        <v>0</v>
      </c>
      <c r="Q356" s="41">
        <f t="shared" si="98"/>
        <v>0</v>
      </c>
      <c r="R356" s="41">
        <f t="shared" si="99"/>
        <v>-99</v>
      </c>
      <c r="S356" s="115" t="str">
        <f>IF(D356&lt;'Input Data'!$U$4," ",34.7*(I356-H356))</f>
        <v xml:space="preserve"> </v>
      </c>
      <c r="T356" s="43">
        <f t="shared" si="100"/>
        <v>-99</v>
      </c>
      <c r="U356" s="43" t="e">
        <f t="shared" si="101"/>
        <v>#DIV/0!</v>
      </c>
      <c r="V356" s="43" t="e">
        <f t="shared" si="102"/>
        <v>#DIV/0!</v>
      </c>
      <c r="W356" s="43">
        <f t="shared" si="103"/>
        <v>0.99999999999999967</v>
      </c>
      <c r="X356" s="108" t="str">
        <f>IF(D356&lt;'Input Data'!$U$4," ",IF(R356&lt;1,28,IF(Y356&gt;43,43,Y356)))</f>
        <v xml:space="preserve"> </v>
      </c>
      <c r="Y356" s="108" t="e">
        <f t="shared" si="104"/>
        <v>#DIV/0!</v>
      </c>
      <c r="Z356" s="108" t="e">
        <f t="shared" si="105"/>
        <v>#DIV/0!</v>
      </c>
      <c r="AA356" s="120">
        <f t="shared" si="106"/>
        <v>-99</v>
      </c>
      <c r="AB356" s="121">
        <f t="shared" si="107"/>
        <v>-99</v>
      </c>
    </row>
    <row r="357" spans="4:28">
      <c r="D357" s="41">
        <f>'Input Data'!E367</f>
        <v>0</v>
      </c>
      <c r="E357" s="43">
        <f>'Input Data'!F367</f>
        <v>0</v>
      </c>
      <c r="F357" s="43">
        <f>'Input Data'!G367</f>
        <v>0</v>
      </c>
      <c r="G357" s="41">
        <f>('Input Data'!E367)/3.28084</f>
        <v>0</v>
      </c>
      <c r="H357" s="41">
        <f t="shared" si="95"/>
        <v>-99</v>
      </c>
      <c r="I357" s="41">
        <f t="shared" si="96"/>
        <v>-99</v>
      </c>
      <c r="J357" s="41">
        <f t="shared" si="97"/>
        <v>-99</v>
      </c>
      <c r="K357" s="115" t="str">
        <f>IF(D357&lt;'Input Data'!$U$4," ",1.12*9.81*((Q357)^0.1)*(R357)^-0.05)</f>
        <v xml:space="preserve"> </v>
      </c>
      <c r="L357" s="108">
        <f t="shared" si="90"/>
        <v>0</v>
      </c>
      <c r="M357" s="116">
        <f t="shared" si="91"/>
        <v>0</v>
      </c>
      <c r="N357" s="108">
        <f t="shared" si="92"/>
        <v>0</v>
      </c>
      <c r="O357" s="41" t="str">
        <f t="shared" si="93"/>
        <v>Clay</v>
      </c>
      <c r="P357" s="41">
        <f t="shared" si="94"/>
        <v>0</v>
      </c>
      <c r="Q357" s="41">
        <f t="shared" si="98"/>
        <v>0</v>
      </c>
      <c r="R357" s="41">
        <f t="shared" si="99"/>
        <v>-99</v>
      </c>
      <c r="S357" s="115" t="str">
        <f>IF(D357&lt;'Input Data'!$U$4," ",34.7*(I357-H357))</f>
        <v xml:space="preserve"> </v>
      </c>
      <c r="T357" s="43">
        <f t="shared" si="100"/>
        <v>-99</v>
      </c>
      <c r="U357" s="43" t="e">
        <f t="shared" si="101"/>
        <v>#DIV/0!</v>
      </c>
      <c r="V357" s="43" t="e">
        <f t="shared" si="102"/>
        <v>#DIV/0!</v>
      </c>
      <c r="W357" s="43">
        <f t="shared" si="103"/>
        <v>0.99999999999999967</v>
      </c>
      <c r="X357" s="108" t="str">
        <f>IF(D357&lt;'Input Data'!$U$4," ",IF(R357&lt;1,28,IF(Y357&gt;43,43,Y357)))</f>
        <v xml:space="preserve"> </v>
      </c>
      <c r="Y357" s="108" t="e">
        <f t="shared" si="104"/>
        <v>#DIV/0!</v>
      </c>
      <c r="Z357" s="108" t="e">
        <f t="shared" si="105"/>
        <v>#DIV/0!</v>
      </c>
      <c r="AA357" s="120">
        <f t="shared" si="106"/>
        <v>-99</v>
      </c>
      <c r="AB357" s="121">
        <f t="shared" si="107"/>
        <v>-99</v>
      </c>
    </row>
    <row r="358" spans="4:28">
      <c r="D358" s="41">
        <f>'Input Data'!E368</f>
        <v>0</v>
      </c>
      <c r="E358" s="43">
        <f>'Input Data'!F368</f>
        <v>0</v>
      </c>
      <c r="F358" s="43">
        <f>'Input Data'!G368</f>
        <v>0</v>
      </c>
      <c r="G358" s="41">
        <f>('Input Data'!E368)/3.28084</f>
        <v>0</v>
      </c>
      <c r="H358" s="41">
        <f t="shared" si="95"/>
        <v>-99</v>
      </c>
      <c r="I358" s="41">
        <f t="shared" si="96"/>
        <v>-99</v>
      </c>
      <c r="J358" s="41">
        <f t="shared" si="97"/>
        <v>-99</v>
      </c>
      <c r="K358" s="115" t="str">
        <f>IF(D358&lt;'Input Data'!$U$4," ",1.12*9.81*((Q358)^0.1)*(R358)^-0.05)</f>
        <v xml:space="preserve"> </v>
      </c>
      <c r="L358" s="108">
        <f t="shared" si="90"/>
        <v>0</v>
      </c>
      <c r="M358" s="116">
        <f t="shared" si="91"/>
        <v>0</v>
      </c>
      <c r="N358" s="108">
        <f t="shared" si="92"/>
        <v>0</v>
      </c>
      <c r="O358" s="41" t="str">
        <f t="shared" si="93"/>
        <v>Clay</v>
      </c>
      <c r="P358" s="41">
        <f t="shared" si="94"/>
        <v>0</v>
      </c>
      <c r="Q358" s="41">
        <f t="shared" si="98"/>
        <v>0</v>
      </c>
      <c r="R358" s="41">
        <f t="shared" si="99"/>
        <v>-99</v>
      </c>
      <c r="S358" s="115" t="str">
        <f>IF(D358&lt;'Input Data'!$U$4," ",34.7*(I358-H358))</f>
        <v xml:space="preserve"> </v>
      </c>
      <c r="T358" s="43">
        <f t="shared" si="100"/>
        <v>-99</v>
      </c>
      <c r="U358" s="43" t="e">
        <f t="shared" si="101"/>
        <v>#DIV/0!</v>
      </c>
      <c r="V358" s="43" t="e">
        <f t="shared" si="102"/>
        <v>#DIV/0!</v>
      </c>
      <c r="W358" s="43">
        <f t="shared" si="103"/>
        <v>0.99999999999999967</v>
      </c>
      <c r="X358" s="108" t="str">
        <f>IF(D358&lt;'Input Data'!$U$4," ",IF(R358&lt;1,28,IF(Y358&gt;43,43,Y358)))</f>
        <v xml:space="preserve"> </v>
      </c>
      <c r="Y358" s="108" t="e">
        <f t="shared" si="104"/>
        <v>#DIV/0!</v>
      </c>
      <c r="Z358" s="108" t="e">
        <f t="shared" si="105"/>
        <v>#DIV/0!</v>
      </c>
      <c r="AA358" s="120">
        <f t="shared" si="106"/>
        <v>-99</v>
      </c>
      <c r="AB358" s="121">
        <f t="shared" si="107"/>
        <v>-99</v>
      </c>
    </row>
    <row r="359" spans="4:28">
      <c r="D359" s="41">
        <f>'Input Data'!E369</f>
        <v>0</v>
      </c>
      <c r="E359" s="43">
        <f>'Input Data'!F369</f>
        <v>0</v>
      </c>
      <c r="F359" s="43">
        <f>'Input Data'!G369</f>
        <v>0</v>
      </c>
      <c r="G359" s="41">
        <f>('Input Data'!E369)/3.28084</f>
        <v>0</v>
      </c>
      <c r="H359" s="41">
        <f t="shared" si="95"/>
        <v>-99</v>
      </c>
      <c r="I359" s="41">
        <f t="shared" si="96"/>
        <v>-99</v>
      </c>
      <c r="J359" s="41">
        <f t="shared" si="97"/>
        <v>-99</v>
      </c>
      <c r="K359" s="115" t="str">
        <f>IF(D359&lt;'Input Data'!$U$4," ",1.12*9.81*((Q359)^0.1)*(R359)^-0.05)</f>
        <v xml:space="preserve"> </v>
      </c>
      <c r="L359" s="108">
        <f t="shared" si="90"/>
        <v>0</v>
      </c>
      <c r="M359" s="116">
        <f t="shared" si="91"/>
        <v>0</v>
      </c>
      <c r="N359" s="108">
        <f t="shared" si="92"/>
        <v>0</v>
      </c>
      <c r="O359" s="41" t="str">
        <f t="shared" si="93"/>
        <v>Clay</v>
      </c>
      <c r="P359" s="41">
        <f t="shared" si="94"/>
        <v>0</v>
      </c>
      <c r="Q359" s="41">
        <f t="shared" si="98"/>
        <v>0</v>
      </c>
      <c r="R359" s="41">
        <f t="shared" si="99"/>
        <v>-99</v>
      </c>
      <c r="S359" s="115" t="str">
        <f>IF(D359&lt;'Input Data'!$U$4," ",34.7*(I359-H359))</f>
        <v xml:space="preserve"> </v>
      </c>
      <c r="T359" s="43">
        <f t="shared" si="100"/>
        <v>-99</v>
      </c>
      <c r="U359" s="43" t="e">
        <f t="shared" si="101"/>
        <v>#DIV/0!</v>
      </c>
      <c r="V359" s="43" t="e">
        <f t="shared" si="102"/>
        <v>#DIV/0!</v>
      </c>
      <c r="W359" s="43">
        <f t="shared" si="103"/>
        <v>0.99999999999999967</v>
      </c>
      <c r="X359" s="108" t="str">
        <f>IF(D359&lt;'Input Data'!$U$4," ",IF(R359&lt;1,28,IF(Y359&gt;43,43,Y359)))</f>
        <v xml:space="preserve"> </v>
      </c>
      <c r="Y359" s="108" t="e">
        <f t="shared" si="104"/>
        <v>#DIV/0!</v>
      </c>
      <c r="Z359" s="108" t="e">
        <f t="shared" si="105"/>
        <v>#DIV/0!</v>
      </c>
      <c r="AA359" s="120">
        <f t="shared" si="106"/>
        <v>-99</v>
      </c>
      <c r="AB359" s="121">
        <f t="shared" si="107"/>
        <v>-99</v>
      </c>
    </row>
    <row r="360" spans="4:28">
      <c r="D360" s="41">
        <f>'Input Data'!E370</f>
        <v>0</v>
      </c>
      <c r="E360" s="43">
        <f>'Input Data'!F370</f>
        <v>0</v>
      </c>
      <c r="F360" s="43">
        <f>'Input Data'!G370</f>
        <v>0</v>
      </c>
      <c r="G360" s="41">
        <f>('Input Data'!E370)/3.28084</f>
        <v>0</v>
      </c>
      <c r="H360" s="41">
        <f t="shared" si="95"/>
        <v>-99</v>
      </c>
      <c r="I360" s="41">
        <f t="shared" si="96"/>
        <v>-99</v>
      </c>
      <c r="J360" s="41">
        <f t="shared" si="97"/>
        <v>-99</v>
      </c>
      <c r="K360" s="115" t="str">
        <f>IF(D360&lt;'Input Data'!$U$4," ",1.12*9.81*((Q360)^0.1)*(R360)^-0.05)</f>
        <v xml:space="preserve"> </v>
      </c>
      <c r="L360" s="108">
        <f t="shared" si="90"/>
        <v>0</v>
      </c>
      <c r="M360" s="116">
        <f t="shared" si="91"/>
        <v>0</v>
      </c>
      <c r="N360" s="108">
        <f t="shared" si="92"/>
        <v>0</v>
      </c>
      <c r="O360" s="41" t="str">
        <f t="shared" si="93"/>
        <v>Clay</v>
      </c>
      <c r="P360" s="41">
        <f t="shared" si="94"/>
        <v>0</v>
      </c>
      <c r="Q360" s="41">
        <f t="shared" si="98"/>
        <v>0</v>
      </c>
      <c r="R360" s="41">
        <f t="shared" si="99"/>
        <v>-99</v>
      </c>
      <c r="S360" s="115" t="str">
        <f>IF(D360&lt;'Input Data'!$U$4," ",34.7*(I360-H360))</f>
        <v xml:space="preserve"> </v>
      </c>
      <c r="T360" s="43">
        <f t="shared" si="100"/>
        <v>-99</v>
      </c>
      <c r="U360" s="43" t="e">
        <f t="shared" si="101"/>
        <v>#DIV/0!</v>
      </c>
      <c r="V360" s="43" t="e">
        <f t="shared" si="102"/>
        <v>#DIV/0!</v>
      </c>
      <c r="W360" s="43">
        <f t="shared" si="103"/>
        <v>0.99999999999999967</v>
      </c>
      <c r="X360" s="108" t="str">
        <f>IF(D360&lt;'Input Data'!$U$4," ",IF(R360&lt;1,28,IF(Y360&gt;43,43,Y360)))</f>
        <v xml:space="preserve"> </v>
      </c>
      <c r="Y360" s="108" t="e">
        <f t="shared" si="104"/>
        <v>#DIV/0!</v>
      </c>
      <c r="Z360" s="108" t="e">
        <f t="shared" si="105"/>
        <v>#DIV/0!</v>
      </c>
      <c r="AA360" s="120">
        <f t="shared" si="106"/>
        <v>-99</v>
      </c>
      <c r="AB360" s="121">
        <f t="shared" si="107"/>
        <v>-99</v>
      </c>
    </row>
    <row r="361" spans="4:28">
      <c r="D361" s="41">
        <f>'Input Data'!E371</f>
        <v>0</v>
      </c>
      <c r="E361" s="43">
        <f>'Input Data'!F371</f>
        <v>0</v>
      </c>
      <c r="F361" s="43">
        <f>'Input Data'!G371</f>
        <v>0</v>
      </c>
      <c r="G361" s="41">
        <f>('Input Data'!E371)/3.28084</f>
        <v>0</v>
      </c>
      <c r="H361" s="41">
        <f t="shared" si="95"/>
        <v>-99</v>
      </c>
      <c r="I361" s="41">
        <f t="shared" si="96"/>
        <v>-99</v>
      </c>
      <c r="J361" s="41">
        <f t="shared" si="97"/>
        <v>-99</v>
      </c>
      <c r="K361" s="115" t="str">
        <f>IF(D361&lt;'Input Data'!$U$4," ",1.12*9.81*((Q361)^0.1)*(R361)^-0.05)</f>
        <v xml:space="preserve"> </v>
      </c>
      <c r="L361" s="108">
        <f t="shared" si="90"/>
        <v>0</v>
      </c>
      <c r="M361" s="116">
        <f t="shared" si="91"/>
        <v>0</v>
      </c>
      <c r="N361" s="108">
        <f t="shared" si="92"/>
        <v>0</v>
      </c>
      <c r="O361" s="41" t="str">
        <f t="shared" si="93"/>
        <v>Clay</v>
      </c>
      <c r="P361" s="41">
        <f t="shared" si="94"/>
        <v>0</v>
      </c>
      <c r="Q361" s="41">
        <f t="shared" si="98"/>
        <v>0</v>
      </c>
      <c r="R361" s="41">
        <f t="shared" si="99"/>
        <v>-99</v>
      </c>
      <c r="S361" s="115" t="str">
        <f>IF(D361&lt;'Input Data'!$U$4," ",34.7*(I361-H361))</f>
        <v xml:space="preserve"> </v>
      </c>
      <c r="T361" s="43">
        <f t="shared" si="100"/>
        <v>-99</v>
      </c>
      <c r="U361" s="43" t="e">
        <f t="shared" si="101"/>
        <v>#DIV/0!</v>
      </c>
      <c r="V361" s="43" t="e">
        <f t="shared" si="102"/>
        <v>#DIV/0!</v>
      </c>
      <c r="W361" s="43">
        <f t="shared" si="103"/>
        <v>0.99999999999999967</v>
      </c>
      <c r="X361" s="108" t="str">
        <f>IF(D361&lt;'Input Data'!$U$4," ",IF(R361&lt;1,28,IF(Y361&gt;43,43,Y361)))</f>
        <v xml:space="preserve"> </v>
      </c>
      <c r="Y361" s="108" t="e">
        <f t="shared" si="104"/>
        <v>#DIV/0!</v>
      </c>
      <c r="Z361" s="108" t="e">
        <f t="shared" si="105"/>
        <v>#DIV/0!</v>
      </c>
      <c r="AA361" s="120">
        <f t="shared" si="106"/>
        <v>-99</v>
      </c>
      <c r="AB361" s="121">
        <f t="shared" si="107"/>
        <v>-99</v>
      </c>
    </row>
    <row r="362" spans="4:28">
      <c r="D362" s="41">
        <f>'Input Data'!E372</f>
        <v>0</v>
      </c>
      <c r="E362" s="43">
        <f>'Input Data'!F372</f>
        <v>0</v>
      </c>
      <c r="F362" s="43">
        <f>'Input Data'!G372</f>
        <v>0</v>
      </c>
      <c r="G362" s="41">
        <f>('Input Data'!E372)/3.28084</f>
        <v>0</v>
      </c>
      <c r="H362" s="41">
        <f t="shared" si="95"/>
        <v>-99</v>
      </c>
      <c r="I362" s="41">
        <f t="shared" si="96"/>
        <v>-99</v>
      </c>
      <c r="J362" s="41">
        <f t="shared" si="97"/>
        <v>-99</v>
      </c>
      <c r="K362" s="115" t="str">
        <f>IF(D362&lt;'Input Data'!$U$4," ",1.12*9.81*((Q362)^0.1)*(R362)^-0.05)</f>
        <v xml:space="preserve"> </v>
      </c>
      <c r="L362" s="108">
        <f t="shared" si="90"/>
        <v>0</v>
      </c>
      <c r="M362" s="116">
        <f t="shared" si="91"/>
        <v>0</v>
      </c>
      <c r="N362" s="108">
        <f t="shared" si="92"/>
        <v>0</v>
      </c>
      <c r="O362" s="41" t="str">
        <f t="shared" si="93"/>
        <v>Clay</v>
      </c>
      <c r="P362" s="41">
        <f t="shared" si="94"/>
        <v>0</v>
      </c>
      <c r="Q362" s="41">
        <f t="shared" si="98"/>
        <v>0</v>
      </c>
      <c r="R362" s="41">
        <f t="shared" si="99"/>
        <v>-99</v>
      </c>
      <c r="S362" s="115" t="str">
        <f>IF(D362&lt;'Input Data'!$U$4," ",34.7*(I362-H362))</f>
        <v xml:space="preserve"> </v>
      </c>
      <c r="T362" s="43">
        <f t="shared" si="100"/>
        <v>-99</v>
      </c>
      <c r="U362" s="43" t="e">
        <f t="shared" si="101"/>
        <v>#DIV/0!</v>
      </c>
      <c r="V362" s="43" t="e">
        <f t="shared" si="102"/>
        <v>#DIV/0!</v>
      </c>
      <c r="W362" s="43">
        <f t="shared" si="103"/>
        <v>0.99999999999999967</v>
      </c>
      <c r="X362" s="108" t="str">
        <f>IF(D362&lt;'Input Data'!$U$4," ",IF(R362&lt;1,28,IF(Y362&gt;43,43,Y362)))</f>
        <v xml:space="preserve"> </v>
      </c>
      <c r="Y362" s="108" t="e">
        <f t="shared" si="104"/>
        <v>#DIV/0!</v>
      </c>
      <c r="Z362" s="108" t="e">
        <f t="shared" si="105"/>
        <v>#DIV/0!</v>
      </c>
      <c r="AA362" s="120">
        <f t="shared" si="106"/>
        <v>-99</v>
      </c>
      <c r="AB362" s="121">
        <f t="shared" si="107"/>
        <v>-99</v>
      </c>
    </row>
    <row r="363" spans="4:28">
      <c r="D363" s="41">
        <f>'Input Data'!E373</f>
        <v>0</v>
      </c>
      <c r="E363" s="43">
        <f>'Input Data'!F373</f>
        <v>0</v>
      </c>
      <c r="F363" s="43">
        <f>'Input Data'!G373</f>
        <v>0</v>
      </c>
      <c r="G363" s="41">
        <f>('Input Data'!E373)/3.28084</f>
        <v>0</v>
      </c>
      <c r="H363" s="41">
        <f t="shared" si="95"/>
        <v>-99</v>
      </c>
      <c r="I363" s="41">
        <f t="shared" si="96"/>
        <v>-99</v>
      </c>
      <c r="J363" s="41">
        <f t="shared" si="97"/>
        <v>-99</v>
      </c>
      <c r="K363" s="115" t="str">
        <f>IF(D363&lt;'Input Data'!$U$4," ",1.12*9.81*((Q363)^0.1)*(R363)^-0.05)</f>
        <v xml:space="preserve"> </v>
      </c>
      <c r="L363" s="108">
        <f t="shared" si="90"/>
        <v>0</v>
      </c>
      <c r="M363" s="116">
        <f t="shared" si="91"/>
        <v>0</v>
      </c>
      <c r="N363" s="108">
        <f t="shared" si="92"/>
        <v>0</v>
      </c>
      <c r="O363" s="41" t="str">
        <f t="shared" si="93"/>
        <v>Clay</v>
      </c>
      <c r="P363" s="41">
        <f t="shared" si="94"/>
        <v>0</v>
      </c>
      <c r="Q363" s="41">
        <f t="shared" si="98"/>
        <v>0</v>
      </c>
      <c r="R363" s="41">
        <f t="shared" si="99"/>
        <v>-99</v>
      </c>
      <c r="S363" s="115" t="str">
        <f>IF(D363&lt;'Input Data'!$U$4," ",34.7*(I363-H363))</f>
        <v xml:space="preserve"> </v>
      </c>
      <c r="T363" s="43">
        <f t="shared" si="100"/>
        <v>-99</v>
      </c>
      <c r="U363" s="43" t="e">
        <f t="shared" si="101"/>
        <v>#DIV/0!</v>
      </c>
      <c r="V363" s="43" t="e">
        <f t="shared" si="102"/>
        <v>#DIV/0!</v>
      </c>
      <c r="W363" s="43">
        <f t="shared" si="103"/>
        <v>0.99999999999999967</v>
      </c>
      <c r="X363" s="108" t="str">
        <f>IF(D363&lt;'Input Data'!$U$4," ",IF(R363&lt;1,28,IF(Y363&gt;43,43,Y363)))</f>
        <v xml:space="preserve"> </v>
      </c>
      <c r="Y363" s="108" t="e">
        <f t="shared" si="104"/>
        <v>#DIV/0!</v>
      </c>
      <c r="Z363" s="108" t="e">
        <f t="shared" si="105"/>
        <v>#DIV/0!</v>
      </c>
      <c r="AA363" s="120">
        <f t="shared" si="106"/>
        <v>-99</v>
      </c>
      <c r="AB363" s="121">
        <f t="shared" si="107"/>
        <v>-99</v>
      </c>
    </row>
    <row r="364" spans="4:28">
      <c r="D364" s="41">
        <f>'Input Data'!E374</f>
        <v>0</v>
      </c>
      <c r="E364" s="43">
        <f>'Input Data'!F374</f>
        <v>0</v>
      </c>
      <c r="F364" s="43">
        <f>'Input Data'!G374</f>
        <v>0</v>
      </c>
      <c r="G364" s="41">
        <f>('Input Data'!E374)/3.28084</f>
        <v>0</v>
      </c>
      <c r="H364" s="41">
        <f t="shared" si="95"/>
        <v>-99</v>
      </c>
      <c r="I364" s="41">
        <f t="shared" si="96"/>
        <v>-99</v>
      </c>
      <c r="J364" s="41">
        <f t="shared" si="97"/>
        <v>-99</v>
      </c>
      <c r="K364" s="115" t="str">
        <f>IF(D364&lt;'Input Data'!$U$4," ",1.12*9.81*((Q364)^0.1)*(R364)^-0.05)</f>
        <v xml:space="preserve"> </v>
      </c>
      <c r="L364" s="108">
        <f t="shared" si="90"/>
        <v>0</v>
      </c>
      <c r="M364" s="116">
        <f t="shared" si="91"/>
        <v>0</v>
      </c>
      <c r="N364" s="108">
        <f t="shared" si="92"/>
        <v>0</v>
      </c>
      <c r="O364" s="41" t="str">
        <f t="shared" si="93"/>
        <v>Clay</v>
      </c>
      <c r="P364" s="41">
        <f t="shared" si="94"/>
        <v>0</v>
      </c>
      <c r="Q364" s="41">
        <f t="shared" si="98"/>
        <v>0</v>
      </c>
      <c r="R364" s="41">
        <f t="shared" si="99"/>
        <v>-99</v>
      </c>
      <c r="S364" s="115" t="str">
        <f>IF(D364&lt;'Input Data'!$U$4," ",34.7*(I364-H364))</f>
        <v xml:space="preserve"> </v>
      </c>
      <c r="T364" s="43">
        <f t="shared" si="100"/>
        <v>-99</v>
      </c>
      <c r="U364" s="43" t="e">
        <f t="shared" si="101"/>
        <v>#DIV/0!</v>
      </c>
      <c r="V364" s="43" t="e">
        <f t="shared" si="102"/>
        <v>#DIV/0!</v>
      </c>
      <c r="W364" s="43">
        <f t="shared" si="103"/>
        <v>0.99999999999999967</v>
      </c>
      <c r="X364" s="108" t="str">
        <f>IF(D364&lt;'Input Data'!$U$4," ",IF(R364&lt;1,28,IF(Y364&gt;43,43,Y364)))</f>
        <v xml:space="preserve"> </v>
      </c>
      <c r="Y364" s="108" t="e">
        <f t="shared" si="104"/>
        <v>#DIV/0!</v>
      </c>
      <c r="Z364" s="108" t="e">
        <f t="shared" si="105"/>
        <v>#DIV/0!</v>
      </c>
      <c r="AA364" s="120">
        <f t="shared" si="106"/>
        <v>-99</v>
      </c>
      <c r="AB364" s="121">
        <f t="shared" si="107"/>
        <v>-99</v>
      </c>
    </row>
    <row r="365" spans="4:28">
      <c r="D365" s="41">
        <f>'Input Data'!E375</f>
        <v>0</v>
      </c>
      <c r="E365" s="43">
        <f>'Input Data'!F375</f>
        <v>0</v>
      </c>
      <c r="F365" s="43">
        <f>'Input Data'!G375</f>
        <v>0</v>
      </c>
      <c r="G365" s="41">
        <f>('Input Data'!E375)/3.28084</f>
        <v>0</v>
      </c>
      <c r="H365" s="41">
        <f t="shared" si="95"/>
        <v>-99</v>
      </c>
      <c r="I365" s="41">
        <f t="shared" si="96"/>
        <v>-99</v>
      </c>
      <c r="J365" s="41">
        <f t="shared" si="97"/>
        <v>-99</v>
      </c>
      <c r="K365" s="115" t="str">
        <f>IF(D365&lt;'Input Data'!$U$4," ",1.12*9.81*((Q365)^0.1)*(R365)^-0.05)</f>
        <v xml:space="preserve"> </v>
      </c>
      <c r="L365" s="108">
        <f t="shared" si="90"/>
        <v>0</v>
      </c>
      <c r="M365" s="116">
        <f t="shared" si="91"/>
        <v>0</v>
      </c>
      <c r="N365" s="108">
        <f t="shared" si="92"/>
        <v>0</v>
      </c>
      <c r="O365" s="41" t="str">
        <f t="shared" si="93"/>
        <v>Clay</v>
      </c>
      <c r="P365" s="41">
        <f t="shared" si="94"/>
        <v>0</v>
      </c>
      <c r="Q365" s="41">
        <f t="shared" si="98"/>
        <v>0</v>
      </c>
      <c r="R365" s="41">
        <f t="shared" si="99"/>
        <v>-99</v>
      </c>
      <c r="S365" s="115" t="str">
        <f>IF(D365&lt;'Input Data'!$U$4," ",34.7*(I365-H365))</f>
        <v xml:space="preserve"> </v>
      </c>
      <c r="T365" s="43">
        <f t="shared" si="100"/>
        <v>-99</v>
      </c>
      <c r="U365" s="43" t="e">
        <f t="shared" si="101"/>
        <v>#DIV/0!</v>
      </c>
      <c r="V365" s="43" t="e">
        <f t="shared" si="102"/>
        <v>#DIV/0!</v>
      </c>
      <c r="W365" s="43">
        <f t="shared" si="103"/>
        <v>0.99999999999999967</v>
      </c>
      <c r="X365" s="108" t="str">
        <f>IF(D365&lt;'Input Data'!$U$4," ",IF(R365&lt;1,28,IF(Y365&gt;43,43,Y365)))</f>
        <v xml:space="preserve"> </v>
      </c>
      <c r="Y365" s="108" t="e">
        <f t="shared" si="104"/>
        <v>#DIV/0!</v>
      </c>
      <c r="Z365" s="108" t="e">
        <f t="shared" si="105"/>
        <v>#DIV/0!</v>
      </c>
      <c r="AA365" s="120">
        <f t="shared" si="106"/>
        <v>-99</v>
      </c>
      <c r="AB365" s="121">
        <f t="shared" si="107"/>
        <v>-99</v>
      </c>
    </row>
    <row r="366" spans="4:28">
      <c r="D366" s="41">
        <f>'Input Data'!E376</f>
        <v>0</v>
      </c>
      <c r="E366" s="43">
        <f>'Input Data'!F376</f>
        <v>0</v>
      </c>
      <c r="F366" s="43">
        <f>'Input Data'!G376</f>
        <v>0</v>
      </c>
      <c r="G366" s="41">
        <f>('Input Data'!E376)/3.28084</f>
        <v>0</v>
      </c>
      <c r="H366" s="41">
        <f t="shared" si="95"/>
        <v>-99</v>
      </c>
      <c r="I366" s="41">
        <f t="shared" si="96"/>
        <v>-99</v>
      </c>
      <c r="J366" s="41">
        <f t="shared" si="97"/>
        <v>-99</v>
      </c>
      <c r="K366" s="115" t="str">
        <f>IF(D366&lt;'Input Data'!$U$4," ",1.12*9.81*((Q366)^0.1)*(R366)^-0.05)</f>
        <v xml:space="preserve"> </v>
      </c>
      <c r="L366" s="108">
        <f t="shared" si="90"/>
        <v>0</v>
      </c>
      <c r="M366" s="116">
        <f t="shared" si="91"/>
        <v>0</v>
      </c>
      <c r="N366" s="108">
        <f t="shared" si="92"/>
        <v>0</v>
      </c>
      <c r="O366" s="41" t="str">
        <f t="shared" si="93"/>
        <v>Clay</v>
      </c>
      <c r="P366" s="41">
        <f t="shared" si="94"/>
        <v>0</v>
      </c>
      <c r="Q366" s="41">
        <f t="shared" si="98"/>
        <v>0</v>
      </c>
      <c r="R366" s="41">
        <f t="shared" si="99"/>
        <v>-99</v>
      </c>
      <c r="S366" s="115" t="str">
        <f>IF(D366&lt;'Input Data'!$U$4," ",34.7*(I366-H366))</f>
        <v xml:space="preserve"> </v>
      </c>
      <c r="T366" s="43">
        <f t="shared" si="100"/>
        <v>-99</v>
      </c>
      <c r="U366" s="43" t="e">
        <f t="shared" si="101"/>
        <v>#DIV/0!</v>
      </c>
      <c r="V366" s="43" t="e">
        <f t="shared" si="102"/>
        <v>#DIV/0!</v>
      </c>
      <c r="W366" s="43">
        <f t="shared" si="103"/>
        <v>0.99999999999999967</v>
      </c>
      <c r="X366" s="108" t="str">
        <f>IF(D366&lt;'Input Data'!$U$4," ",IF(R366&lt;1,28,IF(Y366&gt;43,43,Y366)))</f>
        <v xml:space="preserve"> </v>
      </c>
      <c r="Y366" s="108" t="e">
        <f t="shared" si="104"/>
        <v>#DIV/0!</v>
      </c>
      <c r="Z366" s="108" t="e">
        <f t="shared" si="105"/>
        <v>#DIV/0!</v>
      </c>
      <c r="AA366" s="120">
        <f t="shared" si="106"/>
        <v>-99</v>
      </c>
      <c r="AB366" s="121">
        <f t="shared" si="107"/>
        <v>-99</v>
      </c>
    </row>
    <row r="367" spans="4:28">
      <c r="D367" s="41">
        <f>'Input Data'!E377</f>
        <v>0</v>
      </c>
      <c r="E367" s="43">
        <f>'Input Data'!F377</f>
        <v>0</v>
      </c>
      <c r="F367" s="43">
        <f>'Input Data'!G377</f>
        <v>0</v>
      </c>
      <c r="G367" s="41">
        <f>('Input Data'!E377)/3.28084</f>
        <v>0</v>
      </c>
      <c r="H367" s="41">
        <f t="shared" si="95"/>
        <v>-99</v>
      </c>
      <c r="I367" s="41">
        <f t="shared" si="96"/>
        <v>-99</v>
      </c>
      <c r="J367" s="41">
        <f t="shared" si="97"/>
        <v>-99</v>
      </c>
      <c r="K367" s="115" t="str">
        <f>IF(D367&lt;'Input Data'!$U$4," ",1.12*9.81*((Q367)^0.1)*(R367)^-0.05)</f>
        <v xml:space="preserve"> </v>
      </c>
      <c r="L367" s="108">
        <f t="shared" si="90"/>
        <v>0</v>
      </c>
      <c r="M367" s="116">
        <f t="shared" si="91"/>
        <v>0</v>
      </c>
      <c r="N367" s="108">
        <f t="shared" si="92"/>
        <v>0</v>
      </c>
      <c r="O367" s="41" t="str">
        <f t="shared" si="93"/>
        <v>Clay</v>
      </c>
      <c r="P367" s="41">
        <f t="shared" si="94"/>
        <v>0</v>
      </c>
      <c r="Q367" s="41">
        <f t="shared" si="98"/>
        <v>0</v>
      </c>
      <c r="R367" s="41">
        <f t="shared" si="99"/>
        <v>-99</v>
      </c>
      <c r="S367" s="115" t="str">
        <f>IF(D367&lt;'Input Data'!$U$4," ",34.7*(I367-H367))</f>
        <v xml:space="preserve"> </v>
      </c>
      <c r="T367" s="43">
        <f t="shared" si="100"/>
        <v>-99</v>
      </c>
      <c r="U367" s="43" t="e">
        <f t="shared" si="101"/>
        <v>#DIV/0!</v>
      </c>
      <c r="V367" s="43" t="e">
        <f t="shared" si="102"/>
        <v>#DIV/0!</v>
      </c>
      <c r="W367" s="43">
        <f t="shared" si="103"/>
        <v>0.99999999999999967</v>
      </c>
      <c r="X367" s="108" t="str">
        <f>IF(D367&lt;'Input Data'!$U$4," ",IF(R367&lt;1,28,IF(Y367&gt;43,43,Y367)))</f>
        <v xml:space="preserve"> </v>
      </c>
      <c r="Y367" s="108" t="e">
        <f t="shared" si="104"/>
        <v>#DIV/0!</v>
      </c>
      <c r="Z367" s="108" t="e">
        <f t="shared" si="105"/>
        <v>#DIV/0!</v>
      </c>
      <c r="AA367" s="120">
        <f t="shared" si="106"/>
        <v>-99</v>
      </c>
      <c r="AB367" s="121">
        <f t="shared" si="107"/>
        <v>-99</v>
      </c>
    </row>
    <row r="368" spans="4:28">
      <c r="D368" s="41">
        <f>'Input Data'!E378</f>
        <v>0</v>
      </c>
      <c r="E368" s="43">
        <f>'Input Data'!F378</f>
        <v>0</v>
      </c>
      <c r="F368" s="43">
        <f>'Input Data'!G378</f>
        <v>0</v>
      </c>
      <c r="G368" s="41">
        <f>('Input Data'!E378)/3.28084</f>
        <v>0</v>
      </c>
      <c r="H368" s="41">
        <f t="shared" si="95"/>
        <v>-99</v>
      </c>
      <c r="I368" s="41">
        <f t="shared" si="96"/>
        <v>-99</v>
      </c>
      <c r="J368" s="41">
        <f t="shared" si="97"/>
        <v>-99</v>
      </c>
      <c r="K368" s="115" t="str">
        <f>IF(D368&lt;'Input Data'!$U$4," ",1.12*9.81*((Q368)^0.1)*(R368)^-0.05)</f>
        <v xml:space="preserve"> </v>
      </c>
      <c r="L368" s="108">
        <f t="shared" si="90"/>
        <v>0</v>
      </c>
      <c r="M368" s="116">
        <f t="shared" si="91"/>
        <v>0</v>
      </c>
      <c r="N368" s="108">
        <f t="shared" si="92"/>
        <v>0</v>
      </c>
      <c r="O368" s="41" t="str">
        <f t="shared" si="93"/>
        <v>Clay</v>
      </c>
      <c r="P368" s="41">
        <f t="shared" si="94"/>
        <v>0</v>
      </c>
      <c r="Q368" s="41">
        <f t="shared" si="98"/>
        <v>0</v>
      </c>
      <c r="R368" s="41">
        <f t="shared" si="99"/>
        <v>-99</v>
      </c>
      <c r="S368" s="115" t="str">
        <f>IF(D368&lt;'Input Data'!$U$4," ",34.7*(I368-H368))</f>
        <v xml:space="preserve"> </v>
      </c>
      <c r="T368" s="43">
        <f t="shared" si="100"/>
        <v>-99</v>
      </c>
      <c r="U368" s="43" t="e">
        <f t="shared" si="101"/>
        <v>#DIV/0!</v>
      </c>
      <c r="V368" s="43" t="e">
        <f t="shared" si="102"/>
        <v>#DIV/0!</v>
      </c>
      <c r="W368" s="43">
        <f t="shared" si="103"/>
        <v>0.99999999999999967</v>
      </c>
      <c r="X368" s="108" t="str">
        <f>IF(D368&lt;'Input Data'!$U$4," ",IF(R368&lt;1,28,IF(Y368&gt;43,43,Y368)))</f>
        <v xml:space="preserve"> </v>
      </c>
      <c r="Y368" s="108" t="e">
        <f t="shared" si="104"/>
        <v>#DIV/0!</v>
      </c>
      <c r="Z368" s="108" t="e">
        <f t="shared" si="105"/>
        <v>#DIV/0!</v>
      </c>
      <c r="AA368" s="120">
        <f t="shared" si="106"/>
        <v>-99</v>
      </c>
      <c r="AB368" s="121">
        <f t="shared" si="107"/>
        <v>-99</v>
      </c>
    </row>
    <row r="369" spans="4:28">
      <c r="D369" s="41">
        <f>'Input Data'!E379</f>
        <v>0</v>
      </c>
      <c r="E369" s="43">
        <f>'Input Data'!F379</f>
        <v>0</v>
      </c>
      <c r="F369" s="43">
        <f>'Input Data'!G379</f>
        <v>0</v>
      </c>
      <c r="G369" s="41">
        <f>('Input Data'!E379)/3.28084</f>
        <v>0</v>
      </c>
      <c r="H369" s="41">
        <f t="shared" si="95"/>
        <v>-99</v>
      </c>
      <c r="I369" s="41">
        <f t="shared" si="96"/>
        <v>-99</v>
      </c>
      <c r="J369" s="41">
        <f t="shared" si="97"/>
        <v>-99</v>
      </c>
      <c r="K369" s="115" t="str">
        <f>IF(D369&lt;'Input Data'!$U$4," ",1.12*9.81*((Q369)^0.1)*(R369)^-0.05)</f>
        <v xml:space="preserve"> </v>
      </c>
      <c r="L369" s="108">
        <f t="shared" si="90"/>
        <v>0</v>
      </c>
      <c r="M369" s="116">
        <f t="shared" si="91"/>
        <v>0</v>
      </c>
      <c r="N369" s="108">
        <f t="shared" si="92"/>
        <v>0</v>
      </c>
      <c r="O369" s="41" t="str">
        <f t="shared" si="93"/>
        <v>Clay</v>
      </c>
      <c r="P369" s="41">
        <f t="shared" si="94"/>
        <v>0</v>
      </c>
      <c r="Q369" s="41">
        <f t="shared" si="98"/>
        <v>0</v>
      </c>
      <c r="R369" s="41">
        <f t="shared" si="99"/>
        <v>-99</v>
      </c>
      <c r="S369" s="115" t="str">
        <f>IF(D369&lt;'Input Data'!$U$4," ",34.7*(I369-H369))</f>
        <v xml:space="preserve"> </v>
      </c>
      <c r="T369" s="43">
        <f t="shared" si="100"/>
        <v>-99</v>
      </c>
      <c r="U369" s="43" t="e">
        <f t="shared" si="101"/>
        <v>#DIV/0!</v>
      </c>
      <c r="V369" s="43" t="e">
        <f t="shared" si="102"/>
        <v>#DIV/0!</v>
      </c>
      <c r="W369" s="43">
        <f t="shared" si="103"/>
        <v>0.99999999999999967</v>
      </c>
      <c r="X369" s="108" t="str">
        <f>IF(D369&lt;'Input Data'!$U$4," ",IF(R369&lt;1,28,IF(Y369&gt;43,43,Y369)))</f>
        <v xml:space="preserve"> </v>
      </c>
      <c r="Y369" s="108" t="e">
        <f t="shared" si="104"/>
        <v>#DIV/0!</v>
      </c>
      <c r="Z369" s="108" t="e">
        <f t="shared" si="105"/>
        <v>#DIV/0!</v>
      </c>
      <c r="AA369" s="120">
        <f t="shared" si="106"/>
        <v>-99</v>
      </c>
      <c r="AB369" s="121">
        <f t="shared" si="107"/>
        <v>-99</v>
      </c>
    </row>
    <row r="370" spans="4:28">
      <c r="D370" s="41">
        <f>'Input Data'!E380</f>
        <v>0</v>
      </c>
      <c r="E370" s="43">
        <f>'Input Data'!F380</f>
        <v>0</v>
      </c>
      <c r="F370" s="43">
        <f>'Input Data'!G380</f>
        <v>0</v>
      </c>
      <c r="G370" s="41">
        <f>('Input Data'!E380)/3.28084</f>
        <v>0</v>
      </c>
      <c r="H370" s="41">
        <f t="shared" si="95"/>
        <v>-99</v>
      </c>
      <c r="I370" s="41">
        <f t="shared" si="96"/>
        <v>-99</v>
      </c>
      <c r="J370" s="41">
        <f t="shared" si="97"/>
        <v>-99</v>
      </c>
      <c r="K370" s="115" t="str">
        <f>IF(D370&lt;'Input Data'!$U$4," ",1.12*9.81*((Q370)^0.1)*(R370)^-0.05)</f>
        <v xml:space="preserve"> </v>
      </c>
      <c r="L370" s="108">
        <f t="shared" si="90"/>
        <v>0</v>
      </c>
      <c r="M370" s="116">
        <f t="shared" si="91"/>
        <v>0</v>
      </c>
      <c r="N370" s="108">
        <f t="shared" si="92"/>
        <v>0</v>
      </c>
      <c r="O370" s="41" t="str">
        <f t="shared" si="93"/>
        <v>Clay</v>
      </c>
      <c r="P370" s="41">
        <f t="shared" si="94"/>
        <v>0</v>
      </c>
      <c r="Q370" s="41">
        <f t="shared" si="98"/>
        <v>0</v>
      </c>
      <c r="R370" s="41">
        <f t="shared" si="99"/>
        <v>-99</v>
      </c>
      <c r="S370" s="115" t="str">
        <f>IF(D370&lt;'Input Data'!$U$4," ",34.7*(I370-H370))</f>
        <v xml:space="preserve"> </v>
      </c>
      <c r="T370" s="43">
        <f t="shared" si="100"/>
        <v>-99</v>
      </c>
      <c r="U370" s="43" t="e">
        <f t="shared" si="101"/>
        <v>#DIV/0!</v>
      </c>
      <c r="V370" s="43" t="e">
        <f t="shared" si="102"/>
        <v>#DIV/0!</v>
      </c>
      <c r="W370" s="43">
        <f t="shared" si="103"/>
        <v>0.99999999999999967</v>
      </c>
      <c r="X370" s="108" t="str">
        <f>IF(D370&lt;'Input Data'!$U$4," ",IF(R370&lt;1,28,IF(Y370&gt;43,43,Y370)))</f>
        <v xml:space="preserve"> </v>
      </c>
      <c r="Y370" s="108" t="e">
        <f t="shared" si="104"/>
        <v>#DIV/0!</v>
      </c>
      <c r="Z370" s="108" t="e">
        <f t="shared" si="105"/>
        <v>#DIV/0!</v>
      </c>
      <c r="AA370" s="120">
        <f t="shared" si="106"/>
        <v>-99</v>
      </c>
      <c r="AB370" s="121">
        <f t="shared" si="107"/>
        <v>-99</v>
      </c>
    </row>
    <row r="371" spans="4:28">
      <c r="D371" s="41">
        <f>'Input Data'!E381</f>
        <v>0</v>
      </c>
      <c r="E371" s="43">
        <f>'Input Data'!F381</f>
        <v>0</v>
      </c>
      <c r="F371" s="43">
        <f>'Input Data'!G381</f>
        <v>0</v>
      </c>
      <c r="G371" s="41">
        <f>('Input Data'!E381)/3.28084</f>
        <v>0</v>
      </c>
      <c r="H371" s="41">
        <f t="shared" si="95"/>
        <v>-99</v>
      </c>
      <c r="I371" s="41">
        <f t="shared" si="96"/>
        <v>-99</v>
      </c>
      <c r="J371" s="41">
        <f t="shared" si="97"/>
        <v>-99</v>
      </c>
      <c r="K371" s="115" t="str">
        <f>IF(D371&lt;'Input Data'!$U$4," ",1.12*9.81*((Q371)^0.1)*(R371)^-0.05)</f>
        <v xml:space="preserve"> </v>
      </c>
      <c r="L371" s="108">
        <f t="shared" si="90"/>
        <v>0</v>
      </c>
      <c r="M371" s="116">
        <f t="shared" si="91"/>
        <v>0</v>
      </c>
      <c r="N371" s="108">
        <f t="shared" si="92"/>
        <v>0</v>
      </c>
      <c r="O371" s="41" t="str">
        <f t="shared" si="93"/>
        <v>Clay</v>
      </c>
      <c r="P371" s="41">
        <f t="shared" si="94"/>
        <v>0</v>
      </c>
      <c r="Q371" s="41">
        <f t="shared" si="98"/>
        <v>0</v>
      </c>
      <c r="R371" s="41">
        <f t="shared" si="99"/>
        <v>-99</v>
      </c>
      <c r="S371" s="115" t="str">
        <f>IF(D371&lt;'Input Data'!$U$4," ",34.7*(I371-H371))</f>
        <v xml:space="preserve"> </v>
      </c>
      <c r="T371" s="43">
        <f t="shared" si="100"/>
        <v>-99</v>
      </c>
      <c r="U371" s="43" t="e">
        <f t="shared" si="101"/>
        <v>#DIV/0!</v>
      </c>
      <c r="V371" s="43" t="e">
        <f t="shared" si="102"/>
        <v>#DIV/0!</v>
      </c>
      <c r="W371" s="43">
        <f t="shared" si="103"/>
        <v>0.99999999999999967</v>
      </c>
      <c r="X371" s="108" t="str">
        <f>IF(D371&lt;'Input Data'!$U$4," ",IF(R371&lt;1,28,IF(Y371&gt;43,43,Y371)))</f>
        <v xml:space="preserve"> </v>
      </c>
      <c r="Y371" s="108" t="e">
        <f t="shared" si="104"/>
        <v>#DIV/0!</v>
      </c>
      <c r="Z371" s="108" t="e">
        <f t="shared" si="105"/>
        <v>#DIV/0!</v>
      </c>
      <c r="AA371" s="120">
        <f t="shared" si="106"/>
        <v>-99</v>
      </c>
      <c r="AB371" s="121">
        <f t="shared" si="107"/>
        <v>-99</v>
      </c>
    </row>
    <row r="372" spans="4:28">
      <c r="D372" s="41">
        <f>'Input Data'!E382</f>
        <v>0</v>
      </c>
      <c r="E372" s="43">
        <f>'Input Data'!F382</f>
        <v>0</v>
      </c>
      <c r="F372" s="43">
        <f>'Input Data'!G382</f>
        <v>0</v>
      </c>
      <c r="G372" s="41">
        <f>('Input Data'!E382)/3.28084</f>
        <v>0</v>
      </c>
      <c r="H372" s="41">
        <f t="shared" si="95"/>
        <v>-99</v>
      </c>
      <c r="I372" s="41">
        <f t="shared" si="96"/>
        <v>-99</v>
      </c>
      <c r="J372" s="41">
        <f t="shared" si="97"/>
        <v>-99</v>
      </c>
      <c r="K372" s="115" t="str">
        <f>IF(D372&lt;'Input Data'!$U$4," ",1.12*9.81*((Q372)^0.1)*(R372)^-0.05)</f>
        <v xml:space="preserve"> </v>
      </c>
      <c r="L372" s="108">
        <f t="shared" si="90"/>
        <v>0</v>
      </c>
      <c r="M372" s="116">
        <f t="shared" si="91"/>
        <v>0</v>
      </c>
      <c r="N372" s="108">
        <f t="shared" si="92"/>
        <v>0</v>
      </c>
      <c r="O372" s="41" t="str">
        <f t="shared" si="93"/>
        <v>Clay</v>
      </c>
      <c r="P372" s="41">
        <f t="shared" si="94"/>
        <v>0</v>
      </c>
      <c r="Q372" s="41">
        <f t="shared" si="98"/>
        <v>0</v>
      </c>
      <c r="R372" s="41">
        <f t="shared" si="99"/>
        <v>-99</v>
      </c>
      <c r="S372" s="115" t="str">
        <f>IF(D372&lt;'Input Data'!$U$4," ",34.7*(I372-H372))</f>
        <v xml:space="preserve"> </v>
      </c>
      <c r="T372" s="43">
        <f t="shared" si="100"/>
        <v>-99</v>
      </c>
      <c r="U372" s="43" t="e">
        <f t="shared" si="101"/>
        <v>#DIV/0!</v>
      </c>
      <c r="V372" s="43" t="e">
        <f t="shared" si="102"/>
        <v>#DIV/0!</v>
      </c>
      <c r="W372" s="43">
        <f t="shared" si="103"/>
        <v>0.99999999999999967</v>
      </c>
      <c r="X372" s="108" t="str">
        <f>IF(D372&lt;'Input Data'!$U$4," ",IF(R372&lt;1,28,IF(Y372&gt;43,43,Y372)))</f>
        <v xml:space="preserve"> </v>
      </c>
      <c r="Y372" s="108" t="e">
        <f t="shared" si="104"/>
        <v>#DIV/0!</v>
      </c>
      <c r="Z372" s="108" t="e">
        <f t="shared" si="105"/>
        <v>#DIV/0!</v>
      </c>
      <c r="AA372" s="120">
        <f t="shared" si="106"/>
        <v>-99</v>
      </c>
      <c r="AB372" s="121">
        <f t="shared" si="107"/>
        <v>-99</v>
      </c>
    </row>
    <row r="373" spans="4:28">
      <c r="D373" s="41">
        <f>'Input Data'!E383</f>
        <v>0</v>
      </c>
      <c r="E373" s="43">
        <f>'Input Data'!F383</f>
        <v>0</v>
      </c>
      <c r="F373" s="43">
        <f>'Input Data'!G383</f>
        <v>0</v>
      </c>
      <c r="G373" s="41">
        <f>('Input Data'!E383)/3.28084</f>
        <v>0</v>
      </c>
      <c r="H373" s="41">
        <f t="shared" si="95"/>
        <v>-99</v>
      </c>
      <c r="I373" s="41">
        <f t="shared" si="96"/>
        <v>-99</v>
      </c>
      <c r="J373" s="41">
        <f t="shared" si="97"/>
        <v>-99</v>
      </c>
      <c r="K373" s="115" t="str">
        <f>IF(D373&lt;'Input Data'!$U$4," ",1.12*9.81*((Q373)^0.1)*(R373)^-0.05)</f>
        <v xml:space="preserve"> </v>
      </c>
      <c r="L373" s="108">
        <f t="shared" si="90"/>
        <v>0</v>
      </c>
      <c r="M373" s="116">
        <f t="shared" si="91"/>
        <v>0</v>
      </c>
      <c r="N373" s="108">
        <f t="shared" si="92"/>
        <v>0</v>
      </c>
      <c r="O373" s="41" t="str">
        <f t="shared" si="93"/>
        <v>Clay</v>
      </c>
      <c r="P373" s="41">
        <f t="shared" si="94"/>
        <v>0</v>
      </c>
      <c r="Q373" s="41">
        <f t="shared" si="98"/>
        <v>0</v>
      </c>
      <c r="R373" s="41">
        <f t="shared" si="99"/>
        <v>-99</v>
      </c>
      <c r="S373" s="115" t="str">
        <f>IF(D373&lt;'Input Data'!$U$4," ",34.7*(I373-H373))</f>
        <v xml:space="preserve"> </v>
      </c>
      <c r="T373" s="43">
        <f t="shared" si="100"/>
        <v>-99</v>
      </c>
      <c r="U373" s="43" t="e">
        <f t="shared" si="101"/>
        <v>#DIV/0!</v>
      </c>
      <c r="V373" s="43" t="e">
        <f t="shared" si="102"/>
        <v>#DIV/0!</v>
      </c>
      <c r="W373" s="43">
        <f t="shared" si="103"/>
        <v>0.99999999999999967</v>
      </c>
      <c r="X373" s="108" t="str">
        <f>IF(D373&lt;'Input Data'!$U$4," ",IF(R373&lt;1,28,IF(Y373&gt;43,43,Y373)))</f>
        <v xml:space="preserve"> </v>
      </c>
      <c r="Y373" s="108" t="e">
        <f t="shared" si="104"/>
        <v>#DIV/0!</v>
      </c>
      <c r="Z373" s="108" t="e">
        <f t="shared" si="105"/>
        <v>#DIV/0!</v>
      </c>
      <c r="AA373" s="120">
        <f t="shared" si="106"/>
        <v>-99</v>
      </c>
      <c r="AB373" s="121">
        <f t="shared" si="107"/>
        <v>-99</v>
      </c>
    </row>
    <row r="374" spans="4:28">
      <c r="D374" s="41">
        <f>'Input Data'!E384</f>
        <v>0</v>
      </c>
      <c r="E374" s="43">
        <f>'Input Data'!F384</f>
        <v>0</v>
      </c>
      <c r="F374" s="43">
        <f>'Input Data'!G384</f>
        <v>0</v>
      </c>
      <c r="G374" s="41">
        <f>('Input Data'!E384)/3.28084</f>
        <v>0</v>
      </c>
      <c r="H374" s="41">
        <f t="shared" si="95"/>
        <v>-99</v>
      </c>
      <c r="I374" s="41">
        <f t="shared" si="96"/>
        <v>-99</v>
      </c>
      <c r="J374" s="41">
        <f t="shared" si="97"/>
        <v>-99</v>
      </c>
      <c r="K374" s="115" t="str">
        <f>IF(D374&lt;'Input Data'!$U$4," ",1.12*9.81*((Q374)^0.1)*(R374)^-0.05)</f>
        <v xml:space="preserve"> </v>
      </c>
      <c r="L374" s="108">
        <f t="shared" si="90"/>
        <v>0</v>
      </c>
      <c r="M374" s="116">
        <f t="shared" si="91"/>
        <v>0</v>
      </c>
      <c r="N374" s="108">
        <f t="shared" si="92"/>
        <v>0</v>
      </c>
      <c r="O374" s="41" t="str">
        <f t="shared" si="93"/>
        <v>Clay</v>
      </c>
      <c r="P374" s="41">
        <f t="shared" si="94"/>
        <v>0</v>
      </c>
      <c r="Q374" s="41">
        <f t="shared" si="98"/>
        <v>0</v>
      </c>
      <c r="R374" s="41">
        <f t="shared" si="99"/>
        <v>-99</v>
      </c>
      <c r="S374" s="115" t="str">
        <f>IF(D374&lt;'Input Data'!$U$4," ",34.7*(I374-H374))</f>
        <v xml:space="preserve"> </v>
      </c>
      <c r="T374" s="43">
        <f t="shared" si="100"/>
        <v>-99</v>
      </c>
      <c r="U374" s="43" t="e">
        <f t="shared" si="101"/>
        <v>#DIV/0!</v>
      </c>
      <c r="V374" s="43" t="e">
        <f t="shared" si="102"/>
        <v>#DIV/0!</v>
      </c>
      <c r="W374" s="43">
        <f t="shared" si="103"/>
        <v>0.99999999999999967</v>
      </c>
      <c r="X374" s="108" t="str">
        <f>IF(D374&lt;'Input Data'!$U$4," ",IF(R374&lt;1,28,IF(Y374&gt;43,43,Y374)))</f>
        <v xml:space="preserve"> </v>
      </c>
      <c r="Y374" s="108" t="e">
        <f t="shared" si="104"/>
        <v>#DIV/0!</v>
      </c>
      <c r="Z374" s="108" t="e">
        <f t="shared" si="105"/>
        <v>#DIV/0!</v>
      </c>
      <c r="AA374" s="120">
        <f t="shared" si="106"/>
        <v>-99</v>
      </c>
      <c r="AB374" s="121">
        <f t="shared" si="107"/>
        <v>-99</v>
      </c>
    </row>
    <row r="375" spans="4:28">
      <c r="D375" s="41">
        <f>'Input Data'!E385</f>
        <v>0</v>
      </c>
      <c r="E375" s="43">
        <f>'Input Data'!F385</f>
        <v>0</v>
      </c>
      <c r="F375" s="43">
        <f>'Input Data'!G385</f>
        <v>0</v>
      </c>
      <c r="G375" s="41">
        <f>('Input Data'!E385)/3.28084</f>
        <v>0</v>
      </c>
      <c r="H375" s="41">
        <f t="shared" si="95"/>
        <v>-99</v>
      </c>
      <c r="I375" s="41">
        <f t="shared" si="96"/>
        <v>-99</v>
      </c>
      <c r="J375" s="41">
        <f t="shared" si="97"/>
        <v>-99</v>
      </c>
      <c r="K375" s="115" t="str">
        <f>IF(D375&lt;'Input Data'!$U$4," ",1.12*9.81*((Q375)^0.1)*(R375)^-0.05)</f>
        <v xml:space="preserve"> </v>
      </c>
      <c r="L375" s="108">
        <f t="shared" si="90"/>
        <v>0</v>
      </c>
      <c r="M375" s="116">
        <f t="shared" si="91"/>
        <v>0</v>
      </c>
      <c r="N375" s="108">
        <f t="shared" si="92"/>
        <v>0</v>
      </c>
      <c r="O375" s="41" t="str">
        <f t="shared" si="93"/>
        <v>Clay</v>
      </c>
      <c r="P375" s="41">
        <f t="shared" si="94"/>
        <v>0</v>
      </c>
      <c r="Q375" s="41">
        <f t="shared" si="98"/>
        <v>0</v>
      </c>
      <c r="R375" s="41">
        <f t="shared" si="99"/>
        <v>-99</v>
      </c>
      <c r="S375" s="115" t="str">
        <f>IF(D375&lt;'Input Data'!$U$4," ",34.7*(I375-H375))</f>
        <v xml:space="preserve"> </v>
      </c>
      <c r="T375" s="43">
        <f t="shared" si="100"/>
        <v>-99</v>
      </c>
      <c r="U375" s="43" t="e">
        <f t="shared" si="101"/>
        <v>#DIV/0!</v>
      </c>
      <c r="V375" s="43" t="e">
        <f t="shared" si="102"/>
        <v>#DIV/0!</v>
      </c>
      <c r="W375" s="43">
        <f t="shared" si="103"/>
        <v>0.99999999999999967</v>
      </c>
      <c r="X375" s="108" t="str">
        <f>IF(D375&lt;'Input Data'!$U$4," ",IF(R375&lt;1,28,IF(Y375&gt;43,43,Y375)))</f>
        <v xml:space="preserve"> </v>
      </c>
      <c r="Y375" s="108" t="e">
        <f t="shared" si="104"/>
        <v>#DIV/0!</v>
      </c>
      <c r="Z375" s="108" t="e">
        <f t="shared" si="105"/>
        <v>#DIV/0!</v>
      </c>
      <c r="AA375" s="120">
        <f t="shared" si="106"/>
        <v>-99</v>
      </c>
      <c r="AB375" s="121">
        <f t="shared" si="107"/>
        <v>-99</v>
      </c>
    </row>
    <row r="376" spans="4:28">
      <c r="D376" s="41">
        <f>'Input Data'!E386</f>
        <v>0</v>
      </c>
      <c r="E376" s="43">
        <f>'Input Data'!F386</f>
        <v>0</v>
      </c>
      <c r="F376" s="43">
        <f>'Input Data'!G386</f>
        <v>0</v>
      </c>
      <c r="G376" s="41">
        <f>('Input Data'!E386)/3.28084</f>
        <v>0</v>
      </c>
      <c r="H376" s="41">
        <f t="shared" si="95"/>
        <v>-99</v>
      </c>
      <c r="I376" s="41">
        <f t="shared" si="96"/>
        <v>-99</v>
      </c>
      <c r="J376" s="41">
        <f t="shared" si="97"/>
        <v>-99</v>
      </c>
      <c r="K376" s="115" t="str">
        <f>IF(D376&lt;'Input Data'!$U$4," ",1.12*9.81*((Q376)^0.1)*(R376)^-0.05)</f>
        <v xml:space="preserve"> </v>
      </c>
      <c r="L376" s="108">
        <f t="shared" si="90"/>
        <v>0</v>
      </c>
      <c r="M376" s="116">
        <f t="shared" si="91"/>
        <v>0</v>
      </c>
      <c r="N376" s="108">
        <f t="shared" si="92"/>
        <v>0</v>
      </c>
      <c r="O376" s="41" t="str">
        <f t="shared" si="93"/>
        <v>Clay</v>
      </c>
      <c r="P376" s="41">
        <f t="shared" si="94"/>
        <v>0</v>
      </c>
      <c r="Q376" s="41">
        <f t="shared" si="98"/>
        <v>0</v>
      </c>
      <c r="R376" s="41">
        <f t="shared" si="99"/>
        <v>-99</v>
      </c>
      <c r="S376" s="115" t="str">
        <f>IF(D376&lt;'Input Data'!$U$4," ",34.7*(I376-H376))</f>
        <v xml:space="preserve"> </v>
      </c>
      <c r="T376" s="43">
        <f t="shared" si="100"/>
        <v>-99</v>
      </c>
      <c r="U376" s="43" t="e">
        <f t="shared" si="101"/>
        <v>#DIV/0!</v>
      </c>
      <c r="V376" s="43" t="e">
        <f t="shared" si="102"/>
        <v>#DIV/0!</v>
      </c>
      <c r="W376" s="43">
        <f t="shared" si="103"/>
        <v>0.99999999999999967</v>
      </c>
      <c r="X376" s="108" t="str">
        <f>IF(D376&lt;'Input Data'!$U$4," ",IF(R376&lt;1,28,IF(Y376&gt;43,43,Y376)))</f>
        <v xml:space="preserve"> </v>
      </c>
      <c r="Y376" s="108" t="e">
        <f t="shared" si="104"/>
        <v>#DIV/0!</v>
      </c>
      <c r="Z376" s="108" t="e">
        <f t="shared" si="105"/>
        <v>#DIV/0!</v>
      </c>
      <c r="AA376" s="120">
        <f t="shared" si="106"/>
        <v>-99</v>
      </c>
      <c r="AB376" s="121">
        <f t="shared" si="107"/>
        <v>-99</v>
      </c>
    </row>
    <row r="377" spans="4:28">
      <c r="D377" s="41">
        <f>'Input Data'!E387</f>
        <v>0</v>
      </c>
      <c r="E377" s="43">
        <f>'Input Data'!F387</f>
        <v>0</v>
      </c>
      <c r="F377" s="43">
        <f>'Input Data'!G387</f>
        <v>0</v>
      </c>
      <c r="G377" s="41">
        <f>('Input Data'!E387)/3.28084</f>
        <v>0</v>
      </c>
      <c r="H377" s="41">
        <f t="shared" si="95"/>
        <v>-99</v>
      </c>
      <c r="I377" s="41">
        <f t="shared" si="96"/>
        <v>-99</v>
      </c>
      <c r="J377" s="41">
        <f t="shared" si="97"/>
        <v>-99</v>
      </c>
      <c r="K377" s="115" t="str">
        <f>IF(D377&lt;'Input Data'!$U$4," ",1.12*9.81*((Q377)^0.1)*(R377)^-0.05)</f>
        <v xml:space="preserve"> </v>
      </c>
      <c r="L377" s="108">
        <f t="shared" si="90"/>
        <v>0</v>
      </c>
      <c r="M377" s="116">
        <f t="shared" si="91"/>
        <v>0</v>
      </c>
      <c r="N377" s="108">
        <f t="shared" si="92"/>
        <v>0</v>
      </c>
      <c r="O377" s="41" t="str">
        <f t="shared" si="93"/>
        <v>Clay</v>
      </c>
      <c r="P377" s="41">
        <f t="shared" si="94"/>
        <v>0</v>
      </c>
      <c r="Q377" s="41">
        <f t="shared" si="98"/>
        <v>0</v>
      </c>
      <c r="R377" s="41">
        <f t="shared" si="99"/>
        <v>-99</v>
      </c>
      <c r="S377" s="115" t="str">
        <f>IF(D377&lt;'Input Data'!$U$4," ",34.7*(I377-H377))</f>
        <v xml:space="preserve"> </v>
      </c>
      <c r="T377" s="43">
        <f t="shared" si="100"/>
        <v>-99</v>
      </c>
      <c r="U377" s="43" t="e">
        <f t="shared" si="101"/>
        <v>#DIV/0!</v>
      </c>
      <c r="V377" s="43" t="e">
        <f t="shared" si="102"/>
        <v>#DIV/0!</v>
      </c>
      <c r="W377" s="43">
        <f t="shared" si="103"/>
        <v>0.99999999999999967</v>
      </c>
      <c r="X377" s="108" t="str">
        <f>IF(D377&lt;'Input Data'!$U$4," ",IF(R377&lt;1,28,IF(Y377&gt;43,43,Y377)))</f>
        <v xml:space="preserve"> </v>
      </c>
      <c r="Y377" s="108" t="e">
        <f t="shared" si="104"/>
        <v>#DIV/0!</v>
      </c>
      <c r="Z377" s="108" t="e">
        <f t="shared" si="105"/>
        <v>#DIV/0!</v>
      </c>
      <c r="AA377" s="120">
        <f t="shared" si="106"/>
        <v>-99</v>
      </c>
      <c r="AB377" s="121">
        <f t="shared" si="107"/>
        <v>-99</v>
      </c>
    </row>
    <row r="378" spans="4:28">
      <c r="D378" s="41">
        <f>'Input Data'!E388</f>
        <v>0</v>
      </c>
      <c r="E378" s="43">
        <f>'Input Data'!F388</f>
        <v>0</v>
      </c>
      <c r="F378" s="43">
        <f>'Input Data'!G388</f>
        <v>0</v>
      </c>
      <c r="G378" s="41">
        <f>('Input Data'!E388)/3.28084</f>
        <v>0</v>
      </c>
      <c r="H378" s="41">
        <f t="shared" si="95"/>
        <v>-99</v>
      </c>
      <c r="I378" s="41">
        <f t="shared" si="96"/>
        <v>-99</v>
      </c>
      <c r="J378" s="41">
        <f t="shared" si="97"/>
        <v>-99</v>
      </c>
      <c r="K378" s="115" t="str">
        <f>IF(D378&lt;'Input Data'!$U$4," ",1.12*9.81*((Q378)^0.1)*(R378)^-0.05)</f>
        <v xml:space="preserve"> </v>
      </c>
      <c r="L378" s="108">
        <f t="shared" si="90"/>
        <v>0</v>
      </c>
      <c r="M378" s="116">
        <f t="shared" si="91"/>
        <v>0</v>
      </c>
      <c r="N378" s="108">
        <f t="shared" si="92"/>
        <v>0</v>
      </c>
      <c r="O378" s="41" t="str">
        <f t="shared" si="93"/>
        <v>Clay</v>
      </c>
      <c r="P378" s="41">
        <f t="shared" si="94"/>
        <v>0</v>
      </c>
      <c r="Q378" s="41">
        <f t="shared" si="98"/>
        <v>0</v>
      </c>
      <c r="R378" s="41">
        <f t="shared" si="99"/>
        <v>-99</v>
      </c>
      <c r="S378" s="115" t="str">
        <f>IF(D378&lt;'Input Data'!$U$4," ",34.7*(I378-H378))</f>
        <v xml:space="preserve"> </v>
      </c>
      <c r="T378" s="43">
        <f t="shared" si="100"/>
        <v>-99</v>
      </c>
      <c r="U378" s="43" t="e">
        <f t="shared" si="101"/>
        <v>#DIV/0!</v>
      </c>
      <c r="V378" s="43" t="e">
        <f t="shared" si="102"/>
        <v>#DIV/0!</v>
      </c>
      <c r="W378" s="43">
        <f t="shared" si="103"/>
        <v>0.99999999999999967</v>
      </c>
      <c r="X378" s="108" t="str">
        <f>IF(D378&lt;'Input Data'!$U$4," ",IF(R378&lt;1,28,IF(Y378&gt;43,43,Y378)))</f>
        <v xml:space="preserve"> </v>
      </c>
      <c r="Y378" s="108" t="e">
        <f t="shared" si="104"/>
        <v>#DIV/0!</v>
      </c>
      <c r="Z378" s="108" t="e">
        <f t="shared" si="105"/>
        <v>#DIV/0!</v>
      </c>
      <c r="AA378" s="120">
        <f t="shared" si="106"/>
        <v>-99</v>
      </c>
      <c r="AB378" s="121">
        <f t="shared" si="107"/>
        <v>-99</v>
      </c>
    </row>
    <row r="379" spans="4:28">
      <c r="D379" s="41">
        <f>'Input Data'!E389</f>
        <v>0</v>
      </c>
      <c r="E379" s="43">
        <f>'Input Data'!F389</f>
        <v>0</v>
      </c>
      <c r="F379" s="43">
        <f>'Input Data'!G389</f>
        <v>0</v>
      </c>
      <c r="G379" s="41">
        <f>('Input Data'!E389)/3.28084</f>
        <v>0</v>
      </c>
      <c r="H379" s="41">
        <f t="shared" si="95"/>
        <v>-99</v>
      </c>
      <c r="I379" s="41">
        <f t="shared" si="96"/>
        <v>-99</v>
      </c>
      <c r="J379" s="41">
        <f t="shared" si="97"/>
        <v>-99</v>
      </c>
      <c r="K379" s="115" t="str">
        <f>IF(D379&lt;'Input Data'!$U$4," ",1.12*9.81*((Q379)^0.1)*(R379)^-0.05)</f>
        <v xml:space="preserve"> </v>
      </c>
      <c r="L379" s="108">
        <f t="shared" si="90"/>
        <v>0</v>
      </c>
      <c r="M379" s="116">
        <f t="shared" si="91"/>
        <v>0</v>
      </c>
      <c r="N379" s="108">
        <f t="shared" si="92"/>
        <v>0</v>
      </c>
      <c r="O379" s="41" t="str">
        <f t="shared" si="93"/>
        <v>Clay</v>
      </c>
      <c r="P379" s="41">
        <f t="shared" si="94"/>
        <v>0</v>
      </c>
      <c r="Q379" s="41">
        <f t="shared" si="98"/>
        <v>0</v>
      </c>
      <c r="R379" s="41">
        <f t="shared" si="99"/>
        <v>-99</v>
      </c>
      <c r="S379" s="115" t="str">
        <f>IF(D379&lt;'Input Data'!$U$4," ",34.7*(I379-H379))</f>
        <v xml:space="preserve"> </v>
      </c>
      <c r="T379" s="43">
        <f t="shared" si="100"/>
        <v>-99</v>
      </c>
      <c r="U379" s="43" t="e">
        <f t="shared" si="101"/>
        <v>#DIV/0!</v>
      </c>
      <c r="V379" s="43" t="e">
        <f t="shared" si="102"/>
        <v>#DIV/0!</v>
      </c>
      <c r="W379" s="43">
        <f t="shared" si="103"/>
        <v>0.99999999999999967</v>
      </c>
      <c r="X379" s="108" t="str">
        <f>IF(D379&lt;'Input Data'!$U$4," ",IF(R379&lt;1,28,IF(Y379&gt;43,43,Y379)))</f>
        <v xml:space="preserve"> </v>
      </c>
      <c r="Y379" s="108" t="e">
        <f t="shared" si="104"/>
        <v>#DIV/0!</v>
      </c>
      <c r="Z379" s="108" t="e">
        <f t="shared" si="105"/>
        <v>#DIV/0!</v>
      </c>
      <c r="AA379" s="120">
        <f t="shared" si="106"/>
        <v>-99</v>
      </c>
      <c r="AB379" s="121">
        <f t="shared" si="107"/>
        <v>-99</v>
      </c>
    </row>
    <row r="380" spans="4:28">
      <c r="D380" s="41">
        <f>'Input Data'!E390</f>
        <v>0</v>
      </c>
      <c r="E380" s="43">
        <f>'Input Data'!F390</f>
        <v>0</v>
      </c>
      <c r="F380" s="43">
        <f>'Input Data'!G390</f>
        <v>0</v>
      </c>
      <c r="G380" s="41">
        <f>('Input Data'!E390)/3.28084</f>
        <v>0</v>
      </c>
      <c r="H380" s="41">
        <f t="shared" si="95"/>
        <v>-99</v>
      </c>
      <c r="I380" s="41">
        <f t="shared" si="96"/>
        <v>-99</v>
      </c>
      <c r="J380" s="41">
        <f t="shared" si="97"/>
        <v>-99</v>
      </c>
      <c r="K380" s="115" t="str">
        <f>IF(D380&lt;'Input Data'!$U$4," ",1.12*9.81*((Q380)^0.1)*(R380)^-0.05)</f>
        <v xml:space="preserve"> </v>
      </c>
      <c r="L380" s="108">
        <f t="shared" si="90"/>
        <v>0</v>
      </c>
      <c r="M380" s="116">
        <f t="shared" si="91"/>
        <v>0</v>
      </c>
      <c r="N380" s="108">
        <f t="shared" si="92"/>
        <v>0</v>
      </c>
      <c r="O380" s="41" t="str">
        <f t="shared" si="93"/>
        <v>Clay</v>
      </c>
      <c r="P380" s="41">
        <f t="shared" si="94"/>
        <v>0</v>
      </c>
      <c r="Q380" s="41">
        <f t="shared" si="98"/>
        <v>0</v>
      </c>
      <c r="R380" s="41">
        <f t="shared" si="99"/>
        <v>-99</v>
      </c>
      <c r="S380" s="115" t="str">
        <f>IF(D380&lt;'Input Data'!$U$4," ",34.7*(I380-H380))</f>
        <v xml:space="preserve"> </v>
      </c>
      <c r="T380" s="43">
        <f t="shared" si="100"/>
        <v>-99</v>
      </c>
      <c r="U380" s="43" t="e">
        <f t="shared" si="101"/>
        <v>#DIV/0!</v>
      </c>
      <c r="V380" s="43" t="e">
        <f t="shared" si="102"/>
        <v>#DIV/0!</v>
      </c>
      <c r="W380" s="43">
        <f t="shared" si="103"/>
        <v>0.99999999999999967</v>
      </c>
      <c r="X380" s="108" t="str">
        <f>IF(D380&lt;'Input Data'!$U$4," ",IF(R380&lt;1,28,IF(Y380&gt;43,43,Y380)))</f>
        <v xml:space="preserve"> </v>
      </c>
      <c r="Y380" s="108" t="e">
        <f t="shared" si="104"/>
        <v>#DIV/0!</v>
      </c>
      <c r="Z380" s="108" t="e">
        <f t="shared" si="105"/>
        <v>#DIV/0!</v>
      </c>
      <c r="AA380" s="120">
        <f t="shared" si="106"/>
        <v>-99</v>
      </c>
      <c r="AB380" s="121">
        <f t="shared" si="107"/>
        <v>-99</v>
      </c>
    </row>
    <row r="381" spans="4:28">
      <c r="D381" s="41">
        <f>'Input Data'!E391</f>
        <v>0</v>
      </c>
      <c r="E381" s="43">
        <f>'Input Data'!F391</f>
        <v>0</v>
      </c>
      <c r="F381" s="43">
        <f>'Input Data'!G391</f>
        <v>0</v>
      </c>
      <c r="G381" s="41">
        <f>('Input Data'!E391)/3.28084</f>
        <v>0</v>
      </c>
      <c r="H381" s="41">
        <f t="shared" si="95"/>
        <v>-99</v>
      </c>
      <c r="I381" s="41">
        <f t="shared" si="96"/>
        <v>-99</v>
      </c>
      <c r="J381" s="41">
        <f t="shared" si="97"/>
        <v>-99</v>
      </c>
      <c r="K381" s="115" t="str">
        <f>IF(D381&lt;'Input Data'!$U$4," ",1.12*9.81*((Q381)^0.1)*(R381)^-0.05)</f>
        <v xml:space="preserve"> </v>
      </c>
      <c r="L381" s="108">
        <f t="shared" si="90"/>
        <v>0</v>
      </c>
      <c r="M381" s="116">
        <f t="shared" si="91"/>
        <v>0</v>
      </c>
      <c r="N381" s="108">
        <f t="shared" si="92"/>
        <v>0</v>
      </c>
      <c r="O381" s="41" t="str">
        <f t="shared" si="93"/>
        <v>Clay</v>
      </c>
      <c r="P381" s="41">
        <f t="shared" si="94"/>
        <v>0</v>
      </c>
      <c r="Q381" s="41">
        <f t="shared" si="98"/>
        <v>0</v>
      </c>
      <c r="R381" s="41">
        <f t="shared" si="99"/>
        <v>-99</v>
      </c>
      <c r="S381" s="115" t="str">
        <f>IF(D381&lt;'Input Data'!$U$4," ",34.7*(I381-H381))</f>
        <v xml:space="preserve"> </v>
      </c>
      <c r="T381" s="43">
        <f t="shared" si="100"/>
        <v>-99</v>
      </c>
      <c r="U381" s="43" t="e">
        <f t="shared" si="101"/>
        <v>#DIV/0!</v>
      </c>
      <c r="V381" s="43" t="e">
        <f t="shared" si="102"/>
        <v>#DIV/0!</v>
      </c>
      <c r="W381" s="43">
        <f t="shared" si="103"/>
        <v>0.99999999999999967</v>
      </c>
      <c r="X381" s="108" t="str">
        <f>IF(D381&lt;'Input Data'!$U$4," ",IF(R381&lt;1,28,IF(Y381&gt;43,43,Y381)))</f>
        <v xml:space="preserve"> </v>
      </c>
      <c r="Y381" s="108" t="e">
        <f t="shared" si="104"/>
        <v>#DIV/0!</v>
      </c>
      <c r="Z381" s="108" t="e">
        <f t="shared" si="105"/>
        <v>#DIV/0!</v>
      </c>
      <c r="AA381" s="120">
        <f t="shared" si="106"/>
        <v>-99</v>
      </c>
      <c r="AB381" s="121">
        <f t="shared" si="107"/>
        <v>-99</v>
      </c>
    </row>
    <row r="382" spans="4:28">
      <c r="D382" s="41">
        <f>'Input Data'!E392</f>
        <v>0</v>
      </c>
      <c r="E382" s="43">
        <f>'Input Data'!F392</f>
        <v>0</v>
      </c>
      <c r="F382" s="43">
        <f>'Input Data'!G392</f>
        <v>0</v>
      </c>
      <c r="G382" s="41">
        <f>('Input Data'!E392)/3.28084</f>
        <v>0</v>
      </c>
      <c r="H382" s="41">
        <f t="shared" si="95"/>
        <v>-99</v>
      </c>
      <c r="I382" s="41">
        <f t="shared" si="96"/>
        <v>-99</v>
      </c>
      <c r="J382" s="41">
        <f t="shared" si="97"/>
        <v>-99</v>
      </c>
      <c r="K382" s="115" t="str">
        <f>IF(D382&lt;'Input Data'!$U$4," ",1.12*9.81*((Q382)^0.1)*(R382)^-0.05)</f>
        <v xml:space="preserve"> </v>
      </c>
      <c r="L382" s="108">
        <f t="shared" si="90"/>
        <v>0</v>
      </c>
      <c r="M382" s="116">
        <f t="shared" si="91"/>
        <v>0</v>
      </c>
      <c r="N382" s="108">
        <f t="shared" si="92"/>
        <v>0</v>
      </c>
      <c r="O382" s="41" t="str">
        <f t="shared" si="93"/>
        <v>Clay</v>
      </c>
      <c r="P382" s="41">
        <f t="shared" si="94"/>
        <v>0</v>
      </c>
      <c r="Q382" s="41">
        <f t="shared" si="98"/>
        <v>0</v>
      </c>
      <c r="R382" s="41">
        <f t="shared" si="99"/>
        <v>-99</v>
      </c>
      <c r="S382" s="115" t="str">
        <f>IF(D382&lt;'Input Data'!$U$4," ",34.7*(I382-H382))</f>
        <v xml:space="preserve"> </v>
      </c>
      <c r="T382" s="43">
        <f t="shared" si="100"/>
        <v>-99</v>
      </c>
      <c r="U382" s="43" t="e">
        <f t="shared" si="101"/>
        <v>#DIV/0!</v>
      </c>
      <c r="V382" s="43" t="e">
        <f t="shared" si="102"/>
        <v>#DIV/0!</v>
      </c>
      <c r="W382" s="43">
        <f t="shared" si="103"/>
        <v>0.99999999999999967</v>
      </c>
      <c r="X382" s="108" t="str">
        <f>IF(D382&lt;'Input Data'!$U$4," ",IF(R382&lt;1,28,IF(Y382&gt;43,43,Y382)))</f>
        <v xml:space="preserve"> </v>
      </c>
      <c r="Y382" s="108" t="e">
        <f t="shared" si="104"/>
        <v>#DIV/0!</v>
      </c>
      <c r="Z382" s="108" t="e">
        <f t="shared" si="105"/>
        <v>#DIV/0!</v>
      </c>
      <c r="AA382" s="120">
        <f t="shared" si="106"/>
        <v>-99</v>
      </c>
      <c r="AB382" s="121">
        <f t="shared" si="107"/>
        <v>-99</v>
      </c>
    </row>
    <row r="383" spans="4:28">
      <c r="D383" s="41">
        <f>'Input Data'!E393</f>
        <v>0</v>
      </c>
      <c r="E383" s="43">
        <f>'Input Data'!F393</f>
        <v>0</v>
      </c>
      <c r="F383" s="43">
        <f>'Input Data'!G393</f>
        <v>0</v>
      </c>
      <c r="G383" s="41">
        <f>('Input Data'!E393)/3.28084</f>
        <v>0</v>
      </c>
      <c r="H383" s="41">
        <f t="shared" si="95"/>
        <v>-99</v>
      </c>
      <c r="I383" s="41">
        <f t="shared" si="96"/>
        <v>-99</v>
      </c>
      <c r="J383" s="41">
        <f t="shared" si="97"/>
        <v>-99</v>
      </c>
      <c r="K383" s="115" t="str">
        <f>IF(D383&lt;'Input Data'!$U$4," ",1.12*9.81*((Q383)^0.1)*(R383)^-0.05)</f>
        <v xml:space="preserve"> </v>
      </c>
      <c r="L383" s="108">
        <f t="shared" si="90"/>
        <v>0</v>
      </c>
      <c r="M383" s="116">
        <f t="shared" si="91"/>
        <v>0</v>
      </c>
      <c r="N383" s="108">
        <f t="shared" si="92"/>
        <v>0</v>
      </c>
      <c r="O383" s="41" t="str">
        <f t="shared" si="93"/>
        <v>Clay</v>
      </c>
      <c r="P383" s="41">
        <f t="shared" si="94"/>
        <v>0</v>
      </c>
      <c r="Q383" s="41">
        <f t="shared" si="98"/>
        <v>0</v>
      </c>
      <c r="R383" s="41">
        <f t="shared" si="99"/>
        <v>-99</v>
      </c>
      <c r="S383" s="115" t="str">
        <f>IF(D383&lt;'Input Data'!$U$4," ",34.7*(I383-H383))</f>
        <v xml:space="preserve"> </v>
      </c>
      <c r="T383" s="43">
        <f t="shared" si="100"/>
        <v>-99</v>
      </c>
      <c r="U383" s="43" t="e">
        <f t="shared" si="101"/>
        <v>#DIV/0!</v>
      </c>
      <c r="V383" s="43" t="e">
        <f t="shared" si="102"/>
        <v>#DIV/0!</v>
      </c>
      <c r="W383" s="43">
        <f t="shared" si="103"/>
        <v>0.99999999999999967</v>
      </c>
      <c r="X383" s="108" t="str">
        <f>IF(D383&lt;'Input Data'!$U$4," ",IF(R383&lt;1,28,IF(Y383&gt;43,43,Y383)))</f>
        <v xml:space="preserve"> </v>
      </c>
      <c r="Y383" s="108" t="e">
        <f t="shared" si="104"/>
        <v>#DIV/0!</v>
      </c>
      <c r="Z383" s="108" t="e">
        <f t="shared" si="105"/>
        <v>#DIV/0!</v>
      </c>
      <c r="AA383" s="120">
        <f t="shared" si="106"/>
        <v>-99</v>
      </c>
      <c r="AB383" s="121">
        <f t="shared" si="107"/>
        <v>-99</v>
      </c>
    </row>
    <row r="384" spans="4:28">
      <c r="D384" s="41">
        <f>'Input Data'!E394</f>
        <v>0</v>
      </c>
      <c r="E384" s="43">
        <f>'Input Data'!F394</f>
        <v>0</v>
      </c>
      <c r="F384" s="43">
        <f>'Input Data'!G394</f>
        <v>0</v>
      </c>
      <c r="G384" s="41">
        <f>('Input Data'!E394)/3.28084</f>
        <v>0</v>
      </c>
      <c r="H384" s="41">
        <f t="shared" si="95"/>
        <v>-99</v>
      </c>
      <c r="I384" s="41">
        <f t="shared" si="96"/>
        <v>-99</v>
      </c>
      <c r="J384" s="41">
        <f t="shared" si="97"/>
        <v>-99</v>
      </c>
      <c r="K384" s="115" t="str">
        <f>IF(D384&lt;'Input Data'!$U$4," ",1.12*9.81*((Q384)^0.1)*(R384)^-0.05)</f>
        <v xml:space="preserve"> </v>
      </c>
      <c r="L384" s="108">
        <f t="shared" si="90"/>
        <v>0</v>
      </c>
      <c r="M384" s="116">
        <f t="shared" si="91"/>
        <v>0</v>
      </c>
      <c r="N384" s="108">
        <f t="shared" si="92"/>
        <v>0</v>
      </c>
      <c r="O384" s="41" t="str">
        <f t="shared" si="93"/>
        <v>Clay</v>
      </c>
      <c r="P384" s="41">
        <f t="shared" si="94"/>
        <v>0</v>
      </c>
      <c r="Q384" s="41">
        <f t="shared" si="98"/>
        <v>0</v>
      </c>
      <c r="R384" s="41">
        <f t="shared" si="99"/>
        <v>-99</v>
      </c>
      <c r="S384" s="115" t="str">
        <f>IF(D384&lt;'Input Data'!$U$4," ",34.7*(I384-H384))</f>
        <v xml:space="preserve"> </v>
      </c>
      <c r="T384" s="43">
        <f t="shared" si="100"/>
        <v>-99</v>
      </c>
      <c r="U384" s="43" t="e">
        <f t="shared" si="101"/>
        <v>#DIV/0!</v>
      </c>
      <c r="V384" s="43" t="e">
        <f t="shared" si="102"/>
        <v>#DIV/0!</v>
      </c>
      <c r="W384" s="43">
        <f t="shared" si="103"/>
        <v>0.99999999999999967</v>
      </c>
      <c r="X384" s="108" t="str">
        <f>IF(D384&lt;'Input Data'!$U$4," ",IF(R384&lt;1,28,IF(Y384&gt;43,43,Y384)))</f>
        <v xml:space="preserve"> </v>
      </c>
      <c r="Y384" s="108" t="e">
        <f t="shared" si="104"/>
        <v>#DIV/0!</v>
      </c>
      <c r="Z384" s="108" t="e">
        <f t="shared" si="105"/>
        <v>#DIV/0!</v>
      </c>
      <c r="AA384" s="120">
        <f t="shared" si="106"/>
        <v>-99</v>
      </c>
      <c r="AB384" s="121">
        <f t="shared" si="107"/>
        <v>-99</v>
      </c>
    </row>
    <row r="385" spans="4:28">
      <c r="D385" s="41">
        <f>'Input Data'!E395</f>
        <v>0</v>
      </c>
      <c r="E385" s="43">
        <f>'Input Data'!F395</f>
        <v>0</v>
      </c>
      <c r="F385" s="43">
        <f>'Input Data'!G395</f>
        <v>0</v>
      </c>
      <c r="G385" s="41">
        <f>('Input Data'!E395)/3.28084</f>
        <v>0</v>
      </c>
      <c r="H385" s="41">
        <f t="shared" si="95"/>
        <v>-99</v>
      </c>
      <c r="I385" s="41">
        <f t="shared" si="96"/>
        <v>-99</v>
      </c>
      <c r="J385" s="41">
        <f t="shared" si="97"/>
        <v>-99</v>
      </c>
      <c r="K385" s="115" t="str">
        <f>IF(D385&lt;'Input Data'!$U$4," ",1.12*9.81*((Q385)^0.1)*(R385)^-0.05)</f>
        <v xml:space="preserve"> </v>
      </c>
      <c r="L385" s="108">
        <f t="shared" si="90"/>
        <v>0</v>
      </c>
      <c r="M385" s="116">
        <f t="shared" si="91"/>
        <v>0</v>
      </c>
      <c r="N385" s="108">
        <f t="shared" si="92"/>
        <v>0</v>
      </c>
      <c r="O385" s="41" t="str">
        <f t="shared" si="93"/>
        <v>Clay</v>
      </c>
      <c r="P385" s="41">
        <f t="shared" si="94"/>
        <v>0</v>
      </c>
      <c r="Q385" s="41">
        <f t="shared" si="98"/>
        <v>0</v>
      </c>
      <c r="R385" s="41">
        <f t="shared" si="99"/>
        <v>-99</v>
      </c>
      <c r="S385" s="115" t="str">
        <f>IF(D385&lt;'Input Data'!$U$4," ",34.7*(I385-H385))</f>
        <v xml:space="preserve"> </v>
      </c>
      <c r="T385" s="43">
        <f t="shared" si="100"/>
        <v>-99</v>
      </c>
      <c r="U385" s="43" t="e">
        <f t="shared" si="101"/>
        <v>#DIV/0!</v>
      </c>
      <c r="V385" s="43" t="e">
        <f t="shared" si="102"/>
        <v>#DIV/0!</v>
      </c>
      <c r="W385" s="43">
        <f t="shared" si="103"/>
        <v>0.99999999999999967</v>
      </c>
      <c r="X385" s="108" t="str">
        <f>IF(D385&lt;'Input Data'!$U$4," ",IF(R385&lt;1,28,IF(Y385&gt;43,43,Y385)))</f>
        <v xml:space="preserve"> </v>
      </c>
      <c r="Y385" s="108" t="e">
        <f t="shared" si="104"/>
        <v>#DIV/0!</v>
      </c>
      <c r="Z385" s="108" t="e">
        <f t="shared" si="105"/>
        <v>#DIV/0!</v>
      </c>
      <c r="AA385" s="120">
        <f t="shared" si="106"/>
        <v>-99</v>
      </c>
      <c r="AB385" s="121">
        <f t="shared" si="107"/>
        <v>-99</v>
      </c>
    </row>
    <row r="386" spans="4:28">
      <c r="D386" s="41">
        <f>'Input Data'!E396</f>
        <v>0</v>
      </c>
      <c r="E386" s="43">
        <f>'Input Data'!F396</f>
        <v>0</v>
      </c>
      <c r="F386" s="43">
        <f>'Input Data'!G396</f>
        <v>0</v>
      </c>
      <c r="G386" s="41">
        <f>('Input Data'!E396)/3.28084</f>
        <v>0</v>
      </c>
      <c r="H386" s="41">
        <f t="shared" si="95"/>
        <v>-99</v>
      </c>
      <c r="I386" s="41">
        <f t="shared" si="96"/>
        <v>-99</v>
      </c>
      <c r="J386" s="41">
        <f t="shared" si="97"/>
        <v>-99</v>
      </c>
      <c r="K386" s="115" t="str">
        <f>IF(D386&lt;'Input Data'!$U$4," ",1.12*9.81*((Q386)^0.1)*(R386)^-0.05)</f>
        <v xml:space="preserve"> </v>
      </c>
      <c r="L386" s="108">
        <f t="shared" si="90"/>
        <v>0</v>
      </c>
      <c r="M386" s="116">
        <f t="shared" si="91"/>
        <v>0</v>
      </c>
      <c r="N386" s="108">
        <f t="shared" si="92"/>
        <v>0</v>
      </c>
      <c r="O386" s="41" t="str">
        <f t="shared" si="93"/>
        <v>Clay</v>
      </c>
      <c r="P386" s="41">
        <f t="shared" si="94"/>
        <v>0</v>
      </c>
      <c r="Q386" s="41">
        <f t="shared" si="98"/>
        <v>0</v>
      </c>
      <c r="R386" s="41">
        <f t="shared" si="99"/>
        <v>-99</v>
      </c>
      <c r="S386" s="115" t="str">
        <f>IF(D386&lt;'Input Data'!$U$4," ",34.7*(I386-H386))</f>
        <v xml:space="preserve"> </v>
      </c>
      <c r="T386" s="43">
        <f t="shared" si="100"/>
        <v>-99</v>
      </c>
      <c r="U386" s="43" t="e">
        <f t="shared" si="101"/>
        <v>#DIV/0!</v>
      </c>
      <c r="V386" s="43" t="e">
        <f t="shared" si="102"/>
        <v>#DIV/0!</v>
      </c>
      <c r="W386" s="43">
        <f t="shared" si="103"/>
        <v>0.99999999999999967</v>
      </c>
      <c r="X386" s="108" t="str">
        <f>IF(D386&lt;'Input Data'!$U$4," ",IF(R386&lt;1,28,IF(Y386&gt;43,43,Y386)))</f>
        <v xml:space="preserve"> </v>
      </c>
      <c r="Y386" s="108" t="e">
        <f t="shared" si="104"/>
        <v>#DIV/0!</v>
      </c>
      <c r="Z386" s="108" t="e">
        <f t="shared" si="105"/>
        <v>#DIV/0!</v>
      </c>
      <c r="AA386" s="120">
        <f t="shared" si="106"/>
        <v>-99</v>
      </c>
      <c r="AB386" s="121">
        <f t="shared" si="107"/>
        <v>-99</v>
      </c>
    </row>
    <row r="387" spans="4:28">
      <c r="D387" s="41">
        <f>'Input Data'!E397</f>
        <v>0</v>
      </c>
      <c r="E387" s="43">
        <f>'Input Data'!F397</f>
        <v>0</v>
      </c>
      <c r="F387" s="43">
        <f>'Input Data'!G397</f>
        <v>0</v>
      </c>
      <c r="G387" s="41">
        <f>('Input Data'!E397)/3.28084</f>
        <v>0</v>
      </c>
      <c r="H387" s="41">
        <f t="shared" si="95"/>
        <v>-99</v>
      </c>
      <c r="I387" s="41">
        <f t="shared" si="96"/>
        <v>-99</v>
      </c>
      <c r="J387" s="41">
        <f t="shared" si="97"/>
        <v>-99</v>
      </c>
      <c r="K387" s="115" t="str">
        <f>IF(D387&lt;'Input Data'!$U$4," ",1.12*9.81*((Q387)^0.1)*(R387)^-0.05)</f>
        <v xml:space="preserve"> </v>
      </c>
      <c r="L387" s="108">
        <f t="shared" si="90"/>
        <v>0</v>
      </c>
      <c r="M387" s="116">
        <f t="shared" si="91"/>
        <v>0</v>
      </c>
      <c r="N387" s="108">
        <f t="shared" si="92"/>
        <v>0</v>
      </c>
      <c r="O387" s="41" t="str">
        <f t="shared" si="93"/>
        <v>Clay</v>
      </c>
      <c r="P387" s="41">
        <f t="shared" si="94"/>
        <v>0</v>
      </c>
      <c r="Q387" s="41">
        <f t="shared" si="98"/>
        <v>0</v>
      </c>
      <c r="R387" s="41">
        <f t="shared" si="99"/>
        <v>-99</v>
      </c>
      <c r="S387" s="115" t="str">
        <f>IF(D387&lt;'Input Data'!$U$4," ",34.7*(I387-H387))</f>
        <v xml:space="preserve"> </v>
      </c>
      <c r="T387" s="43">
        <f t="shared" si="100"/>
        <v>-99</v>
      </c>
      <c r="U387" s="43" t="e">
        <f t="shared" si="101"/>
        <v>#DIV/0!</v>
      </c>
      <c r="V387" s="43" t="e">
        <f t="shared" si="102"/>
        <v>#DIV/0!</v>
      </c>
      <c r="W387" s="43">
        <f t="shared" si="103"/>
        <v>0.99999999999999967</v>
      </c>
      <c r="X387" s="108" t="str">
        <f>IF(D387&lt;'Input Data'!$U$4," ",IF(R387&lt;1,28,IF(Y387&gt;43,43,Y387)))</f>
        <v xml:space="preserve"> </v>
      </c>
      <c r="Y387" s="108" t="e">
        <f t="shared" si="104"/>
        <v>#DIV/0!</v>
      </c>
      <c r="Z387" s="108" t="e">
        <f t="shared" si="105"/>
        <v>#DIV/0!</v>
      </c>
      <c r="AA387" s="120">
        <f t="shared" si="106"/>
        <v>-99</v>
      </c>
      <c r="AB387" s="121">
        <f t="shared" si="107"/>
        <v>-99</v>
      </c>
    </row>
    <row r="388" spans="4:28">
      <c r="D388" s="41">
        <f>'Input Data'!E398</f>
        <v>0</v>
      </c>
      <c r="E388" s="43">
        <f>'Input Data'!F398</f>
        <v>0</v>
      </c>
      <c r="F388" s="43">
        <f>'Input Data'!G398</f>
        <v>0</v>
      </c>
      <c r="G388" s="41">
        <f>('Input Data'!E398)/3.28084</f>
        <v>0</v>
      </c>
      <c r="H388" s="41">
        <f t="shared" si="95"/>
        <v>-99</v>
      </c>
      <c r="I388" s="41">
        <f t="shared" si="96"/>
        <v>-99</v>
      </c>
      <c r="J388" s="41">
        <f t="shared" si="97"/>
        <v>-99</v>
      </c>
      <c r="K388" s="115" t="str">
        <f>IF(D388&lt;'Input Data'!$U$4," ",1.12*9.81*((Q388)^0.1)*(R388)^-0.05)</f>
        <v xml:space="preserve"> </v>
      </c>
      <c r="L388" s="108">
        <f t="shared" si="90"/>
        <v>0</v>
      </c>
      <c r="M388" s="116">
        <f t="shared" si="91"/>
        <v>0</v>
      </c>
      <c r="N388" s="108">
        <f t="shared" si="92"/>
        <v>0</v>
      </c>
      <c r="O388" s="41" t="str">
        <f t="shared" si="93"/>
        <v>Clay</v>
      </c>
      <c r="P388" s="41">
        <f t="shared" si="94"/>
        <v>0</v>
      </c>
      <c r="Q388" s="41">
        <f t="shared" si="98"/>
        <v>0</v>
      </c>
      <c r="R388" s="41">
        <f t="shared" si="99"/>
        <v>-99</v>
      </c>
      <c r="S388" s="115" t="str">
        <f>IF(D388&lt;'Input Data'!$U$4," ",34.7*(I388-H388))</f>
        <v xml:space="preserve"> </v>
      </c>
      <c r="T388" s="43">
        <f t="shared" si="100"/>
        <v>-99</v>
      </c>
      <c r="U388" s="43" t="e">
        <f t="shared" si="101"/>
        <v>#DIV/0!</v>
      </c>
      <c r="V388" s="43" t="e">
        <f t="shared" si="102"/>
        <v>#DIV/0!</v>
      </c>
      <c r="W388" s="43">
        <f t="shared" si="103"/>
        <v>0.99999999999999967</v>
      </c>
      <c r="X388" s="108" t="str">
        <f>IF(D388&lt;'Input Data'!$U$4," ",IF(R388&lt;1,28,IF(Y388&gt;43,43,Y388)))</f>
        <v xml:space="preserve"> </v>
      </c>
      <c r="Y388" s="108" t="e">
        <f t="shared" si="104"/>
        <v>#DIV/0!</v>
      </c>
      <c r="Z388" s="108" t="e">
        <f t="shared" si="105"/>
        <v>#DIV/0!</v>
      </c>
      <c r="AA388" s="120">
        <f t="shared" si="106"/>
        <v>-99</v>
      </c>
      <c r="AB388" s="121">
        <f t="shared" si="107"/>
        <v>-99</v>
      </c>
    </row>
    <row r="389" spans="4:28">
      <c r="D389" s="41">
        <f>'Input Data'!E399</f>
        <v>0</v>
      </c>
      <c r="E389" s="43">
        <f>'Input Data'!F399</f>
        <v>0</v>
      </c>
      <c r="F389" s="43">
        <f>'Input Data'!G399</f>
        <v>0</v>
      </c>
      <c r="G389" s="41">
        <f>('Input Data'!E399)/3.28084</f>
        <v>0</v>
      </c>
      <c r="H389" s="41">
        <f t="shared" si="95"/>
        <v>-99</v>
      </c>
      <c r="I389" s="41">
        <f t="shared" si="96"/>
        <v>-99</v>
      </c>
      <c r="J389" s="41">
        <f t="shared" si="97"/>
        <v>-99</v>
      </c>
      <c r="K389" s="115" t="str">
        <f>IF(D389&lt;'Input Data'!$U$4," ",1.12*9.81*((Q389)^0.1)*(R389)^-0.05)</f>
        <v xml:space="preserve"> </v>
      </c>
      <c r="L389" s="108">
        <f t="shared" si="90"/>
        <v>0</v>
      </c>
      <c r="M389" s="116">
        <f t="shared" si="91"/>
        <v>0</v>
      </c>
      <c r="N389" s="108">
        <f t="shared" si="92"/>
        <v>0</v>
      </c>
      <c r="O389" s="41" t="str">
        <f t="shared" si="93"/>
        <v>Clay</v>
      </c>
      <c r="P389" s="41">
        <f t="shared" si="94"/>
        <v>0</v>
      </c>
      <c r="Q389" s="41">
        <f t="shared" si="98"/>
        <v>0</v>
      </c>
      <c r="R389" s="41">
        <f t="shared" si="99"/>
        <v>-99</v>
      </c>
      <c r="S389" s="115" t="str">
        <f>IF(D389&lt;'Input Data'!$U$4," ",34.7*(I389-H389))</f>
        <v xml:space="preserve"> </v>
      </c>
      <c r="T389" s="43">
        <f t="shared" si="100"/>
        <v>-99</v>
      </c>
      <c r="U389" s="43" t="e">
        <f t="shared" si="101"/>
        <v>#DIV/0!</v>
      </c>
      <c r="V389" s="43" t="e">
        <f t="shared" si="102"/>
        <v>#DIV/0!</v>
      </c>
      <c r="W389" s="43">
        <f t="shared" si="103"/>
        <v>0.99999999999999967</v>
      </c>
      <c r="X389" s="108" t="str">
        <f>IF(D389&lt;'Input Data'!$U$4," ",IF(R389&lt;1,28,IF(Y389&gt;43,43,Y389)))</f>
        <v xml:space="preserve"> </v>
      </c>
      <c r="Y389" s="108" t="e">
        <f t="shared" si="104"/>
        <v>#DIV/0!</v>
      </c>
      <c r="Z389" s="108" t="e">
        <f t="shared" si="105"/>
        <v>#DIV/0!</v>
      </c>
      <c r="AA389" s="120">
        <f t="shared" si="106"/>
        <v>-99</v>
      </c>
      <c r="AB389" s="121">
        <f t="shared" si="107"/>
        <v>-99</v>
      </c>
    </row>
    <row r="390" spans="4:28">
      <c r="D390" s="41">
        <f>'Input Data'!E400</f>
        <v>0</v>
      </c>
      <c r="E390" s="43">
        <f>'Input Data'!F400</f>
        <v>0</v>
      </c>
      <c r="F390" s="43">
        <f>'Input Data'!G400</f>
        <v>0</v>
      </c>
      <c r="G390" s="41">
        <f>('Input Data'!E400)/3.28084</f>
        <v>0</v>
      </c>
      <c r="H390" s="41">
        <f t="shared" si="95"/>
        <v>-99</v>
      </c>
      <c r="I390" s="41">
        <f t="shared" si="96"/>
        <v>-99</v>
      </c>
      <c r="J390" s="41">
        <f t="shared" si="97"/>
        <v>-99</v>
      </c>
      <c r="K390" s="115" t="str">
        <f>IF(D390&lt;'Input Data'!$U$4," ",1.12*9.81*((Q390)^0.1)*(R390)^-0.05)</f>
        <v xml:space="preserve"> </v>
      </c>
      <c r="L390" s="108">
        <f t="shared" si="90"/>
        <v>0</v>
      </c>
      <c r="M390" s="116">
        <f t="shared" si="91"/>
        <v>0</v>
      </c>
      <c r="N390" s="108">
        <f t="shared" si="92"/>
        <v>0</v>
      </c>
      <c r="O390" s="41" t="str">
        <f t="shared" si="93"/>
        <v>Clay</v>
      </c>
      <c r="P390" s="41">
        <f t="shared" si="94"/>
        <v>0</v>
      </c>
      <c r="Q390" s="41">
        <f t="shared" si="98"/>
        <v>0</v>
      </c>
      <c r="R390" s="41">
        <f t="shared" si="99"/>
        <v>-99</v>
      </c>
      <c r="S390" s="115" t="str">
        <f>IF(D390&lt;'Input Data'!$U$4," ",34.7*(I390-H390))</f>
        <v xml:space="preserve"> </v>
      </c>
      <c r="T390" s="43">
        <f t="shared" si="100"/>
        <v>-99</v>
      </c>
      <c r="U390" s="43" t="e">
        <f t="shared" si="101"/>
        <v>#DIV/0!</v>
      </c>
      <c r="V390" s="43" t="e">
        <f t="shared" si="102"/>
        <v>#DIV/0!</v>
      </c>
      <c r="W390" s="43">
        <f t="shared" si="103"/>
        <v>0.99999999999999967</v>
      </c>
      <c r="X390" s="108" t="str">
        <f>IF(D390&lt;'Input Data'!$U$4," ",IF(R390&lt;1,28,IF(Y390&gt;43,43,Y390)))</f>
        <v xml:space="preserve"> </v>
      </c>
      <c r="Y390" s="108" t="e">
        <f t="shared" si="104"/>
        <v>#DIV/0!</v>
      </c>
      <c r="Z390" s="108" t="e">
        <f t="shared" si="105"/>
        <v>#DIV/0!</v>
      </c>
      <c r="AA390" s="120">
        <f t="shared" si="106"/>
        <v>-99</v>
      </c>
      <c r="AB390" s="121">
        <f t="shared" si="107"/>
        <v>-99</v>
      </c>
    </row>
    <row r="391" spans="4:28">
      <c r="D391" s="41">
        <f>'Input Data'!E401</f>
        <v>0</v>
      </c>
      <c r="E391" s="43">
        <f>'Input Data'!F401</f>
        <v>0</v>
      </c>
      <c r="F391" s="43">
        <f>'Input Data'!G401</f>
        <v>0</v>
      </c>
      <c r="G391" s="41">
        <f>('Input Data'!E401)/3.28084</f>
        <v>0</v>
      </c>
      <c r="H391" s="41">
        <f t="shared" si="95"/>
        <v>-99</v>
      </c>
      <c r="I391" s="41">
        <f t="shared" si="96"/>
        <v>-99</v>
      </c>
      <c r="J391" s="41">
        <f t="shared" si="97"/>
        <v>-99</v>
      </c>
      <c r="K391" s="115" t="str">
        <f>IF(D391&lt;'Input Data'!$U$4," ",1.12*9.81*((Q391)^0.1)*(R391)^-0.05)</f>
        <v xml:space="preserve"> </v>
      </c>
      <c r="L391" s="108">
        <f t="shared" si="90"/>
        <v>0</v>
      </c>
      <c r="M391" s="116">
        <f t="shared" si="91"/>
        <v>0</v>
      </c>
      <c r="N391" s="108">
        <f t="shared" si="92"/>
        <v>0</v>
      </c>
      <c r="O391" s="41" t="str">
        <f t="shared" si="93"/>
        <v>Clay</v>
      </c>
      <c r="P391" s="41">
        <f t="shared" si="94"/>
        <v>0</v>
      </c>
      <c r="Q391" s="41">
        <f t="shared" si="98"/>
        <v>0</v>
      </c>
      <c r="R391" s="41">
        <f t="shared" si="99"/>
        <v>-99</v>
      </c>
      <c r="S391" s="115" t="str">
        <f>IF(D391&lt;'Input Data'!$U$4," ",34.7*(I391-H391))</f>
        <v xml:space="preserve"> </v>
      </c>
      <c r="T391" s="43">
        <f t="shared" si="100"/>
        <v>-99</v>
      </c>
      <c r="U391" s="43" t="e">
        <f t="shared" si="101"/>
        <v>#DIV/0!</v>
      </c>
      <c r="V391" s="43" t="e">
        <f t="shared" si="102"/>
        <v>#DIV/0!</v>
      </c>
      <c r="W391" s="43">
        <f t="shared" si="103"/>
        <v>0.99999999999999967</v>
      </c>
      <c r="X391" s="108" t="str">
        <f>IF(D391&lt;'Input Data'!$U$4," ",IF(R391&lt;1,28,IF(Y391&gt;43,43,Y391)))</f>
        <v xml:space="preserve"> </v>
      </c>
      <c r="Y391" s="108" t="e">
        <f t="shared" si="104"/>
        <v>#DIV/0!</v>
      </c>
      <c r="Z391" s="108" t="e">
        <f t="shared" si="105"/>
        <v>#DIV/0!</v>
      </c>
      <c r="AA391" s="120">
        <f t="shared" si="106"/>
        <v>-99</v>
      </c>
      <c r="AB391" s="121">
        <f t="shared" si="107"/>
        <v>-99</v>
      </c>
    </row>
    <row r="392" spans="4:28">
      <c r="D392" s="41">
        <f>'Input Data'!E402</f>
        <v>0</v>
      </c>
      <c r="E392" s="43">
        <f>'Input Data'!F402</f>
        <v>0</v>
      </c>
      <c r="F392" s="43">
        <f>'Input Data'!G402</f>
        <v>0</v>
      </c>
      <c r="G392" s="41">
        <f>('Input Data'!E402)/3.28084</f>
        <v>0</v>
      </c>
      <c r="H392" s="41">
        <f t="shared" si="95"/>
        <v>-99</v>
      </c>
      <c r="I392" s="41">
        <f t="shared" si="96"/>
        <v>-99</v>
      </c>
      <c r="J392" s="41">
        <f t="shared" si="97"/>
        <v>-99</v>
      </c>
      <c r="K392" s="115" t="str">
        <f>IF(D392&lt;'Input Data'!$U$4," ",1.12*9.81*((Q392)^0.1)*(R392)^-0.05)</f>
        <v xml:space="preserve"> </v>
      </c>
      <c r="L392" s="108">
        <f t="shared" si="90"/>
        <v>0</v>
      </c>
      <c r="M392" s="116">
        <f t="shared" si="91"/>
        <v>0</v>
      </c>
      <c r="N392" s="108">
        <f t="shared" si="92"/>
        <v>0</v>
      </c>
      <c r="O392" s="41" t="str">
        <f t="shared" si="93"/>
        <v>Clay</v>
      </c>
      <c r="P392" s="41">
        <f t="shared" si="94"/>
        <v>0</v>
      </c>
      <c r="Q392" s="41">
        <f t="shared" si="98"/>
        <v>0</v>
      </c>
      <c r="R392" s="41">
        <f t="shared" si="99"/>
        <v>-99</v>
      </c>
      <c r="S392" s="115" t="str">
        <f>IF(D392&lt;'Input Data'!$U$4," ",34.7*(I392-H392))</f>
        <v xml:space="preserve"> </v>
      </c>
      <c r="T392" s="43">
        <f t="shared" si="100"/>
        <v>-99</v>
      </c>
      <c r="U392" s="43" t="e">
        <f t="shared" si="101"/>
        <v>#DIV/0!</v>
      </c>
      <c r="V392" s="43" t="e">
        <f t="shared" si="102"/>
        <v>#DIV/0!</v>
      </c>
      <c r="W392" s="43">
        <f t="shared" si="103"/>
        <v>0.99999999999999967</v>
      </c>
      <c r="X392" s="108" t="str">
        <f>IF(D392&lt;'Input Data'!$U$4," ",IF(R392&lt;1,28,IF(Y392&gt;43,43,Y392)))</f>
        <v xml:space="preserve"> </v>
      </c>
      <c r="Y392" s="108" t="e">
        <f t="shared" si="104"/>
        <v>#DIV/0!</v>
      </c>
      <c r="Z392" s="108" t="e">
        <f t="shared" si="105"/>
        <v>#DIV/0!</v>
      </c>
      <c r="AA392" s="120">
        <f t="shared" si="106"/>
        <v>-99</v>
      </c>
      <c r="AB392" s="121">
        <f t="shared" si="107"/>
        <v>-99</v>
      </c>
    </row>
    <row r="393" spans="4:28">
      <c r="D393" s="41">
        <f>'Input Data'!E403</f>
        <v>0</v>
      </c>
      <c r="E393" s="43">
        <f>'Input Data'!F403</f>
        <v>0</v>
      </c>
      <c r="F393" s="43">
        <f>'Input Data'!G403</f>
        <v>0</v>
      </c>
      <c r="G393" s="41">
        <f>('Input Data'!E403)/3.28084</f>
        <v>0</v>
      </c>
      <c r="H393" s="41">
        <f t="shared" si="95"/>
        <v>-99</v>
      </c>
      <c r="I393" s="41">
        <f t="shared" si="96"/>
        <v>-99</v>
      </c>
      <c r="J393" s="41">
        <f t="shared" si="97"/>
        <v>-99</v>
      </c>
      <c r="K393" s="115" t="str">
        <f>IF(D393&lt;'Input Data'!$U$4," ",1.12*9.81*((Q393)^0.1)*(R393)^-0.05)</f>
        <v xml:space="preserve"> </v>
      </c>
      <c r="L393" s="108">
        <f t="shared" si="90"/>
        <v>0</v>
      </c>
      <c r="M393" s="116">
        <f t="shared" si="91"/>
        <v>0</v>
      </c>
      <c r="N393" s="108">
        <f t="shared" si="92"/>
        <v>0</v>
      </c>
      <c r="O393" s="41" t="str">
        <f t="shared" si="93"/>
        <v>Clay</v>
      </c>
      <c r="P393" s="41">
        <f t="shared" si="94"/>
        <v>0</v>
      </c>
      <c r="Q393" s="41">
        <f t="shared" si="98"/>
        <v>0</v>
      </c>
      <c r="R393" s="41">
        <f t="shared" si="99"/>
        <v>-99</v>
      </c>
      <c r="S393" s="115" t="str">
        <f>IF(D393&lt;'Input Data'!$U$4," ",34.7*(I393-H393))</f>
        <v xml:space="preserve"> </v>
      </c>
      <c r="T393" s="43">
        <f t="shared" si="100"/>
        <v>-99</v>
      </c>
      <c r="U393" s="43" t="e">
        <f t="shared" si="101"/>
        <v>#DIV/0!</v>
      </c>
      <c r="V393" s="43" t="e">
        <f t="shared" si="102"/>
        <v>#DIV/0!</v>
      </c>
      <c r="W393" s="43">
        <f t="shared" si="103"/>
        <v>0.99999999999999967</v>
      </c>
      <c r="X393" s="108" t="str">
        <f>IF(D393&lt;'Input Data'!$U$4," ",IF(R393&lt;1,28,IF(Y393&gt;43,43,Y393)))</f>
        <v xml:space="preserve"> </v>
      </c>
      <c r="Y393" s="108" t="e">
        <f t="shared" si="104"/>
        <v>#DIV/0!</v>
      </c>
      <c r="Z393" s="108" t="e">
        <f t="shared" si="105"/>
        <v>#DIV/0!</v>
      </c>
      <c r="AA393" s="120">
        <f t="shared" si="106"/>
        <v>-99</v>
      </c>
      <c r="AB393" s="121">
        <f t="shared" si="107"/>
        <v>-99</v>
      </c>
    </row>
    <row r="394" spans="4:28">
      <c r="D394" s="41">
        <f>'Input Data'!E404</f>
        <v>0</v>
      </c>
      <c r="E394" s="43">
        <f>'Input Data'!F404</f>
        <v>0</v>
      </c>
      <c r="F394" s="43">
        <f>'Input Data'!G404</f>
        <v>0</v>
      </c>
      <c r="G394" s="41">
        <f>('Input Data'!E404)/3.28084</f>
        <v>0</v>
      </c>
      <c r="H394" s="41">
        <f t="shared" si="95"/>
        <v>-99</v>
      </c>
      <c r="I394" s="41">
        <f t="shared" si="96"/>
        <v>-99</v>
      </c>
      <c r="J394" s="41">
        <f t="shared" si="97"/>
        <v>-99</v>
      </c>
      <c r="K394" s="115" t="str">
        <f>IF(D394&lt;'Input Data'!$U$4," ",1.12*9.81*((Q394)^0.1)*(R394)^-0.05)</f>
        <v xml:space="preserve"> </v>
      </c>
      <c r="L394" s="108">
        <f t="shared" si="90"/>
        <v>0</v>
      </c>
      <c r="M394" s="116">
        <f t="shared" si="91"/>
        <v>0</v>
      </c>
      <c r="N394" s="108">
        <f t="shared" si="92"/>
        <v>0</v>
      </c>
      <c r="O394" s="41" t="str">
        <f t="shared" si="93"/>
        <v>Clay</v>
      </c>
      <c r="P394" s="41">
        <f t="shared" si="94"/>
        <v>0</v>
      </c>
      <c r="Q394" s="41">
        <f t="shared" si="98"/>
        <v>0</v>
      </c>
      <c r="R394" s="41">
        <f t="shared" si="99"/>
        <v>-99</v>
      </c>
      <c r="S394" s="115" t="str">
        <f>IF(D394&lt;'Input Data'!$U$4," ",34.7*(I394-H394))</f>
        <v xml:space="preserve"> </v>
      </c>
      <c r="T394" s="43">
        <f t="shared" si="100"/>
        <v>-99</v>
      </c>
      <c r="U394" s="43" t="e">
        <f t="shared" si="101"/>
        <v>#DIV/0!</v>
      </c>
      <c r="V394" s="43" t="e">
        <f t="shared" si="102"/>
        <v>#DIV/0!</v>
      </c>
      <c r="W394" s="43">
        <f t="shared" si="103"/>
        <v>0.99999999999999967</v>
      </c>
      <c r="X394" s="108" t="str">
        <f>IF(D394&lt;'Input Data'!$U$4," ",IF(R394&lt;1,28,IF(Y394&gt;43,43,Y394)))</f>
        <v xml:space="preserve"> </v>
      </c>
      <c r="Y394" s="108" t="e">
        <f t="shared" si="104"/>
        <v>#DIV/0!</v>
      </c>
      <c r="Z394" s="108" t="e">
        <f t="shared" si="105"/>
        <v>#DIV/0!</v>
      </c>
      <c r="AA394" s="120">
        <f t="shared" si="106"/>
        <v>-99</v>
      </c>
      <c r="AB394" s="121">
        <f t="shared" si="107"/>
        <v>-99</v>
      </c>
    </row>
    <row r="395" spans="4:28">
      <c r="D395" s="41">
        <f>'Input Data'!E405</f>
        <v>0</v>
      </c>
      <c r="E395" s="43">
        <f>'Input Data'!F405</f>
        <v>0</v>
      </c>
      <c r="F395" s="43">
        <f>'Input Data'!G405</f>
        <v>0</v>
      </c>
      <c r="G395" s="41">
        <f>('Input Data'!E405)/3.28084</f>
        <v>0</v>
      </c>
      <c r="H395" s="41">
        <f t="shared" si="95"/>
        <v>-99</v>
      </c>
      <c r="I395" s="41">
        <f t="shared" si="96"/>
        <v>-99</v>
      </c>
      <c r="J395" s="41">
        <f t="shared" si="97"/>
        <v>-99</v>
      </c>
      <c r="K395" s="115" t="str">
        <f>IF(D395&lt;'Input Data'!$U$4," ",1.12*9.81*((Q395)^0.1)*(R395)^-0.05)</f>
        <v xml:space="preserve"> </v>
      </c>
      <c r="L395" s="108">
        <f t="shared" si="90"/>
        <v>0</v>
      </c>
      <c r="M395" s="116">
        <f t="shared" si="91"/>
        <v>0</v>
      </c>
      <c r="N395" s="108">
        <f t="shared" si="92"/>
        <v>0</v>
      </c>
      <c r="O395" s="41" t="str">
        <f t="shared" si="93"/>
        <v>Clay</v>
      </c>
      <c r="P395" s="41">
        <f t="shared" si="94"/>
        <v>0</v>
      </c>
      <c r="Q395" s="41">
        <f t="shared" si="98"/>
        <v>0</v>
      </c>
      <c r="R395" s="41">
        <f t="shared" si="99"/>
        <v>-99</v>
      </c>
      <c r="S395" s="115" t="str">
        <f>IF(D395&lt;'Input Data'!$U$4," ",34.7*(I395-H395))</f>
        <v xml:space="preserve"> </v>
      </c>
      <c r="T395" s="43">
        <f t="shared" si="100"/>
        <v>-99</v>
      </c>
      <c r="U395" s="43" t="e">
        <f t="shared" si="101"/>
        <v>#DIV/0!</v>
      </c>
      <c r="V395" s="43" t="e">
        <f t="shared" si="102"/>
        <v>#DIV/0!</v>
      </c>
      <c r="W395" s="43">
        <f t="shared" si="103"/>
        <v>0.99999999999999967</v>
      </c>
      <c r="X395" s="108" t="str">
        <f>IF(D395&lt;'Input Data'!$U$4," ",IF(R395&lt;1,28,IF(Y395&gt;43,43,Y395)))</f>
        <v xml:space="preserve"> </v>
      </c>
      <c r="Y395" s="108" t="e">
        <f t="shared" si="104"/>
        <v>#DIV/0!</v>
      </c>
      <c r="Z395" s="108" t="e">
        <f t="shared" si="105"/>
        <v>#DIV/0!</v>
      </c>
      <c r="AA395" s="120">
        <f t="shared" si="106"/>
        <v>-99</v>
      </c>
      <c r="AB395" s="121">
        <f t="shared" si="107"/>
        <v>-99</v>
      </c>
    </row>
    <row r="396" spans="4:28">
      <c r="D396" s="41">
        <f>'Input Data'!E406</f>
        <v>0</v>
      </c>
      <c r="E396" s="43">
        <f>'Input Data'!F406</f>
        <v>0</v>
      </c>
      <c r="F396" s="43">
        <f>'Input Data'!G406</f>
        <v>0</v>
      </c>
      <c r="G396" s="41">
        <f>('Input Data'!E406)/3.28084</f>
        <v>0</v>
      </c>
      <c r="H396" s="41">
        <f t="shared" si="95"/>
        <v>-99</v>
      </c>
      <c r="I396" s="41">
        <f t="shared" si="96"/>
        <v>-99</v>
      </c>
      <c r="J396" s="41">
        <f t="shared" si="97"/>
        <v>-99</v>
      </c>
      <c r="K396" s="115" t="str">
        <f>IF(D396&lt;'Input Data'!$U$4," ",1.12*9.81*((Q396)^0.1)*(R396)^-0.05)</f>
        <v xml:space="preserve"> </v>
      </c>
      <c r="L396" s="108">
        <f t="shared" si="90"/>
        <v>0</v>
      </c>
      <c r="M396" s="116">
        <f t="shared" si="91"/>
        <v>0</v>
      </c>
      <c r="N396" s="108">
        <f t="shared" si="92"/>
        <v>0</v>
      </c>
      <c r="O396" s="41" t="str">
        <f t="shared" si="93"/>
        <v>Clay</v>
      </c>
      <c r="P396" s="41">
        <f t="shared" si="94"/>
        <v>0</v>
      </c>
      <c r="Q396" s="41">
        <f t="shared" si="98"/>
        <v>0</v>
      </c>
      <c r="R396" s="41">
        <f t="shared" si="99"/>
        <v>-99</v>
      </c>
      <c r="S396" s="115" t="str">
        <f>IF(D396&lt;'Input Data'!$U$4," ",34.7*(I396-H396))</f>
        <v xml:space="preserve"> </v>
      </c>
      <c r="T396" s="43">
        <f t="shared" si="100"/>
        <v>-99</v>
      </c>
      <c r="U396" s="43" t="e">
        <f t="shared" si="101"/>
        <v>#DIV/0!</v>
      </c>
      <c r="V396" s="43" t="e">
        <f t="shared" si="102"/>
        <v>#DIV/0!</v>
      </c>
      <c r="W396" s="43">
        <f t="shared" si="103"/>
        <v>0.99999999999999967</v>
      </c>
      <c r="X396" s="108" t="str">
        <f>IF(D396&lt;'Input Data'!$U$4," ",IF(R396&lt;1,28,IF(Y396&gt;43,43,Y396)))</f>
        <v xml:space="preserve"> </v>
      </c>
      <c r="Y396" s="108" t="e">
        <f t="shared" si="104"/>
        <v>#DIV/0!</v>
      </c>
      <c r="Z396" s="108" t="e">
        <f t="shared" si="105"/>
        <v>#DIV/0!</v>
      </c>
      <c r="AA396" s="120">
        <f t="shared" si="106"/>
        <v>-99</v>
      </c>
      <c r="AB396" s="121">
        <f t="shared" si="107"/>
        <v>-99</v>
      </c>
    </row>
    <row r="397" spans="4:28">
      <c r="D397" s="41">
        <f>'Input Data'!E407</f>
        <v>0</v>
      </c>
      <c r="E397" s="43">
        <f>'Input Data'!F407</f>
        <v>0</v>
      </c>
      <c r="F397" s="43">
        <f>'Input Data'!G407</f>
        <v>0</v>
      </c>
      <c r="G397" s="41">
        <f>('Input Data'!E407)/3.28084</f>
        <v>0</v>
      </c>
      <c r="H397" s="41">
        <f t="shared" si="95"/>
        <v>-99</v>
      </c>
      <c r="I397" s="41">
        <f t="shared" si="96"/>
        <v>-99</v>
      </c>
      <c r="J397" s="41">
        <f t="shared" si="97"/>
        <v>-99</v>
      </c>
      <c r="K397" s="115" t="str">
        <f>IF(D397&lt;'Input Data'!$U$4," ",1.12*9.81*((Q397)^0.1)*(R397)^-0.05)</f>
        <v xml:space="preserve"> </v>
      </c>
      <c r="L397" s="108">
        <f t="shared" si="90"/>
        <v>0</v>
      </c>
      <c r="M397" s="116">
        <f t="shared" si="91"/>
        <v>0</v>
      </c>
      <c r="N397" s="108">
        <f t="shared" si="92"/>
        <v>0</v>
      </c>
      <c r="O397" s="41" t="str">
        <f t="shared" si="93"/>
        <v>Clay</v>
      </c>
      <c r="P397" s="41">
        <f t="shared" si="94"/>
        <v>0</v>
      </c>
      <c r="Q397" s="41">
        <f t="shared" si="98"/>
        <v>0</v>
      </c>
      <c r="R397" s="41">
        <f t="shared" si="99"/>
        <v>-99</v>
      </c>
      <c r="S397" s="115" t="str">
        <f>IF(D397&lt;'Input Data'!$U$4," ",34.7*(I397-H397))</f>
        <v xml:space="preserve"> </v>
      </c>
      <c r="T397" s="43">
        <f t="shared" si="100"/>
        <v>-99</v>
      </c>
      <c r="U397" s="43" t="e">
        <f t="shared" si="101"/>
        <v>#DIV/0!</v>
      </c>
      <c r="V397" s="43" t="e">
        <f t="shared" si="102"/>
        <v>#DIV/0!</v>
      </c>
      <c r="W397" s="43">
        <f t="shared" si="103"/>
        <v>0.99999999999999967</v>
      </c>
      <c r="X397" s="108" t="str">
        <f>IF(D397&lt;'Input Data'!$U$4," ",IF(R397&lt;1,28,IF(Y397&gt;43,43,Y397)))</f>
        <v xml:space="preserve"> </v>
      </c>
      <c r="Y397" s="108" t="e">
        <f t="shared" si="104"/>
        <v>#DIV/0!</v>
      </c>
      <c r="Z397" s="108" t="e">
        <f t="shared" si="105"/>
        <v>#DIV/0!</v>
      </c>
      <c r="AA397" s="120">
        <f t="shared" si="106"/>
        <v>-99</v>
      </c>
      <c r="AB397" s="121">
        <f t="shared" si="107"/>
        <v>-99</v>
      </c>
    </row>
    <row r="398" spans="4:28">
      <c r="D398" s="41">
        <f>'Input Data'!E408</f>
        <v>0</v>
      </c>
      <c r="E398" s="43">
        <f>'Input Data'!F408</f>
        <v>0</v>
      </c>
      <c r="F398" s="43">
        <f>'Input Data'!G408</f>
        <v>0</v>
      </c>
      <c r="G398" s="41">
        <f>('Input Data'!E408)/3.28084</f>
        <v>0</v>
      </c>
      <c r="H398" s="41">
        <f t="shared" si="95"/>
        <v>-99</v>
      </c>
      <c r="I398" s="41">
        <f t="shared" si="96"/>
        <v>-99</v>
      </c>
      <c r="J398" s="41">
        <f t="shared" si="97"/>
        <v>-99</v>
      </c>
      <c r="K398" s="115" t="str">
        <f>IF(D398&lt;'Input Data'!$U$4," ",1.12*9.81*((Q398)^0.1)*(R398)^-0.05)</f>
        <v xml:space="preserve"> </v>
      </c>
      <c r="L398" s="108">
        <f t="shared" si="90"/>
        <v>0</v>
      </c>
      <c r="M398" s="116">
        <f t="shared" si="91"/>
        <v>0</v>
      </c>
      <c r="N398" s="108">
        <f t="shared" si="92"/>
        <v>0</v>
      </c>
      <c r="O398" s="41" t="str">
        <f t="shared" si="93"/>
        <v>Clay</v>
      </c>
      <c r="P398" s="41">
        <f t="shared" si="94"/>
        <v>0</v>
      </c>
      <c r="Q398" s="41">
        <f t="shared" si="98"/>
        <v>0</v>
      </c>
      <c r="R398" s="41">
        <f t="shared" si="99"/>
        <v>-99</v>
      </c>
      <c r="S398" s="115" t="str">
        <f>IF(D398&lt;'Input Data'!$U$4," ",34.7*(I398-H398))</f>
        <v xml:space="preserve"> </v>
      </c>
      <c r="T398" s="43">
        <f t="shared" si="100"/>
        <v>-99</v>
      </c>
      <c r="U398" s="43" t="e">
        <f t="shared" si="101"/>
        <v>#DIV/0!</v>
      </c>
      <c r="V398" s="43" t="e">
        <f t="shared" si="102"/>
        <v>#DIV/0!</v>
      </c>
      <c r="W398" s="43">
        <f t="shared" si="103"/>
        <v>0.99999999999999967</v>
      </c>
      <c r="X398" s="108" t="str">
        <f>IF(D398&lt;'Input Data'!$U$4," ",IF(R398&lt;1,28,IF(Y398&gt;43,43,Y398)))</f>
        <v xml:space="preserve"> </v>
      </c>
      <c r="Y398" s="108" t="e">
        <f t="shared" si="104"/>
        <v>#DIV/0!</v>
      </c>
      <c r="Z398" s="108" t="e">
        <f t="shared" si="105"/>
        <v>#DIV/0!</v>
      </c>
      <c r="AA398" s="120">
        <f t="shared" si="106"/>
        <v>-99</v>
      </c>
      <c r="AB398" s="121">
        <f t="shared" si="107"/>
        <v>-99</v>
      </c>
    </row>
    <row r="399" spans="4:28">
      <c r="D399" s="41">
        <f>'Input Data'!E409</f>
        <v>0</v>
      </c>
      <c r="E399" s="43">
        <f>'Input Data'!F409</f>
        <v>0</v>
      </c>
      <c r="F399" s="43">
        <f>'Input Data'!G409</f>
        <v>0</v>
      </c>
      <c r="G399" s="41">
        <f>('Input Data'!E409)/3.28084</f>
        <v>0</v>
      </c>
      <c r="H399" s="41">
        <f t="shared" si="95"/>
        <v>-99</v>
      </c>
      <c r="I399" s="41">
        <f t="shared" si="96"/>
        <v>-99</v>
      </c>
      <c r="J399" s="41">
        <f t="shared" si="97"/>
        <v>-99</v>
      </c>
      <c r="K399" s="115" t="str">
        <f>IF(D399&lt;'Input Data'!$U$4," ",1.12*9.81*((Q399)^0.1)*(R399)^-0.05)</f>
        <v xml:space="preserve"> </v>
      </c>
      <c r="L399" s="108">
        <f t="shared" si="90"/>
        <v>0</v>
      </c>
      <c r="M399" s="116">
        <f t="shared" si="91"/>
        <v>0</v>
      </c>
      <c r="N399" s="108">
        <f t="shared" si="92"/>
        <v>0</v>
      </c>
      <c r="O399" s="41" t="str">
        <f t="shared" si="93"/>
        <v>Clay</v>
      </c>
      <c r="P399" s="41">
        <f t="shared" si="94"/>
        <v>0</v>
      </c>
      <c r="Q399" s="41">
        <f t="shared" si="98"/>
        <v>0</v>
      </c>
      <c r="R399" s="41">
        <f t="shared" si="99"/>
        <v>-99</v>
      </c>
      <c r="S399" s="115" t="str">
        <f>IF(D399&lt;'Input Data'!$U$4," ",34.7*(I399-H399))</f>
        <v xml:space="preserve"> </v>
      </c>
      <c r="T399" s="43">
        <f t="shared" si="100"/>
        <v>-99</v>
      </c>
      <c r="U399" s="43" t="e">
        <f t="shared" si="101"/>
        <v>#DIV/0!</v>
      </c>
      <c r="V399" s="43" t="e">
        <f t="shared" si="102"/>
        <v>#DIV/0!</v>
      </c>
      <c r="W399" s="43">
        <f t="shared" si="103"/>
        <v>0.99999999999999967</v>
      </c>
      <c r="X399" s="108" t="str">
        <f>IF(D399&lt;'Input Data'!$U$4," ",IF(R399&lt;1,28,IF(Y399&gt;43,43,Y399)))</f>
        <v xml:space="preserve"> </v>
      </c>
      <c r="Y399" s="108" t="e">
        <f t="shared" si="104"/>
        <v>#DIV/0!</v>
      </c>
      <c r="Z399" s="108" t="e">
        <f t="shared" si="105"/>
        <v>#DIV/0!</v>
      </c>
      <c r="AA399" s="120">
        <f t="shared" si="106"/>
        <v>-99</v>
      </c>
      <c r="AB399" s="121">
        <f t="shared" si="107"/>
        <v>-99</v>
      </c>
    </row>
    <row r="400" spans="4:28">
      <c r="D400" s="41">
        <f>'Input Data'!E410</f>
        <v>0</v>
      </c>
      <c r="E400" s="43">
        <f>'Input Data'!F410</f>
        <v>0</v>
      </c>
      <c r="F400" s="43">
        <f>'Input Data'!G410</f>
        <v>0</v>
      </c>
      <c r="G400" s="41">
        <f>('Input Data'!E410)/3.28084</f>
        <v>0</v>
      </c>
      <c r="H400" s="41">
        <f t="shared" si="95"/>
        <v>-99</v>
      </c>
      <c r="I400" s="41">
        <f t="shared" si="96"/>
        <v>-99</v>
      </c>
      <c r="J400" s="41">
        <f t="shared" si="97"/>
        <v>-99</v>
      </c>
      <c r="K400" s="115" t="str">
        <f>IF(D400&lt;'Input Data'!$U$4," ",1.12*9.81*((Q400)^0.1)*(R400)^-0.05)</f>
        <v xml:space="preserve"> </v>
      </c>
      <c r="L400" s="108">
        <f t="shared" si="90"/>
        <v>0</v>
      </c>
      <c r="M400" s="116">
        <f t="shared" si="91"/>
        <v>0</v>
      </c>
      <c r="N400" s="108">
        <f t="shared" si="92"/>
        <v>0</v>
      </c>
      <c r="O400" s="41" t="str">
        <f t="shared" si="93"/>
        <v>Clay</v>
      </c>
      <c r="P400" s="41">
        <f t="shared" si="94"/>
        <v>0</v>
      </c>
      <c r="Q400" s="41">
        <f t="shared" si="98"/>
        <v>0</v>
      </c>
      <c r="R400" s="41">
        <f t="shared" si="99"/>
        <v>-99</v>
      </c>
      <c r="S400" s="115" t="str">
        <f>IF(D400&lt;'Input Data'!$U$4," ",34.7*(I400-H400))</f>
        <v xml:space="preserve"> </v>
      </c>
      <c r="T400" s="43">
        <f t="shared" si="100"/>
        <v>-99</v>
      </c>
      <c r="U400" s="43" t="e">
        <f t="shared" si="101"/>
        <v>#DIV/0!</v>
      </c>
      <c r="V400" s="43" t="e">
        <f t="shared" si="102"/>
        <v>#DIV/0!</v>
      </c>
      <c r="W400" s="43">
        <f t="shared" si="103"/>
        <v>0.99999999999999967</v>
      </c>
      <c r="X400" s="108" t="str">
        <f>IF(D400&lt;'Input Data'!$U$4," ",IF(R400&lt;1,28,IF(Y400&gt;43,43,Y400)))</f>
        <v xml:space="preserve"> </v>
      </c>
      <c r="Y400" s="108" t="e">
        <f t="shared" si="104"/>
        <v>#DIV/0!</v>
      </c>
      <c r="Z400" s="108" t="e">
        <f t="shared" si="105"/>
        <v>#DIV/0!</v>
      </c>
      <c r="AA400" s="120">
        <f t="shared" si="106"/>
        <v>-99</v>
      </c>
      <c r="AB400" s="121">
        <f t="shared" si="107"/>
        <v>-99</v>
      </c>
    </row>
    <row r="401" spans="4:28">
      <c r="D401" s="41">
        <f>'Input Data'!E411</f>
        <v>0</v>
      </c>
      <c r="E401" s="43">
        <f>'Input Data'!F411</f>
        <v>0</v>
      </c>
      <c r="F401" s="43">
        <f>'Input Data'!G411</f>
        <v>0</v>
      </c>
      <c r="G401" s="41">
        <f>('Input Data'!E411)/3.28084</f>
        <v>0</v>
      </c>
      <c r="H401" s="41">
        <f t="shared" si="95"/>
        <v>-99</v>
      </c>
      <c r="I401" s="41">
        <f t="shared" si="96"/>
        <v>-99</v>
      </c>
      <c r="J401" s="41">
        <f t="shared" si="97"/>
        <v>-99</v>
      </c>
      <c r="K401" s="115" t="str">
        <f>IF(D401&lt;'Input Data'!$U$4," ",1.12*9.81*((Q401)^0.1)*(R401)^-0.05)</f>
        <v xml:space="preserve"> </v>
      </c>
      <c r="L401" s="108">
        <f t="shared" ref="L401:L464" si="108">L400+J401*(G401-G400)</f>
        <v>0</v>
      </c>
      <c r="M401" s="116">
        <f t="shared" ref="M401:M464" si="109">IF(G401&lt;$E$11,0,9.8*(G401-$E$11))</f>
        <v>0</v>
      </c>
      <c r="N401" s="108">
        <f t="shared" ref="N401:N464" si="110">L401-M401</f>
        <v>0</v>
      </c>
      <c r="O401" s="41" t="str">
        <f t="shared" ref="O401:O464" si="111">IF(R401&lt;0.35,"Clay",IF(R401&lt;0.6,"Silty Clay",IF(R401&lt;0.9,"Clayey Silt",IF(R401&lt;1.2,"Silt",IF(R401&lt;1.8,"Sandy Silt", IF(R401&lt;3.3,"Silty Sand", "Sand"))))))</f>
        <v>Clay</v>
      </c>
      <c r="P401" s="41">
        <f t="shared" ref="P401:P464" si="112">IF(I401=0, -99, 34.7*(I401-H401))</f>
        <v>0</v>
      </c>
      <c r="Q401" s="41">
        <f t="shared" si="98"/>
        <v>0</v>
      </c>
      <c r="R401" s="41">
        <f t="shared" si="99"/>
        <v>-99</v>
      </c>
      <c r="S401" s="115" t="str">
        <f>IF(D401&lt;'Input Data'!$U$4," ",34.7*(I401-H401))</f>
        <v xml:space="preserve"> </v>
      </c>
      <c r="T401" s="43">
        <f t="shared" si="100"/>
        <v>-99</v>
      </c>
      <c r="U401" s="43" t="e">
        <f t="shared" si="101"/>
        <v>#DIV/0!</v>
      </c>
      <c r="V401" s="43" t="e">
        <f t="shared" si="102"/>
        <v>#DIV/0!</v>
      </c>
      <c r="W401" s="43">
        <f t="shared" si="103"/>
        <v>0.99999999999999967</v>
      </c>
      <c r="X401" s="108" t="str">
        <f>IF(D401&lt;'Input Data'!$U$4," ",IF(R401&lt;1,28,IF(Y401&gt;43,43,Y401)))</f>
        <v xml:space="preserve"> </v>
      </c>
      <c r="Y401" s="108" t="e">
        <f t="shared" si="104"/>
        <v>#DIV/0!</v>
      </c>
      <c r="Z401" s="108" t="e">
        <f t="shared" si="105"/>
        <v>#DIV/0!</v>
      </c>
      <c r="AA401" s="120">
        <f t="shared" si="106"/>
        <v>-99</v>
      </c>
      <c r="AB401" s="121">
        <f t="shared" si="107"/>
        <v>-99</v>
      </c>
    </row>
    <row r="402" spans="4:28">
      <c r="D402" s="41">
        <f>'Input Data'!E412</f>
        <v>0</v>
      </c>
      <c r="E402" s="43">
        <f>'Input Data'!F412</f>
        <v>0</v>
      </c>
      <c r="F402" s="43">
        <f>'Input Data'!G412</f>
        <v>0</v>
      </c>
      <c r="G402" s="41">
        <f>('Input Data'!E412)/3.28084</f>
        <v>0</v>
      </c>
      <c r="H402" s="41">
        <f t="shared" ref="H402:H465" si="113">IF(G402=0,-99,100*((1.05*(E402+$E$9))-(0.05*(F402-$E$10))))</f>
        <v>-99</v>
      </c>
      <c r="I402" s="41">
        <f t="shared" ref="I402:I465" si="114">IF(G402=0,-99,100*(F402-$E$10))</f>
        <v>-99</v>
      </c>
      <c r="J402" s="41">
        <f t="shared" ref="J402:J465" si="115">IF(D402=0,-99,1.12*9.81*(Q402)^0.1*R402^-0.05)</f>
        <v>-99</v>
      </c>
      <c r="K402" s="115" t="str">
        <f>IF(D402&lt;'Input Data'!$U$4," ",1.12*9.81*((Q402)^0.1)*(R402)^-0.05)</f>
        <v xml:space="preserve"> </v>
      </c>
      <c r="L402" s="108">
        <f t="shared" si="108"/>
        <v>0</v>
      </c>
      <c r="M402" s="116">
        <f t="shared" si="109"/>
        <v>0</v>
      </c>
      <c r="N402" s="108">
        <f t="shared" si="110"/>
        <v>0</v>
      </c>
      <c r="O402" s="41" t="str">
        <f t="shared" si="111"/>
        <v>Clay</v>
      </c>
      <c r="P402" s="41">
        <f t="shared" si="112"/>
        <v>0</v>
      </c>
      <c r="Q402" s="41">
        <f t="shared" ref="Q402:Q465" si="116">+P402/101.325</f>
        <v>0</v>
      </c>
      <c r="R402" s="41">
        <f t="shared" ref="R402:R465" si="117">IF(G402=0,-99,(I402-H402)/(H402-M402))</f>
        <v>-99</v>
      </c>
      <c r="S402" s="115" t="str">
        <f>IF(D402&lt;'Input Data'!$U$4," ",34.7*(I402-H402))</f>
        <v xml:space="preserve"> </v>
      </c>
      <c r="T402" s="43">
        <f t="shared" ref="T402:T465" si="118">IF(G402=0,-99,P402/100)</f>
        <v>-99</v>
      </c>
      <c r="U402" s="43" t="e">
        <f t="shared" ref="U402:U465" si="119">(H402-M402)/N402</f>
        <v>#DIV/0!</v>
      </c>
      <c r="V402" s="43" t="e">
        <f t="shared" ref="V402:V465" si="120">((2.928*I402)-(1.928*(H402-M402)))/N402</f>
        <v>#DIV/0!</v>
      </c>
      <c r="W402" s="43">
        <f t="shared" ref="W402:W465" si="121">(H402-M402)/(((2.928*I402)-(1.928*(H402-M402))))</f>
        <v>0.99999999999999967</v>
      </c>
      <c r="X402" s="108" t="str">
        <f>IF(D402&lt;'Input Data'!$U$4," ",IF(R402&lt;1,28,IF(Y402&gt;43,43,Y402)))</f>
        <v xml:space="preserve"> </v>
      </c>
      <c r="Y402" s="108" t="e">
        <f t="shared" ref="Y402:Y465" si="122">IF(H402=0,-99,20+(1/(0.04+(0.06/U402))))</f>
        <v>#DIV/0!</v>
      </c>
      <c r="Z402" s="108" t="e">
        <f t="shared" ref="Z402:Z465" si="123">IF(H402=0,-99,29.5*(W402^0.121)*(0.256+(0.336*W402)+LOG10(V402)))</f>
        <v>#DIV/0!</v>
      </c>
      <c r="AA402" s="120">
        <f t="shared" ref="AA402:AA465" si="124">IF(G402=0,-99,0.5*(H402-M402))</f>
        <v>-99</v>
      </c>
      <c r="AB402" s="121">
        <f t="shared" ref="AB402:AB465" si="125">IF(D402=0,-99,AA402/N402)</f>
        <v>-99</v>
      </c>
    </row>
    <row r="403" spans="4:28">
      <c r="D403" s="41">
        <f>'Input Data'!E413</f>
        <v>0</v>
      </c>
      <c r="E403" s="43">
        <f>'Input Data'!F413</f>
        <v>0</v>
      </c>
      <c r="F403" s="43">
        <f>'Input Data'!G413</f>
        <v>0</v>
      </c>
      <c r="G403" s="41">
        <f>('Input Data'!E413)/3.28084</f>
        <v>0</v>
      </c>
      <c r="H403" s="41">
        <f t="shared" si="113"/>
        <v>-99</v>
      </c>
      <c r="I403" s="41">
        <f t="shared" si="114"/>
        <v>-99</v>
      </c>
      <c r="J403" s="41">
        <f t="shared" si="115"/>
        <v>-99</v>
      </c>
      <c r="K403" s="115" t="str">
        <f>IF(D403&lt;'Input Data'!$U$4," ",1.12*9.81*((Q403)^0.1)*(R403)^-0.05)</f>
        <v xml:space="preserve"> </v>
      </c>
      <c r="L403" s="108">
        <f t="shared" si="108"/>
        <v>0</v>
      </c>
      <c r="M403" s="116">
        <f t="shared" si="109"/>
        <v>0</v>
      </c>
      <c r="N403" s="108">
        <f t="shared" si="110"/>
        <v>0</v>
      </c>
      <c r="O403" s="41" t="str">
        <f t="shared" si="111"/>
        <v>Clay</v>
      </c>
      <c r="P403" s="41">
        <f t="shared" si="112"/>
        <v>0</v>
      </c>
      <c r="Q403" s="41">
        <f t="shared" si="116"/>
        <v>0</v>
      </c>
      <c r="R403" s="41">
        <f t="shared" si="117"/>
        <v>-99</v>
      </c>
      <c r="S403" s="115" t="str">
        <f>IF(D403&lt;'Input Data'!$U$4," ",34.7*(I403-H403))</f>
        <v xml:space="preserve"> </v>
      </c>
      <c r="T403" s="43">
        <f t="shared" si="118"/>
        <v>-99</v>
      </c>
      <c r="U403" s="43" t="e">
        <f t="shared" si="119"/>
        <v>#DIV/0!</v>
      </c>
      <c r="V403" s="43" t="e">
        <f t="shared" si="120"/>
        <v>#DIV/0!</v>
      </c>
      <c r="W403" s="43">
        <f t="shared" si="121"/>
        <v>0.99999999999999967</v>
      </c>
      <c r="X403" s="108" t="str">
        <f>IF(D403&lt;'Input Data'!$U$4," ",IF(R403&lt;1,28,IF(Y403&gt;43,43,Y403)))</f>
        <v xml:space="preserve"> </v>
      </c>
      <c r="Y403" s="108" t="e">
        <f t="shared" si="122"/>
        <v>#DIV/0!</v>
      </c>
      <c r="Z403" s="108" t="e">
        <f t="shared" si="123"/>
        <v>#DIV/0!</v>
      </c>
      <c r="AA403" s="120">
        <f t="shared" si="124"/>
        <v>-99</v>
      </c>
      <c r="AB403" s="121">
        <f t="shared" si="125"/>
        <v>-99</v>
      </c>
    </row>
    <row r="404" spans="4:28">
      <c r="D404" s="41">
        <f>'Input Data'!E414</f>
        <v>0</v>
      </c>
      <c r="E404" s="43">
        <f>'Input Data'!F414</f>
        <v>0</v>
      </c>
      <c r="F404" s="43">
        <f>'Input Data'!G414</f>
        <v>0</v>
      </c>
      <c r="G404" s="41">
        <f>('Input Data'!E414)/3.28084</f>
        <v>0</v>
      </c>
      <c r="H404" s="41">
        <f t="shared" si="113"/>
        <v>-99</v>
      </c>
      <c r="I404" s="41">
        <f t="shared" si="114"/>
        <v>-99</v>
      </c>
      <c r="J404" s="41">
        <f t="shared" si="115"/>
        <v>-99</v>
      </c>
      <c r="K404" s="115" t="str">
        <f>IF(D404&lt;'Input Data'!$U$4," ",1.12*9.81*((Q404)^0.1)*(R404)^-0.05)</f>
        <v xml:space="preserve"> </v>
      </c>
      <c r="L404" s="108">
        <f t="shared" si="108"/>
        <v>0</v>
      </c>
      <c r="M404" s="116">
        <f t="shared" si="109"/>
        <v>0</v>
      </c>
      <c r="N404" s="108">
        <f t="shared" si="110"/>
        <v>0</v>
      </c>
      <c r="O404" s="41" t="str">
        <f t="shared" si="111"/>
        <v>Clay</v>
      </c>
      <c r="P404" s="41">
        <f t="shared" si="112"/>
        <v>0</v>
      </c>
      <c r="Q404" s="41">
        <f t="shared" si="116"/>
        <v>0</v>
      </c>
      <c r="R404" s="41">
        <f t="shared" si="117"/>
        <v>-99</v>
      </c>
      <c r="S404" s="115" t="str">
        <f>IF(D404&lt;'Input Data'!$U$4," ",34.7*(I404-H404))</f>
        <v xml:space="preserve"> </v>
      </c>
      <c r="T404" s="43">
        <f t="shared" si="118"/>
        <v>-99</v>
      </c>
      <c r="U404" s="43" t="e">
        <f t="shared" si="119"/>
        <v>#DIV/0!</v>
      </c>
      <c r="V404" s="43" t="e">
        <f t="shared" si="120"/>
        <v>#DIV/0!</v>
      </c>
      <c r="W404" s="43">
        <f t="shared" si="121"/>
        <v>0.99999999999999967</v>
      </c>
      <c r="X404" s="108" t="str">
        <f>IF(D404&lt;'Input Data'!$U$4," ",IF(R404&lt;1,28,IF(Y404&gt;43,43,Y404)))</f>
        <v xml:space="preserve"> </v>
      </c>
      <c r="Y404" s="108" t="e">
        <f t="shared" si="122"/>
        <v>#DIV/0!</v>
      </c>
      <c r="Z404" s="108" t="e">
        <f t="shared" si="123"/>
        <v>#DIV/0!</v>
      </c>
      <c r="AA404" s="120">
        <f t="shared" si="124"/>
        <v>-99</v>
      </c>
      <c r="AB404" s="121">
        <f t="shared" si="125"/>
        <v>-99</v>
      </c>
    </row>
    <row r="405" spans="4:28">
      <c r="D405" s="41">
        <f>'Input Data'!E415</f>
        <v>0</v>
      </c>
      <c r="E405" s="43">
        <f>'Input Data'!F415</f>
        <v>0</v>
      </c>
      <c r="F405" s="43">
        <f>'Input Data'!G415</f>
        <v>0</v>
      </c>
      <c r="G405" s="41">
        <f>('Input Data'!E415)/3.28084</f>
        <v>0</v>
      </c>
      <c r="H405" s="41">
        <f t="shared" si="113"/>
        <v>-99</v>
      </c>
      <c r="I405" s="41">
        <f t="shared" si="114"/>
        <v>-99</v>
      </c>
      <c r="J405" s="41">
        <f t="shared" si="115"/>
        <v>-99</v>
      </c>
      <c r="K405" s="115" t="str">
        <f>IF(D405&lt;'Input Data'!$U$4," ",1.12*9.81*((Q405)^0.1)*(R405)^-0.05)</f>
        <v xml:space="preserve"> </v>
      </c>
      <c r="L405" s="108">
        <f t="shared" si="108"/>
        <v>0</v>
      </c>
      <c r="M405" s="116">
        <f t="shared" si="109"/>
        <v>0</v>
      </c>
      <c r="N405" s="108">
        <f t="shared" si="110"/>
        <v>0</v>
      </c>
      <c r="O405" s="41" t="str">
        <f t="shared" si="111"/>
        <v>Clay</v>
      </c>
      <c r="P405" s="41">
        <f t="shared" si="112"/>
        <v>0</v>
      </c>
      <c r="Q405" s="41">
        <f t="shared" si="116"/>
        <v>0</v>
      </c>
      <c r="R405" s="41">
        <f t="shared" si="117"/>
        <v>-99</v>
      </c>
      <c r="S405" s="115" t="str">
        <f>IF(D405&lt;'Input Data'!$U$4," ",34.7*(I405-H405))</f>
        <v xml:space="preserve"> </v>
      </c>
      <c r="T405" s="43">
        <f t="shared" si="118"/>
        <v>-99</v>
      </c>
      <c r="U405" s="43" t="e">
        <f t="shared" si="119"/>
        <v>#DIV/0!</v>
      </c>
      <c r="V405" s="43" t="e">
        <f t="shared" si="120"/>
        <v>#DIV/0!</v>
      </c>
      <c r="W405" s="43">
        <f t="shared" si="121"/>
        <v>0.99999999999999967</v>
      </c>
      <c r="X405" s="108" t="str">
        <f>IF(D405&lt;'Input Data'!$U$4," ",IF(R405&lt;1,28,IF(Y405&gt;43,43,Y405)))</f>
        <v xml:space="preserve"> </v>
      </c>
      <c r="Y405" s="108" t="e">
        <f t="shared" si="122"/>
        <v>#DIV/0!</v>
      </c>
      <c r="Z405" s="108" t="e">
        <f t="shared" si="123"/>
        <v>#DIV/0!</v>
      </c>
      <c r="AA405" s="120">
        <f t="shared" si="124"/>
        <v>-99</v>
      </c>
      <c r="AB405" s="121">
        <f t="shared" si="125"/>
        <v>-99</v>
      </c>
    </row>
    <row r="406" spans="4:28">
      <c r="D406" s="41">
        <f>'Input Data'!E416</f>
        <v>0</v>
      </c>
      <c r="E406" s="43">
        <f>'Input Data'!F416</f>
        <v>0</v>
      </c>
      <c r="F406" s="43">
        <f>'Input Data'!G416</f>
        <v>0</v>
      </c>
      <c r="G406" s="41">
        <f>('Input Data'!E416)/3.28084</f>
        <v>0</v>
      </c>
      <c r="H406" s="41">
        <f t="shared" si="113"/>
        <v>-99</v>
      </c>
      <c r="I406" s="41">
        <f t="shared" si="114"/>
        <v>-99</v>
      </c>
      <c r="J406" s="41">
        <f t="shared" si="115"/>
        <v>-99</v>
      </c>
      <c r="K406" s="115" t="str">
        <f>IF(D406&lt;'Input Data'!$U$4," ",1.12*9.81*((Q406)^0.1)*(R406)^-0.05)</f>
        <v xml:space="preserve"> </v>
      </c>
      <c r="L406" s="108">
        <f t="shared" si="108"/>
        <v>0</v>
      </c>
      <c r="M406" s="116">
        <f t="shared" si="109"/>
        <v>0</v>
      </c>
      <c r="N406" s="108">
        <f t="shared" si="110"/>
        <v>0</v>
      </c>
      <c r="O406" s="41" t="str">
        <f t="shared" si="111"/>
        <v>Clay</v>
      </c>
      <c r="P406" s="41">
        <f t="shared" si="112"/>
        <v>0</v>
      </c>
      <c r="Q406" s="41">
        <f t="shared" si="116"/>
        <v>0</v>
      </c>
      <c r="R406" s="41">
        <f t="shared" si="117"/>
        <v>-99</v>
      </c>
      <c r="S406" s="115" t="str">
        <f>IF(D406&lt;'Input Data'!$U$4," ",34.7*(I406-H406))</f>
        <v xml:space="preserve"> </v>
      </c>
      <c r="T406" s="43">
        <f t="shared" si="118"/>
        <v>-99</v>
      </c>
      <c r="U406" s="43" t="e">
        <f t="shared" si="119"/>
        <v>#DIV/0!</v>
      </c>
      <c r="V406" s="43" t="e">
        <f t="shared" si="120"/>
        <v>#DIV/0!</v>
      </c>
      <c r="W406" s="43">
        <f t="shared" si="121"/>
        <v>0.99999999999999967</v>
      </c>
      <c r="X406" s="108" t="str">
        <f>IF(D406&lt;'Input Data'!$U$4," ",IF(R406&lt;1,28,IF(Y406&gt;43,43,Y406)))</f>
        <v xml:space="preserve"> </v>
      </c>
      <c r="Y406" s="108" t="e">
        <f t="shared" si="122"/>
        <v>#DIV/0!</v>
      </c>
      <c r="Z406" s="108" t="e">
        <f t="shared" si="123"/>
        <v>#DIV/0!</v>
      </c>
      <c r="AA406" s="120">
        <f t="shared" si="124"/>
        <v>-99</v>
      </c>
      <c r="AB406" s="121">
        <f t="shared" si="125"/>
        <v>-99</v>
      </c>
    </row>
    <row r="407" spans="4:28">
      <c r="D407" s="41">
        <f>'Input Data'!E417</f>
        <v>0</v>
      </c>
      <c r="E407" s="43">
        <f>'Input Data'!F417</f>
        <v>0</v>
      </c>
      <c r="F407" s="43">
        <f>'Input Data'!G417</f>
        <v>0</v>
      </c>
      <c r="G407" s="41">
        <f>('Input Data'!E417)/3.28084</f>
        <v>0</v>
      </c>
      <c r="H407" s="41">
        <f t="shared" si="113"/>
        <v>-99</v>
      </c>
      <c r="I407" s="41">
        <f t="shared" si="114"/>
        <v>-99</v>
      </c>
      <c r="J407" s="41">
        <f t="shared" si="115"/>
        <v>-99</v>
      </c>
      <c r="K407" s="115" t="str">
        <f>IF(D407&lt;'Input Data'!$U$4," ",1.12*9.81*((Q407)^0.1)*(R407)^-0.05)</f>
        <v xml:space="preserve"> </v>
      </c>
      <c r="L407" s="108">
        <f t="shared" si="108"/>
        <v>0</v>
      </c>
      <c r="M407" s="116">
        <f t="shared" si="109"/>
        <v>0</v>
      </c>
      <c r="N407" s="108">
        <f t="shared" si="110"/>
        <v>0</v>
      </c>
      <c r="O407" s="41" t="str">
        <f t="shared" si="111"/>
        <v>Clay</v>
      </c>
      <c r="P407" s="41">
        <f t="shared" si="112"/>
        <v>0</v>
      </c>
      <c r="Q407" s="41">
        <f t="shared" si="116"/>
        <v>0</v>
      </c>
      <c r="R407" s="41">
        <f t="shared" si="117"/>
        <v>-99</v>
      </c>
      <c r="S407" s="115" t="str">
        <f>IF(D407&lt;'Input Data'!$U$4," ",34.7*(I407-H407))</f>
        <v xml:space="preserve"> </v>
      </c>
      <c r="T407" s="43">
        <f t="shared" si="118"/>
        <v>-99</v>
      </c>
      <c r="U407" s="43" t="e">
        <f t="shared" si="119"/>
        <v>#DIV/0!</v>
      </c>
      <c r="V407" s="43" t="e">
        <f t="shared" si="120"/>
        <v>#DIV/0!</v>
      </c>
      <c r="W407" s="43">
        <f t="shared" si="121"/>
        <v>0.99999999999999967</v>
      </c>
      <c r="X407" s="108" t="str">
        <f>IF(D407&lt;'Input Data'!$U$4," ",IF(R407&lt;1,28,IF(Y407&gt;43,43,Y407)))</f>
        <v xml:space="preserve"> </v>
      </c>
      <c r="Y407" s="108" t="e">
        <f t="shared" si="122"/>
        <v>#DIV/0!</v>
      </c>
      <c r="Z407" s="108" t="e">
        <f t="shared" si="123"/>
        <v>#DIV/0!</v>
      </c>
      <c r="AA407" s="120">
        <f t="shared" si="124"/>
        <v>-99</v>
      </c>
      <c r="AB407" s="121">
        <f t="shared" si="125"/>
        <v>-99</v>
      </c>
    </row>
    <row r="408" spans="4:28">
      <c r="D408" s="41">
        <f>'Input Data'!E418</f>
        <v>0</v>
      </c>
      <c r="E408" s="43">
        <f>'Input Data'!F418</f>
        <v>0</v>
      </c>
      <c r="F408" s="43">
        <f>'Input Data'!G418</f>
        <v>0</v>
      </c>
      <c r="G408" s="41">
        <f>('Input Data'!E418)/3.28084</f>
        <v>0</v>
      </c>
      <c r="H408" s="41">
        <f t="shared" si="113"/>
        <v>-99</v>
      </c>
      <c r="I408" s="41">
        <f t="shared" si="114"/>
        <v>-99</v>
      </c>
      <c r="J408" s="41">
        <f t="shared" si="115"/>
        <v>-99</v>
      </c>
      <c r="K408" s="115" t="str">
        <f>IF(D408&lt;'Input Data'!$U$4," ",1.12*9.81*((Q408)^0.1)*(R408)^-0.05)</f>
        <v xml:space="preserve"> </v>
      </c>
      <c r="L408" s="108">
        <f t="shared" si="108"/>
        <v>0</v>
      </c>
      <c r="M408" s="116">
        <f t="shared" si="109"/>
        <v>0</v>
      </c>
      <c r="N408" s="108">
        <f t="shared" si="110"/>
        <v>0</v>
      </c>
      <c r="O408" s="41" t="str">
        <f t="shared" si="111"/>
        <v>Clay</v>
      </c>
      <c r="P408" s="41">
        <f t="shared" si="112"/>
        <v>0</v>
      </c>
      <c r="Q408" s="41">
        <f t="shared" si="116"/>
        <v>0</v>
      </c>
      <c r="R408" s="41">
        <f t="shared" si="117"/>
        <v>-99</v>
      </c>
      <c r="S408" s="115" t="str">
        <f>IF(D408&lt;'Input Data'!$U$4," ",34.7*(I408-H408))</f>
        <v xml:space="preserve"> </v>
      </c>
      <c r="T408" s="43">
        <f t="shared" si="118"/>
        <v>-99</v>
      </c>
      <c r="U408" s="43" t="e">
        <f t="shared" si="119"/>
        <v>#DIV/0!</v>
      </c>
      <c r="V408" s="43" t="e">
        <f t="shared" si="120"/>
        <v>#DIV/0!</v>
      </c>
      <c r="W408" s="43">
        <f t="shared" si="121"/>
        <v>0.99999999999999967</v>
      </c>
      <c r="X408" s="108" t="str">
        <f>IF(D408&lt;'Input Data'!$U$4," ",IF(R408&lt;1,28,IF(Y408&gt;43,43,Y408)))</f>
        <v xml:space="preserve"> </v>
      </c>
      <c r="Y408" s="108" t="e">
        <f t="shared" si="122"/>
        <v>#DIV/0!</v>
      </c>
      <c r="Z408" s="108" t="e">
        <f t="shared" si="123"/>
        <v>#DIV/0!</v>
      </c>
      <c r="AA408" s="120">
        <f t="shared" si="124"/>
        <v>-99</v>
      </c>
      <c r="AB408" s="121">
        <f t="shared" si="125"/>
        <v>-99</v>
      </c>
    </row>
    <row r="409" spans="4:28">
      <c r="D409" s="41">
        <f>'Input Data'!E419</f>
        <v>0</v>
      </c>
      <c r="E409" s="43">
        <f>'Input Data'!F419</f>
        <v>0</v>
      </c>
      <c r="F409" s="43">
        <f>'Input Data'!G419</f>
        <v>0</v>
      </c>
      <c r="G409" s="41">
        <f>('Input Data'!E419)/3.28084</f>
        <v>0</v>
      </c>
      <c r="H409" s="41">
        <f t="shared" si="113"/>
        <v>-99</v>
      </c>
      <c r="I409" s="41">
        <f t="shared" si="114"/>
        <v>-99</v>
      </c>
      <c r="J409" s="41">
        <f t="shared" si="115"/>
        <v>-99</v>
      </c>
      <c r="K409" s="115" t="str">
        <f>IF(D409&lt;'Input Data'!$U$4," ",1.12*9.81*((Q409)^0.1)*(R409)^-0.05)</f>
        <v xml:space="preserve"> </v>
      </c>
      <c r="L409" s="108">
        <f t="shared" si="108"/>
        <v>0</v>
      </c>
      <c r="M409" s="116">
        <f t="shared" si="109"/>
        <v>0</v>
      </c>
      <c r="N409" s="108">
        <f t="shared" si="110"/>
        <v>0</v>
      </c>
      <c r="O409" s="41" t="str">
        <f t="shared" si="111"/>
        <v>Clay</v>
      </c>
      <c r="P409" s="41">
        <f t="shared" si="112"/>
        <v>0</v>
      </c>
      <c r="Q409" s="41">
        <f t="shared" si="116"/>
        <v>0</v>
      </c>
      <c r="R409" s="41">
        <f t="shared" si="117"/>
        <v>-99</v>
      </c>
      <c r="S409" s="115" t="str">
        <f>IF(D409&lt;'Input Data'!$U$4," ",34.7*(I409-H409))</f>
        <v xml:space="preserve"> </v>
      </c>
      <c r="T409" s="43">
        <f t="shared" si="118"/>
        <v>-99</v>
      </c>
      <c r="U409" s="43" t="e">
        <f t="shared" si="119"/>
        <v>#DIV/0!</v>
      </c>
      <c r="V409" s="43" t="e">
        <f t="shared" si="120"/>
        <v>#DIV/0!</v>
      </c>
      <c r="W409" s="43">
        <f t="shared" si="121"/>
        <v>0.99999999999999967</v>
      </c>
      <c r="X409" s="108" t="str">
        <f>IF(D409&lt;'Input Data'!$U$4," ",IF(R409&lt;1,28,IF(Y409&gt;43,43,Y409)))</f>
        <v xml:space="preserve"> </v>
      </c>
      <c r="Y409" s="108" t="e">
        <f t="shared" si="122"/>
        <v>#DIV/0!</v>
      </c>
      <c r="Z409" s="108" t="e">
        <f t="shared" si="123"/>
        <v>#DIV/0!</v>
      </c>
      <c r="AA409" s="120">
        <f t="shared" si="124"/>
        <v>-99</v>
      </c>
      <c r="AB409" s="121">
        <f t="shared" si="125"/>
        <v>-99</v>
      </c>
    </row>
    <row r="410" spans="4:28">
      <c r="D410" s="41">
        <f>'Input Data'!E420</f>
        <v>0</v>
      </c>
      <c r="E410" s="43">
        <f>'Input Data'!F420</f>
        <v>0</v>
      </c>
      <c r="F410" s="43">
        <f>'Input Data'!G420</f>
        <v>0</v>
      </c>
      <c r="G410" s="41">
        <f>('Input Data'!E420)/3.28084</f>
        <v>0</v>
      </c>
      <c r="H410" s="41">
        <f t="shared" si="113"/>
        <v>-99</v>
      </c>
      <c r="I410" s="41">
        <f t="shared" si="114"/>
        <v>-99</v>
      </c>
      <c r="J410" s="41">
        <f t="shared" si="115"/>
        <v>-99</v>
      </c>
      <c r="K410" s="115" t="str">
        <f>IF(D410&lt;'Input Data'!$U$4," ",1.12*9.81*((Q410)^0.1)*(R410)^-0.05)</f>
        <v xml:space="preserve"> </v>
      </c>
      <c r="L410" s="108">
        <f t="shared" si="108"/>
        <v>0</v>
      </c>
      <c r="M410" s="116">
        <f t="shared" si="109"/>
        <v>0</v>
      </c>
      <c r="N410" s="108">
        <f t="shared" si="110"/>
        <v>0</v>
      </c>
      <c r="O410" s="41" t="str">
        <f t="shared" si="111"/>
        <v>Clay</v>
      </c>
      <c r="P410" s="41">
        <f t="shared" si="112"/>
        <v>0</v>
      </c>
      <c r="Q410" s="41">
        <f t="shared" si="116"/>
        <v>0</v>
      </c>
      <c r="R410" s="41">
        <f t="shared" si="117"/>
        <v>-99</v>
      </c>
      <c r="S410" s="115" t="str">
        <f>IF(D410&lt;'Input Data'!$U$4," ",34.7*(I410-H410))</f>
        <v xml:space="preserve"> </v>
      </c>
      <c r="T410" s="43">
        <f t="shared" si="118"/>
        <v>-99</v>
      </c>
      <c r="U410" s="43" t="e">
        <f t="shared" si="119"/>
        <v>#DIV/0!</v>
      </c>
      <c r="V410" s="43" t="e">
        <f t="shared" si="120"/>
        <v>#DIV/0!</v>
      </c>
      <c r="W410" s="43">
        <f t="shared" si="121"/>
        <v>0.99999999999999967</v>
      </c>
      <c r="X410" s="108" t="str">
        <f>IF(D410&lt;'Input Data'!$U$4," ",IF(R410&lt;1,28,IF(Y410&gt;43,43,Y410)))</f>
        <v xml:space="preserve"> </v>
      </c>
      <c r="Y410" s="108" t="e">
        <f t="shared" si="122"/>
        <v>#DIV/0!</v>
      </c>
      <c r="Z410" s="108" t="e">
        <f t="shared" si="123"/>
        <v>#DIV/0!</v>
      </c>
      <c r="AA410" s="120">
        <f t="shared" si="124"/>
        <v>-99</v>
      </c>
      <c r="AB410" s="121">
        <f t="shared" si="125"/>
        <v>-99</v>
      </c>
    </row>
    <row r="411" spans="4:28">
      <c r="D411" s="41">
        <f>'Input Data'!E421</f>
        <v>0</v>
      </c>
      <c r="E411" s="43">
        <f>'Input Data'!F421</f>
        <v>0</v>
      </c>
      <c r="F411" s="43">
        <f>'Input Data'!G421</f>
        <v>0</v>
      </c>
      <c r="G411" s="41">
        <f>('Input Data'!E421)/3.28084</f>
        <v>0</v>
      </c>
      <c r="H411" s="41">
        <f t="shared" si="113"/>
        <v>-99</v>
      </c>
      <c r="I411" s="41">
        <f t="shared" si="114"/>
        <v>-99</v>
      </c>
      <c r="J411" s="41">
        <f t="shared" si="115"/>
        <v>-99</v>
      </c>
      <c r="K411" s="115" t="str">
        <f>IF(D411&lt;'Input Data'!$U$4," ",1.12*9.81*((Q411)^0.1)*(R411)^-0.05)</f>
        <v xml:space="preserve"> </v>
      </c>
      <c r="L411" s="108">
        <f t="shared" si="108"/>
        <v>0</v>
      </c>
      <c r="M411" s="116">
        <f t="shared" si="109"/>
        <v>0</v>
      </c>
      <c r="N411" s="108">
        <f t="shared" si="110"/>
        <v>0</v>
      </c>
      <c r="O411" s="41" t="str">
        <f t="shared" si="111"/>
        <v>Clay</v>
      </c>
      <c r="P411" s="41">
        <f t="shared" si="112"/>
        <v>0</v>
      </c>
      <c r="Q411" s="41">
        <f t="shared" si="116"/>
        <v>0</v>
      </c>
      <c r="R411" s="41">
        <f t="shared" si="117"/>
        <v>-99</v>
      </c>
      <c r="S411" s="115" t="str">
        <f>IF(D411&lt;'Input Data'!$U$4," ",34.7*(I411-H411))</f>
        <v xml:space="preserve"> </v>
      </c>
      <c r="T411" s="43">
        <f t="shared" si="118"/>
        <v>-99</v>
      </c>
      <c r="U411" s="43" t="e">
        <f t="shared" si="119"/>
        <v>#DIV/0!</v>
      </c>
      <c r="V411" s="43" t="e">
        <f t="shared" si="120"/>
        <v>#DIV/0!</v>
      </c>
      <c r="W411" s="43">
        <f t="shared" si="121"/>
        <v>0.99999999999999967</v>
      </c>
      <c r="X411" s="108" t="str">
        <f>IF(D411&lt;'Input Data'!$U$4," ",IF(R411&lt;1,28,IF(Y411&gt;43,43,Y411)))</f>
        <v xml:space="preserve"> </v>
      </c>
      <c r="Y411" s="108" t="e">
        <f t="shared" si="122"/>
        <v>#DIV/0!</v>
      </c>
      <c r="Z411" s="108" t="e">
        <f t="shared" si="123"/>
        <v>#DIV/0!</v>
      </c>
      <c r="AA411" s="120">
        <f t="shared" si="124"/>
        <v>-99</v>
      </c>
      <c r="AB411" s="121">
        <f t="shared" si="125"/>
        <v>-99</v>
      </c>
    </row>
    <row r="412" spans="4:28">
      <c r="D412" s="41">
        <f>'Input Data'!E422</f>
        <v>0</v>
      </c>
      <c r="E412" s="43">
        <f>'Input Data'!F422</f>
        <v>0</v>
      </c>
      <c r="F412" s="43">
        <f>'Input Data'!G422</f>
        <v>0</v>
      </c>
      <c r="G412" s="41">
        <f>('Input Data'!E422)/3.28084</f>
        <v>0</v>
      </c>
      <c r="H412" s="41">
        <f t="shared" si="113"/>
        <v>-99</v>
      </c>
      <c r="I412" s="41">
        <f t="shared" si="114"/>
        <v>-99</v>
      </c>
      <c r="J412" s="41">
        <f t="shared" si="115"/>
        <v>-99</v>
      </c>
      <c r="K412" s="115" t="str">
        <f>IF(D412&lt;'Input Data'!$U$4," ",1.12*9.81*((Q412)^0.1)*(R412)^-0.05)</f>
        <v xml:space="preserve"> </v>
      </c>
      <c r="L412" s="108">
        <f t="shared" si="108"/>
        <v>0</v>
      </c>
      <c r="M412" s="116">
        <f t="shared" si="109"/>
        <v>0</v>
      </c>
      <c r="N412" s="108">
        <f t="shared" si="110"/>
        <v>0</v>
      </c>
      <c r="O412" s="41" t="str">
        <f t="shared" si="111"/>
        <v>Clay</v>
      </c>
      <c r="P412" s="41">
        <f t="shared" si="112"/>
        <v>0</v>
      </c>
      <c r="Q412" s="41">
        <f t="shared" si="116"/>
        <v>0</v>
      </c>
      <c r="R412" s="41">
        <f t="shared" si="117"/>
        <v>-99</v>
      </c>
      <c r="S412" s="115" t="str">
        <f>IF(D412&lt;'Input Data'!$U$4," ",34.7*(I412-H412))</f>
        <v xml:space="preserve"> </v>
      </c>
      <c r="T412" s="43">
        <f t="shared" si="118"/>
        <v>-99</v>
      </c>
      <c r="U412" s="43" t="e">
        <f t="shared" si="119"/>
        <v>#DIV/0!</v>
      </c>
      <c r="V412" s="43" t="e">
        <f t="shared" si="120"/>
        <v>#DIV/0!</v>
      </c>
      <c r="W412" s="43">
        <f t="shared" si="121"/>
        <v>0.99999999999999967</v>
      </c>
      <c r="X412" s="108" t="str">
        <f>IF(D412&lt;'Input Data'!$U$4," ",IF(R412&lt;1,28,IF(Y412&gt;43,43,Y412)))</f>
        <v xml:space="preserve"> </v>
      </c>
      <c r="Y412" s="108" t="e">
        <f t="shared" si="122"/>
        <v>#DIV/0!</v>
      </c>
      <c r="Z412" s="108" t="e">
        <f t="shared" si="123"/>
        <v>#DIV/0!</v>
      </c>
      <c r="AA412" s="120">
        <f t="shared" si="124"/>
        <v>-99</v>
      </c>
      <c r="AB412" s="121">
        <f t="shared" si="125"/>
        <v>-99</v>
      </c>
    </row>
    <row r="413" spans="4:28">
      <c r="D413" s="41">
        <f>'Input Data'!E423</f>
        <v>0</v>
      </c>
      <c r="E413" s="43">
        <f>'Input Data'!F423</f>
        <v>0</v>
      </c>
      <c r="F413" s="43">
        <f>'Input Data'!G423</f>
        <v>0</v>
      </c>
      <c r="G413" s="41">
        <f>('Input Data'!E423)/3.28084</f>
        <v>0</v>
      </c>
      <c r="H413" s="41">
        <f t="shared" si="113"/>
        <v>-99</v>
      </c>
      <c r="I413" s="41">
        <f t="shared" si="114"/>
        <v>-99</v>
      </c>
      <c r="J413" s="41">
        <f t="shared" si="115"/>
        <v>-99</v>
      </c>
      <c r="K413" s="115" t="str">
        <f>IF(D413&lt;'Input Data'!$U$4," ",1.12*9.81*((Q413)^0.1)*(R413)^-0.05)</f>
        <v xml:space="preserve"> </v>
      </c>
      <c r="L413" s="108">
        <f t="shared" si="108"/>
        <v>0</v>
      </c>
      <c r="M413" s="116">
        <f t="shared" si="109"/>
        <v>0</v>
      </c>
      <c r="N413" s="108">
        <f t="shared" si="110"/>
        <v>0</v>
      </c>
      <c r="O413" s="41" t="str">
        <f t="shared" si="111"/>
        <v>Clay</v>
      </c>
      <c r="P413" s="41">
        <f t="shared" si="112"/>
        <v>0</v>
      </c>
      <c r="Q413" s="41">
        <f t="shared" si="116"/>
        <v>0</v>
      </c>
      <c r="R413" s="41">
        <f t="shared" si="117"/>
        <v>-99</v>
      </c>
      <c r="S413" s="115" t="str">
        <f>IF(D413&lt;'Input Data'!$U$4," ",34.7*(I413-H413))</f>
        <v xml:space="preserve"> </v>
      </c>
      <c r="T413" s="43">
        <f t="shared" si="118"/>
        <v>-99</v>
      </c>
      <c r="U413" s="43" t="e">
        <f t="shared" si="119"/>
        <v>#DIV/0!</v>
      </c>
      <c r="V413" s="43" t="e">
        <f t="shared" si="120"/>
        <v>#DIV/0!</v>
      </c>
      <c r="W413" s="43">
        <f t="shared" si="121"/>
        <v>0.99999999999999967</v>
      </c>
      <c r="X413" s="108" t="str">
        <f>IF(D413&lt;'Input Data'!$U$4," ",IF(R413&lt;1,28,IF(Y413&gt;43,43,Y413)))</f>
        <v xml:space="preserve"> </v>
      </c>
      <c r="Y413" s="108" t="e">
        <f t="shared" si="122"/>
        <v>#DIV/0!</v>
      </c>
      <c r="Z413" s="108" t="e">
        <f t="shared" si="123"/>
        <v>#DIV/0!</v>
      </c>
      <c r="AA413" s="120">
        <f t="shared" si="124"/>
        <v>-99</v>
      </c>
      <c r="AB413" s="121">
        <f t="shared" si="125"/>
        <v>-99</v>
      </c>
    </row>
    <row r="414" spans="4:28">
      <c r="D414" s="41">
        <f>'Input Data'!E424</f>
        <v>0</v>
      </c>
      <c r="E414" s="43">
        <f>'Input Data'!F424</f>
        <v>0</v>
      </c>
      <c r="F414" s="43">
        <f>'Input Data'!G424</f>
        <v>0</v>
      </c>
      <c r="G414" s="41">
        <f>('Input Data'!E424)/3.28084</f>
        <v>0</v>
      </c>
      <c r="H414" s="41">
        <f t="shared" si="113"/>
        <v>-99</v>
      </c>
      <c r="I414" s="41">
        <f t="shared" si="114"/>
        <v>-99</v>
      </c>
      <c r="J414" s="41">
        <f t="shared" si="115"/>
        <v>-99</v>
      </c>
      <c r="K414" s="115" t="str">
        <f>IF(D414&lt;'Input Data'!$U$4," ",1.12*9.81*((Q414)^0.1)*(R414)^-0.05)</f>
        <v xml:space="preserve"> </v>
      </c>
      <c r="L414" s="108">
        <f t="shared" si="108"/>
        <v>0</v>
      </c>
      <c r="M414" s="116">
        <f t="shared" si="109"/>
        <v>0</v>
      </c>
      <c r="N414" s="108">
        <f t="shared" si="110"/>
        <v>0</v>
      </c>
      <c r="O414" s="41" t="str">
        <f t="shared" si="111"/>
        <v>Clay</v>
      </c>
      <c r="P414" s="41">
        <f t="shared" si="112"/>
        <v>0</v>
      </c>
      <c r="Q414" s="41">
        <f t="shared" si="116"/>
        <v>0</v>
      </c>
      <c r="R414" s="41">
        <f t="shared" si="117"/>
        <v>-99</v>
      </c>
      <c r="S414" s="115" t="str">
        <f>IF(D414&lt;'Input Data'!$U$4," ",34.7*(I414-H414))</f>
        <v xml:space="preserve"> </v>
      </c>
      <c r="T414" s="43">
        <f t="shared" si="118"/>
        <v>-99</v>
      </c>
      <c r="U414" s="43" t="e">
        <f t="shared" si="119"/>
        <v>#DIV/0!</v>
      </c>
      <c r="V414" s="43" t="e">
        <f t="shared" si="120"/>
        <v>#DIV/0!</v>
      </c>
      <c r="W414" s="43">
        <f t="shared" si="121"/>
        <v>0.99999999999999967</v>
      </c>
      <c r="X414" s="108" t="str">
        <f>IF(D414&lt;'Input Data'!$U$4," ",IF(R414&lt;1,28,IF(Y414&gt;43,43,Y414)))</f>
        <v xml:space="preserve"> </v>
      </c>
      <c r="Y414" s="108" t="e">
        <f t="shared" si="122"/>
        <v>#DIV/0!</v>
      </c>
      <c r="Z414" s="108" t="e">
        <f t="shared" si="123"/>
        <v>#DIV/0!</v>
      </c>
      <c r="AA414" s="120">
        <f t="shared" si="124"/>
        <v>-99</v>
      </c>
      <c r="AB414" s="121">
        <f t="shared" si="125"/>
        <v>-99</v>
      </c>
    </row>
    <row r="415" spans="4:28">
      <c r="D415" s="41">
        <f>'Input Data'!E425</f>
        <v>0</v>
      </c>
      <c r="E415" s="43">
        <f>'Input Data'!F425</f>
        <v>0</v>
      </c>
      <c r="F415" s="43">
        <f>'Input Data'!G425</f>
        <v>0</v>
      </c>
      <c r="G415" s="41">
        <f>('Input Data'!E425)/3.28084</f>
        <v>0</v>
      </c>
      <c r="H415" s="41">
        <f t="shared" si="113"/>
        <v>-99</v>
      </c>
      <c r="I415" s="41">
        <f t="shared" si="114"/>
        <v>-99</v>
      </c>
      <c r="J415" s="41">
        <f t="shared" si="115"/>
        <v>-99</v>
      </c>
      <c r="K415" s="115" t="str">
        <f>IF(D415&lt;'Input Data'!$U$4," ",1.12*9.81*((Q415)^0.1)*(R415)^-0.05)</f>
        <v xml:space="preserve"> </v>
      </c>
      <c r="L415" s="108">
        <f t="shared" si="108"/>
        <v>0</v>
      </c>
      <c r="M415" s="116">
        <f t="shared" si="109"/>
        <v>0</v>
      </c>
      <c r="N415" s="108">
        <f t="shared" si="110"/>
        <v>0</v>
      </c>
      <c r="O415" s="41" t="str">
        <f t="shared" si="111"/>
        <v>Clay</v>
      </c>
      <c r="P415" s="41">
        <f t="shared" si="112"/>
        <v>0</v>
      </c>
      <c r="Q415" s="41">
        <f t="shared" si="116"/>
        <v>0</v>
      </c>
      <c r="R415" s="41">
        <f t="shared" si="117"/>
        <v>-99</v>
      </c>
      <c r="S415" s="115" t="str">
        <f>IF(D415&lt;'Input Data'!$U$4," ",34.7*(I415-H415))</f>
        <v xml:space="preserve"> </v>
      </c>
      <c r="T415" s="43">
        <f t="shared" si="118"/>
        <v>-99</v>
      </c>
      <c r="U415" s="43" t="e">
        <f t="shared" si="119"/>
        <v>#DIV/0!</v>
      </c>
      <c r="V415" s="43" t="e">
        <f t="shared" si="120"/>
        <v>#DIV/0!</v>
      </c>
      <c r="W415" s="43">
        <f t="shared" si="121"/>
        <v>0.99999999999999967</v>
      </c>
      <c r="X415" s="108" t="str">
        <f>IF(D415&lt;'Input Data'!$U$4," ",IF(R415&lt;1,28,IF(Y415&gt;43,43,Y415)))</f>
        <v xml:space="preserve"> </v>
      </c>
      <c r="Y415" s="108" t="e">
        <f t="shared" si="122"/>
        <v>#DIV/0!</v>
      </c>
      <c r="Z415" s="108" t="e">
        <f t="shared" si="123"/>
        <v>#DIV/0!</v>
      </c>
      <c r="AA415" s="120">
        <f t="shared" si="124"/>
        <v>-99</v>
      </c>
      <c r="AB415" s="121">
        <f t="shared" si="125"/>
        <v>-99</v>
      </c>
    </row>
    <row r="416" spans="4:28">
      <c r="D416" s="41">
        <f>'Input Data'!E426</f>
        <v>0</v>
      </c>
      <c r="E416" s="43">
        <f>'Input Data'!F426</f>
        <v>0</v>
      </c>
      <c r="F416" s="43">
        <f>'Input Data'!G426</f>
        <v>0</v>
      </c>
      <c r="G416" s="41">
        <f>('Input Data'!E426)/3.28084</f>
        <v>0</v>
      </c>
      <c r="H416" s="41">
        <f t="shared" si="113"/>
        <v>-99</v>
      </c>
      <c r="I416" s="41">
        <f t="shared" si="114"/>
        <v>-99</v>
      </c>
      <c r="J416" s="41">
        <f t="shared" si="115"/>
        <v>-99</v>
      </c>
      <c r="K416" s="115" t="str">
        <f>IF(D416&lt;'Input Data'!$U$4," ",1.12*9.81*((Q416)^0.1)*(R416)^-0.05)</f>
        <v xml:space="preserve"> </v>
      </c>
      <c r="L416" s="108">
        <f t="shared" si="108"/>
        <v>0</v>
      </c>
      <c r="M416" s="116">
        <f t="shared" si="109"/>
        <v>0</v>
      </c>
      <c r="N416" s="108">
        <f t="shared" si="110"/>
        <v>0</v>
      </c>
      <c r="O416" s="41" t="str">
        <f t="shared" si="111"/>
        <v>Clay</v>
      </c>
      <c r="P416" s="41">
        <f t="shared" si="112"/>
        <v>0</v>
      </c>
      <c r="Q416" s="41">
        <f t="shared" si="116"/>
        <v>0</v>
      </c>
      <c r="R416" s="41">
        <f t="shared" si="117"/>
        <v>-99</v>
      </c>
      <c r="S416" s="115" t="str">
        <f>IF(D416&lt;'Input Data'!$U$4," ",34.7*(I416-H416))</f>
        <v xml:space="preserve"> </v>
      </c>
      <c r="T416" s="43">
        <f t="shared" si="118"/>
        <v>-99</v>
      </c>
      <c r="U416" s="43" t="e">
        <f t="shared" si="119"/>
        <v>#DIV/0!</v>
      </c>
      <c r="V416" s="43" t="e">
        <f t="shared" si="120"/>
        <v>#DIV/0!</v>
      </c>
      <c r="W416" s="43">
        <f t="shared" si="121"/>
        <v>0.99999999999999967</v>
      </c>
      <c r="X416" s="108" t="str">
        <f>IF(D416&lt;'Input Data'!$U$4," ",IF(R416&lt;1,28,IF(Y416&gt;43,43,Y416)))</f>
        <v xml:space="preserve"> </v>
      </c>
      <c r="Y416" s="108" t="e">
        <f t="shared" si="122"/>
        <v>#DIV/0!</v>
      </c>
      <c r="Z416" s="108" t="e">
        <f t="shared" si="123"/>
        <v>#DIV/0!</v>
      </c>
      <c r="AA416" s="120">
        <f t="shared" si="124"/>
        <v>-99</v>
      </c>
      <c r="AB416" s="121">
        <f t="shared" si="125"/>
        <v>-99</v>
      </c>
    </row>
    <row r="417" spans="4:28">
      <c r="D417" s="41">
        <f>'Input Data'!E427</f>
        <v>0</v>
      </c>
      <c r="E417" s="43">
        <f>'Input Data'!F427</f>
        <v>0</v>
      </c>
      <c r="F417" s="43">
        <f>'Input Data'!G427</f>
        <v>0</v>
      </c>
      <c r="G417" s="41">
        <f>('Input Data'!E427)/3.28084</f>
        <v>0</v>
      </c>
      <c r="H417" s="41">
        <f t="shared" si="113"/>
        <v>-99</v>
      </c>
      <c r="I417" s="41">
        <f t="shared" si="114"/>
        <v>-99</v>
      </c>
      <c r="J417" s="41">
        <f t="shared" si="115"/>
        <v>-99</v>
      </c>
      <c r="K417" s="115" t="str">
        <f>IF(D417&lt;'Input Data'!$U$4," ",1.12*9.81*((Q417)^0.1)*(R417)^-0.05)</f>
        <v xml:space="preserve"> </v>
      </c>
      <c r="L417" s="108">
        <f t="shared" si="108"/>
        <v>0</v>
      </c>
      <c r="M417" s="116">
        <f t="shared" si="109"/>
        <v>0</v>
      </c>
      <c r="N417" s="108">
        <f t="shared" si="110"/>
        <v>0</v>
      </c>
      <c r="O417" s="41" t="str">
        <f t="shared" si="111"/>
        <v>Clay</v>
      </c>
      <c r="P417" s="41">
        <f t="shared" si="112"/>
        <v>0</v>
      </c>
      <c r="Q417" s="41">
        <f t="shared" si="116"/>
        <v>0</v>
      </c>
      <c r="R417" s="41">
        <f t="shared" si="117"/>
        <v>-99</v>
      </c>
      <c r="S417" s="115" t="str">
        <f>IF(D417&lt;'Input Data'!$U$4," ",34.7*(I417-H417))</f>
        <v xml:space="preserve"> </v>
      </c>
      <c r="T417" s="43">
        <f t="shared" si="118"/>
        <v>-99</v>
      </c>
      <c r="U417" s="43" t="e">
        <f t="shared" si="119"/>
        <v>#DIV/0!</v>
      </c>
      <c r="V417" s="43" t="e">
        <f t="shared" si="120"/>
        <v>#DIV/0!</v>
      </c>
      <c r="W417" s="43">
        <f t="shared" si="121"/>
        <v>0.99999999999999967</v>
      </c>
      <c r="X417" s="108" t="str">
        <f>IF(D417&lt;'Input Data'!$U$4," ",IF(R417&lt;1,28,IF(Y417&gt;43,43,Y417)))</f>
        <v xml:space="preserve"> </v>
      </c>
      <c r="Y417" s="108" t="e">
        <f t="shared" si="122"/>
        <v>#DIV/0!</v>
      </c>
      <c r="Z417" s="108" t="e">
        <f t="shared" si="123"/>
        <v>#DIV/0!</v>
      </c>
      <c r="AA417" s="120">
        <f t="shared" si="124"/>
        <v>-99</v>
      </c>
      <c r="AB417" s="121">
        <f t="shared" si="125"/>
        <v>-99</v>
      </c>
    </row>
    <row r="418" spans="4:28">
      <c r="D418" s="41">
        <f>'Input Data'!E428</f>
        <v>0</v>
      </c>
      <c r="E418" s="43">
        <f>'Input Data'!F428</f>
        <v>0</v>
      </c>
      <c r="F418" s="43">
        <f>'Input Data'!G428</f>
        <v>0</v>
      </c>
      <c r="G418" s="41">
        <f>('Input Data'!E428)/3.28084</f>
        <v>0</v>
      </c>
      <c r="H418" s="41">
        <f t="shared" si="113"/>
        <v>-99</v>
      </c>
      <c r="I418" s="41">
        <f t="shared" si="114"/>
        <v>-99</v>
      </c>
      <c r="J418" s="41">
        <f t="shared" si="115"/>
        <v>-99</v>
      </c>
      <c r="K418" s="115" t="str">
        <f>IF(D418&lt;'Input Data'!$U$4," ",1.12*9.81*((Q418)^0.1)*(R418)^-0.05)</f>
        <v xml:space="preserve"> </v>
      </c>
      <c r="L418" s="108">
        <f t="shared" si="108"/>
        <v>0</v>
      </c>
      <c r="M418" s="116">
        <f t="shared" si="109"/>
        <v>0</v>
      </c>
      <c r="N418" s="108">
        <f t="shared" si="110"/>
        <v>0</v>
      </c>
      <c r="O418" s="41" t="str">
        <f t="shared" si="111"/>
        <v>Clay</v>
      </c>
      <c r="P418" s="41">
        <f t="shared" si="112"/>
        <v>0</v>
      </c>
      <c r="Q418" s="41">
        <f t="shared" si="116"/>
        <v>0</v>
      </c>
      <c r="R418" s="41">
        <f t="shared" si="117"/>
        <v>-99</v>
      </c>
      <c r="S418" s="115" t="str">
        <f>IF(D418&lt;'Input Data'!$U$4," ",34.7*(I418-H418))</f>
        <v xml:space="preserve"> </v>
      </c>
      <c r="T418" s="43">
        <f t="shared" si="118"/>
        <v>-99</v>
      </c>
      <c r="U418" s="43" t="e">
        <f t="shared" si="119"/>
        <v>#DIV/0!</v>
      </c>
      <c r="V418" s="43" t="e">
        <f t="shared" si="120"/>
        <v>#DIV/0!</v>
      </c>
      <c r="W418" s="43">
        <f t="shared" si="121"/>
        <v>0.99999999999999967</v>
      </c>
      <c r="X418" s="108" t="str">
        <f>IF(D418&lt;'Input Data'!$U$4," ",IF(R418&lt;1,28,IF(Y418&gt;43,43,Y418)))</f>
        <v xml:space="preserve"> </v>
      </c>
      <c r="Y418" s="108" t="e">
        <f t="shared" si="122"/>
        <v>#DIV/0!</v>
      </c>
      <c r="Z418" s="108" t="e">
        <f t="shared" si="123"/>
        <v>#DIV/0!</v>
      </c>
      <c r="AA418" s="120">
        <f t="shared" si="124"/>
        <v>-99</v>
      </c>
      <c r="AB418" s="121">
        <f t="shared" si="125"/>
        <v>-99</v>
      </c>
    </row>
    <row r="419" spans="4:28">
      <c r="D419" s="41">
        <f>'Input Data'!E429</f>
        <v>0</v>
      </c>
      <c r="E419" s="43">
        <f>'Input Data'!F429</f>
        <v>0</v>
      </c>
      <c r="F419" s="43">
        <f>'Input Data'!G429</f>
        <v>0</v>
      </c>
      <c r="G419" s="41">
        <f>('Input Data'!E429)/3.28084</f>
        <v>0</v>
      </c>
      <c r="H419" s="41">
        <f t="shared" si="113"/>
        <v>-99</v>
      </c>
      <c r="I419" s="41">
        <f t="shared" si="114"/>
        <v>-99</v>
      </c>
      <c r="J419" s="41">
        <f t="shared" si="115"/>
        <v>-99</v>
      </c>
      <c r="K419" s="115" t="str">
        <f>IF(D419&lt;'Input Data'!$U$4," ",1.12*9.81*((Q419)^0.1)*(R419)^-0.05)</f>
        <v xml:space="preserve"> </v>
      </c>
      <c r="L419" s="108">
        <f t="shared" si="108"/>
        <v>0</v>
      </c>
      <c r="M419" s="116">
        <f t="shared" si="109"/>
        <v>0</v>
      </c>
      <c r="N419" s="108">
        <f t="shared" si="110"/>
        <v>0</v>
      </c>
      <c r="O419" s="41" t="str">
        <f t="shared" si="111"/>
        <v>Clay</v>
      </c>
      <c r="P419" s="41">
        <f t="shared" si="112"/>
        <v>0</v>
      </c>
      <c r="Q419" s="41">
        <f t="shared" si="116"/>
        <v>0</v>
      </c>
      <c r="R419" s="41">
        <f t="shared" si="117"/>
        <v>-99</v>
      </c>
      <c r="S419" s="115" t="str">
        <f>IF(D419&lt;'Input Data'!$U$4," ",34.7*(I419-H419))</f>
        <v xml:space="preserve"> </v>
      </c>
      <c r="T419" s="43">
        <f t="shared" si="118"/>
        <v>-99</v>
      </c>
      <c r="U419" s="43" t="e">
        <f t="shared" si="119"/>
        <v>#DIV/0!</v>
      </c>
      <c r="V419" s="43" t="e">
        <f t="shared" si="120"/>
        <v>#DIV/0!</v>
      </c>
      <c r="W419" s="43">
        <f t="shared" si="121"/>
        <v>0.99999999999999967</v>
      </c>
      <c r="X419" s="108" t="str">
        <f>IF(D419&lt;'Input Data'!$U$4," ",IF(R419&lt;1,28,IF(Y419&gt;43,43,Y419)))</f>
        <v xml:space="preserve"> </v>
      </c>
      <c r="Y419" s="108" t="e">
        <f t="shared" si="122"/>
        <v>#DIV/0!</v>
      </c>
      <c r="Z419" s="108" t="e">
        <f t="shared" si="123"/>
        <v>#DIV/0!</v>
      </c>
      <c r="AA419" s="120">
        <f t="shared" si="124"/>
        <v>-99</v>
      </c>
      <c r="AB419" s="121">
        <f t="shared" si="125"/>
        <v>-99</v>
      </c>
    </row>
    <row r="420" spans="4:28">
      <c r="D420" s="41">
        <f>'Input Data'!E430</f>
        <v>0</v>
      </c>
      <c r="E420" s="43">
        <f>'Input Data'!F430</f>
        <v>0</v>
      </c>
      <c r="F420" s="43">
        <f>'Input Data'!G430</f>
        <v>0</v>
      </c>
      <c r="G420" s="41">
        <f>('Input Data'!E430)/3.28084</f>
        <v>0</v>
      </c>
      <c r="H420" s="41">
        <f t="shared" si="113"/>
        <v>-99</v>
      </c>
      <c r="I420" s="41">
        <f t="shared" si="114"/>
        <v>-99</v>
      </c>
      <c r="J420" s="41">
        <f t="shared" si="115"/>
        <v>-99</v>
      </c>
      <c r="K420" s="115" t="str">
        <f>IF(D420&lt;'Input Data'!$U$4," ",1.12*9.81*((Q420)^0.1)*(R420)^-0.05)</f>
        <v xml:space="preserve"> </v>
      </c>
      <c r="L420" s="108">
        <f t="shared" si="108"/>
        <v>0</v>
      </c>
      <c r="M420" s="116">
        <f t="shared" si="109"/>
        <v>0</v>
      </c>
      <c r="N420" s="108">
        <f t="shared" si="110"/>
        <v>0</v>
      </c>
      <c r="O420" s="41" t="str">
        <f t="shared" si="111"/>
        <v>Clay</v>
      </c>
      <c r="P420" s="41">
        <f t="shared" si="112"/>
        <v>0</v>
      </c>
      <c r="Q420" s="41">
        <f t="shared" si="116"/>
        <v>0</v>
      </c>
      <c r="R420" s="41">
        <f t="shared" si="117"/>
        <v>-99</v>
      </c>
      <c r="S420" s="115" t="str">
        <f>IF(D420&lt;'Input Data'!$U$4," ",34.7*(I420-H420))</f>
        <v xml:space="preserve"> </v>
      </c>
      <c r="T420" s="43">
        <f t="shared" si="118"/>
        <v>-99</v>
      </c>
      <c r="U420" s="43" t="e">
        <f t="shared" si="119"/>
        <v>#DIV/0!</v>
      </c>
      <c r="V420" s="43" t="e">
        <f t="shared" si="120"/>
        <v>#DIV/0!</v>
      </c>
      <c r="W420" s="43">
        <f t="shared" si="121"/>
        <v>0.99999999999999967</v>
      </c>
      <c r="X420" s="108" t="str">
        <f>IF(D420&lt;'Input Data'!$U$4," ",IF(R420&lt;1,28,IF(Y420&gt;43,43,Y420)))</f>
        <v xml:space="preserve"> </v>
      </c>
      <c r="Y420" s="108" t="e">
        <f t="shared" si="122"/>
        <v>#DIV/0!</v>
      </c>
      <c r="Z420" s="108" t="e">
        <f t="shared" si="123"/>
        <v>#DIV/0!</v>
      </c>
      <c r="AA420" s="120">
        <f t="shared" si="124"/>
        <v>-99</v>
      </c>
      <c r="AB420" s="121">
        <f t="shared" si="125"/>
        <v>-99</v>
      </c>
    </row>
    <row r="421" spans="4:28">
      <c r="D421" s="41">
        <f>'Input Data'!E431</f>
        <v>0</v>
      </c>
      <c r="E421" s="43">
        <f>'Input Data'!F431</f>
        <v>0</v>
      </c>
      <c r="F421" s="43">
        <f>'Input Data'!G431</f>
        <v>0</v>
      </c>
      <c r="G421" s="41">
        <f>('Input Data'!E431)/3.28084</f>
        <v>0</v>
      </c>
      <c r="H421" s="41">
        <f t="shared" si="113"/>
        <v>-99</v>
      </c>
      <c r="I421" s="41">
        <f t="shared" si="114"/>
        <v>-99</v>
      </c>
      <c r="J421" s="41">
        <f t="shared" si="115"/>
        <v>-99</v>
      </c>
      <c r="K421" s="115" t="str">
        <f>IF(D421&lt;'Input Data'!$U$4," ",1.12*9.81*((Q421)^0.1)*(R421)^-0.05)</f>
        <v xml:space="preserve"> </v>
      </c>
      <c r="L421" s="108">
        <f t="shared" si="108"/>
        <v>0</v>
      </c>
      <c r="M421" s="116">
        <f t="shared" si="109"/>
        <v>0</v>
      </c>
      <c r="N421" s="108">
        <f t="shared" si="110"/>
        <v>0</v>
      </c>
      <c r="O421" s="41" t="str">
        <f t="shared" si="111"/>
        <v>Clay</v>
      </c>
      <c r="P421" s="41">
        <f t="shared" si="112"/>
        <v>0</v>
      </c>
      <c r="Q421" s="41">
        <f t="shared" si="116"/>
        <v>0</v>
      </c>
      <c r="R421" s="41">
        <f t="shared" si="117"/>
        <v>-99</v>
      </c>
      <c r="S421" s="115" t="str">
        <f>IF(D421&lt;'Input Data'!$U$4," ",34.7*(I421-H421))</f>
        <v xml:space="preserve"> </v>
      </c>
      <c r="T421" s="43">
        <f t="shared" si="118"/>
        <v>-99</v>
      </c>
      <c r="U421" s="43" t="e">
        <f t="shared" si="119"/>
        <v>#DIV/0!</v>
      </c>
      <c r="V421" s="43" t="e">
        <f t="shared" si="120"/>
        <v>#DIV/0!</v>
      </c>
      <c r="W421" s="43">
        <f t="shared" si="121"/>
        <v>0.99999999999999967</v>
      </c>
      <c r="X421" s="108" t="str">
        <f>IF(D421&lt;'Input Data'!$U$4," ",IF(R421&lt;1,28,IF(Y421&gt;43,43,Y421)))</f>
        <v xml:space="preserve"> </v>
      </c>
      <c r="Y421" s="108" t="e">
        <f t="shared" si="122"/>
        <v>#DIV/0!</v>
      </c>
      <c r="Z421" s="108" t="e">
        <f t="shared" si="123"/>
        <v>#DIV/0!</v>
      </c>
      <c r="AA421" s="120">
        <f t="shared" si="124"/>
        <v>-99</v>
      </c>
      <c r="AB421" s="121">
        <f t="shared" si="125"/>
        <v>-99</v>
      </c>
    </row>
    <row r="422" spans="4:28">
      <c r="D422" s="41">
        <f>'Input Data'!E432</f>
        <v>0</v>
      </c>
      <c r="E422" s="43">
        <f>'Input Data'!F432</f>
        <v>0</v>
      </c>
      <c r="F422" s="43">
        <f>'Input Data'!G432</f>
        <v>0</v>
      </c>
      <c r="G422" s="41">
        <f>('Input Data'!E432)/3.28084</f>
        <v>0</v>
      </c>
      <c r="H422" s="41">
        <f t="shared" si="113"/>
        <v>-99</v>
      </c>
      <c r="I422" s="41">
        <f t="shared" si="114"/>
        <v>-99</v>
      </c>
      <c r="J422" s="41">
        <f t="shared" si="115"/>
        <v>-99</v>
      </c>
      <c r="K422" s="115" t="str">
        <f>IF(D422&lt;'Input Data'!$U$4," ",1.12*9.81*((Q422)^0.1)*(R422)^-0.05)</f>
        <v xml:space="preserve"> </v>
      </c>
      <c r="L422" s="108">
        <f t="shared" si="108"/>
        <v>0</v>
      </c>
      <c r="M422" s="116">
        <f t="shared" si="109"/>
        <v>0</v>
      </c>
      <c r="N422" s="108">
        <f t="shared" si="110"/>
        <v>0</v>
      </c>
      <c r="O422" s="41" t="str">
        <f t="shared" si="111"/>
        <v>Clay</v>
      </c>
      <c r="P422" s="41">
        <f t="shared" si="112"/>
        <v>0</v>
      </c>
      <c r="Q422" s="41">
        <f t="shared" si="116"/>
        <v>0</v>
      </c>
      <c r="R422" s="41">
        <f t="shared" si="117"/>
        <v>-99</v>
      </c>
      <c r="S422" s="115" t="str">
        <f>IF(D422&lt;'Input Data'!$U$4," ",34.7*(I422-H422))</f>
        <v xml:space="preserve"> </v>
      </c>
      <c r="T422" s="43">
        <f t="shared" si="118"/>
        <v>-99</v>
      </c>
      <c r="U422" s="43" t="e">
        <f t="shared" si="119"/>
        <v>#DIV/0!</v>
      </c>
      <c r="V422" s="43" t="e">
        <f t="shared" si="120"/>
        <v>#DIV/0!</v>
      </c>
      <c r="W422" s="43">
        <f t="shared" si="121"/>
        <v>0.99999999999999967</v>
      </c>
      <c r="X422" s="108" t="str">
        <f>IF(D422&lt;'Input Data'!$U$4," ",IF(R422&lt;1,28,IF(Y422&gt;43,43,Y422)))</f>
        <v xml:space="preserve"> </v>
      </c>
      <c r="Y422" s="108" t="e">
        <f t="shared" si="122"/>
        <v>#DIV/0!</v>
      </c>
      <c r="Z422" s="108" t="e">
        <f t="shared" si="123"/>
        <v>#DIV/0!</v>
      </c>
      <c r="AA422" s="120">
        <f t="shared" si="124"/>
        <v>-99</v>
      </c>
      <c r="AB422" s="121">
        <f t="shared" si="125"/>
        <v>-99</v>
      </c>
    </row>
    <row r="423" spans="4:28">
      <c r="D423" s="41">
        <f>'Input Data'!E433</f>
        <v>0</v>
      </c>
      <c r="E423" s="43">
        <f>'Input Data'!F433</f>
        <v>0</v>
      </c>
      <c r="F423" s="43">
        <f>'Input Data'!G433</f>
        <v>0</v>
      </c>
      <c r="G423" s="41">
        <f>('Input Data'!E433)/3.28084</f>
        <v>0</v>
      </c>
      <c r="H423" s="41">
        <f t="shared" si="113"/>
        <v>-99</v>
      </c>
      <c r="I423" s="41">
        <f t="shared" si="114"/>
        <v>-99</v>
      </c>
      <c r="J423" s="41">
        <f t="shared" si="115"/>
        <v>-99</v>
      </c>
      <c r="K423" s="115" t="str">
        <f>IF(D423&lt;'Input Data'!$U$4," ",1.12*9.81*((Q423)^0.1)*(R423)^-0.05)</f>
        <v xml:space="preserve"> </v>
      </c>
      <c r="L423" s="108">
        <f t="shared" si="108"/>
        <v>0</v>
      </c>
      <c r="M423" s="116">
        <f t="shared" si="109"/>
        <v>0</v>
      </c>
      <c r="N423" s="108">
        <f t="shared" si="110"/>
        <v>0</v>
      </c>
      <c r="O423" s="41" t="str">
        <f t="shared" si="111"/>
        <v>Clay</v>
      </c>
      <c r="P423" s="41">
        <f t="shared" si="112"/>
        <v>0</v>
      </c>
      <c r="Q423" s="41">
        <f t="shared" si="116"/>
        <v>0</v>
      </c>
      <c r="R423" s="41">
        <f t="shared" si="117"/>
        <v>-99</v>
      </c>
      <c r="S423" s="115" t="str">
        <f>IF(D423&lt;'Input Data'!$U$4," ",34.7*(I423-H423))</f>
        <v xml:space="preserve"> </v>
      </c>
      <c r="T423" s="43">
        <f t="shared" si="118"/>
        <v>-99</v>
      </c>
      <c r="U423" s="43" t="e">
        <f t="shared" si="119"/>
        <v>#DIV/0!</v>
      </c>
      <c r="V423" s="43" t="e">
        <f t="shared" si="120"/>
        <v>#DIV/0!</v>
      </c>
      <c r="W423" s="43">
        <f t="shared" si="121"/>
        <v>0.99999999999999967</v>
      </c>
      <c r="X423" s="108" t="str">
        <f>IF(D423&lt;'Input Data'!$U$4," ",IF(R423&lt;1,28,IF(Y423&gt;43,43,Y423)))</f>
        <v xml:space="preserve"> </v>
      </c>
      <c r="Y423" s="108" t="e">
        <f t="shared" si="122"/>
        <v>#DIV/0!</v>
      </c>
      <c r="Z423" s="108" t="e">
        <f t="shared" si="123"/>
        <v>#DIV/0!</v>
      </c>
      <c r="AA423" s="120">
        <f t="shared" si="124"/>
        <v>-99</v>
      </c>
      <c r="AB423" s="121">
        <f t="shared" si="125"/>
        <v>-99</v>
      </c>
    </row>
    <row r="424" spans="4:28">
      <c r="D424" s="41">
        <f>'Input Data'!E434</f>
        <v>0</v>
      </c>
      <c r="E424" s="43">
        <f>'Input Data'!F434</f>
        <v>0</v>
      </c>
      <c r="F424" s="43">
        <f>'Input Data'!G434</f>
        <v>0</v>
      </c>
      <c r="G424" s="41">
        <f>('Input Data'!E434)/3.28084</f>
        <v>0</v>
      </c>
      <c r="H424" s="41">
        <f t="shared" si="113"/>
        <v>-99</v>
      </c>
      <c r="I424" s="41">
        <f t="shared" si="114"/>
        <v>-99</v>
      </c>
      <c r="J424" s="41">
        <f t="shared" si="115"/>
        <v>-99</v>
      </c>
      <c r="K424" s="115" t="str">
        <f>IF(D424&lt;'Input Data'!$U$4," ",1.12*9.81*((Q424)^0.1)*(R424)^-0.05)</f>
        <v xml:space="preserve"> </v>
      </c>
      <c r="L424" s="108">
        <f t="shared" si="108"/>
        <v>0</v>
      </c>
      <c r="M424" s="116">
        <f t="shared" si="109"/>
        <v>0</v>
      </c>
      <c r="N424" s="108">
        <f t="shared" si="110"/>
        <v>0</v>
      </c>
      <c r="O424" s="41" t="str">
        <f t="shared" si="111"/>
        <v>Clay</v>
      </c>
      <c r="P424" s="41">
        <f t="shared" si="112"/>
        <v>0</v>
      </c>
      <c r="Q424" s="41">
        <f t="shared" si="116"/>
        <v>0</v>
      </c>
      <c r="R424" s="41">
        <f t="shared" si="117"/>
        <v>-99</v>
      </c>
      <c r="S424" s="115" t="str">
        <f>IF(D424&lt;'Input Data'!$U$4," ",34.7*(I424-H424))</f>
        <v xml:space="preserve"> </v>
      </c>
      <c r="T424" s="43">
        <f t="shared" si="118"/>
        <v>-99</v>
      </c>
      <c r="U424" s="43" t="e">
        <f t="shared" si="119"/>
        <v>#DIV/0!</v>
      </c>
      <c r="V424" s="43" t="e">
        <f t="shared" si="120"/>
        <v>#DIV/0!</v>
      </c>
      <c r="W424" s="43">
        <f t="shared" si="121"/>
        <v>0.99999999999999967</v>
      </c>
      <c r="X424" s="108" t="str">
        <f>IF(D424&lt;'Input Data'!$U$4," ",IF(R424&lt;1,28,IF(Y424&gt;43,43,Y424)))</f>
        <v xml:space="preserve"> </v>
      </c>
      <c r="Y424" s="108" t="e">
        <f t="shared" si="122"/>
        <v>#DIV/0!</v>
      </c>
      <c r="Z424" s="108" t="e">
        <f t="shared" si="123"/>
        <v>#DIV/0!</v>
      </c>
      <c r="AA424" s="120">
        <f t="shared" si="124"/>
        <v>-99</v>
      </c>
      <c r="AB424" s="121">
        <f t="shared" si="125"/>
        <v>-99</v>
      </c>
    </row>
    <row r="425" spans="4:28">
      <c r="D425" s="41">
        <f>'Input Data'!E435</f>
        <v>0</v>
      </c>
      <c r="E425" s="43">
        <f>'Input Data'!F435</f>
        <v>0</v>
      </c>
      <c r="F425" s="43">
        <f>'Input Data'!G435</f>
        <v>0</v>
      </c>
      <c r="G425" s="41">
        <f>('Input Data'!E435)/3.28084</f>
        <v>0</v>
      </c>
      <c r="H425" s="41">
        <f t="shared" si="113"/>
        <v>-99</v>
      </c>
      <c r="I425" s="41">
        <f t="shared" si="114"/>
        <v>-99</v>
      </c>
      <c r="J425" s="41">
        <f t="shared" si="115"/>
        <v>-99</v>
      </c>
      <c r="K425" s="115" t="str">
        <f>IF(D425&lt;'Input Data'!$U$4," ",1.12*9.81*((Q425)^0.1)*(R425)^-0.05)</f>
        <v xml:space="preserve"> </v>
      </c>
      <c r="L425" s="108">
        <f t="shared" si="108"/>
        <v>0</v>
      </c>
      <c r="M425" s="116">
        <f t="shared" si="109"/>
        <v>0</v>
      </c>
      <c r="N425" s="108">
        <f t="shared" si="110"/>
        <v>0</v>
      </c>
      <c r="O425" s="41" t="str">
        <f t="shared" si="111"/>
        <v>Clay</v>
      </c>
      <c r="P425" s="41">
        <f t="shared" si="112"/>
        <v>0</v>
      </c>
      <c r="Q425" s="41">
        <f t="shared" si="116"/>
        <v>0</v>
      </c>
      <c r="R425" s="41">
        <f t="shared" si="117"/>
        <v>-99</v>
      </c>
      <c r="S425" s="115" t="str">
        <f>IF(D425&lt;'Input Data'!$U$4," ",34.7*(I425-H425))</f>
        <v xml:space="preserve"> </v>
      </c>
      <c r="T425" s="43">
        <f t="shared" si="118"/>
        <v>-99</v>
      </c>
      <c r="U425" s="43" t="e">
        <f t="shared" si="119"/>
        <v>#DIV/0!</v>
      </c>
      <c r="V425" s="43" t="e">
        <f t="shared" si="120"/>
        <v>#DIV/0!</v>
      </c>
      <c r="W425" s="43">
        <f t="shared" si="121"/>
        <v>0.99999999999999967</v>
      </c>
      <c r="X425" s="108" t="str">
        <f>IF(D425&lt;'Input Data'!$U$4," ",IF(R425&lt;1,28,IF(Y425&gt;43,43,Y425)))</f>
        <v xml:space="preserve"> </v>
      </c>
      <c r="Y425" s="108" t="e">
        <f t="shared" si="122"/>
        <v>#DIV/0!</v>
      </c>
      <c r="Z425" s="108" t="e">
        <f t="shared" si="123"/>
        <v>#DIV/0!</v>
      </c>
      <c r="AA425" s="120">
        <f t="shared" si="124"/>
        <v>-99</v>
      </c>
      <c r="AB425" s="121">
        <f t="shared" si="125"/>
        <v>-99</v>
      </c>
    </row>
    <row r="426" spans="4:28">
      <c r="D426" s="41">
        <f>'Input Data'!E436</f>
        <v>0</v>
      </c>
      <c r="E426" s="43">
        <f>'Input Data'!F436</f>
        <v>0</v>
      </c>
      <c r="F426" s="43">
        <f>'Input Data'!G436</f>
        <v>0</v>
      </c>
      <c r="G426" s="41">
        <f>('Input Data'!E436)/3.28084</f>
        <v>0</v>
      </c>
      <c r="H426" s="41">
        <f t="shared" si="113"/>
        <v>-99</v>
      </c>
      <c r="I426" s="41">
        <f t="shared" si="114"/>
        <v>-99</v>
      </c>
      <c r="J426" s="41">
        <f t="shared" si="115"/>
        <v>-99</v>
      </c>
      <c r="K426" s="115" t="str">
        <f>IF(D426&lt;'Input Data'!$U$4," ",1.12*9.81*((Q426)^0.1)*(R426)^-0.05)</f>
        <v xml:space="preserve"> </v>
      </c>
      <c r="L426" s="108">
        <f t="shared" si="108"/>
        <v>0</v>
      </c>
      <c r="M426" s="116">
        <f t="shared" si="109"/>
        <v>0</v>
      </c>
      <c r="N426" s="108">
        <f t="shared" si="110"/>
        <v>0</v>
      </c>
      <c r="O426" s="41" t="str">
        <f t="shared" si="111"/>
        <v>Clay</v>
      </c>
      <c r="P426" s="41">
        <f t="shared" si="112"/>
        <v>0</v>
      </c>
      <c r="Q426" s="41">
        <f t="shared" si="116"/>
        <v>0</v>
      </c>
      <c r="R426" s="41">
        <f t="shared" si="117"/>
        <v>-99</v>
      </c>
      <c r="S426" s="115" t="str">
        <f>IF(D426&lt;'Input Data'!$U$4," ",34.7*(I426-H426))</f>
        <v xml:space="preserve"> </v>
      </c>
      <c r="T426" s="43">
        <f t="shared" si="118"/>
        <v>-99</v>
      </c>
      <c r="U426" s="43" t="e">
        <f t="shared" si="119"/>
        <v>#DIV/0!</v>
      </c>
      <c r="V426" s="43" t="e">
        <f t="shared" si="120"/>
        <v>#DIV/0!</v>
      </c>
      <c r="W426" s="43">
        <f t="shared" si="121"/>
        <v>0.99999999999999967</v>
      </c>
      <c r="X426" s="108" t="str">
        <f>IF(D426&lt;'Input Data'!$U$4," ",IF(R426&lt;1,28,IF(Y426&gt;43,43,Y426)))</f>
        <v xml:space="preserve"> </v>
      </c>
      <c r="Y426" s="108" t="e">
        <f t="shared" si="122"/>
        <v>#DIV/0!</v>
      </c>
      <c r="Z426" s="108" t="e">
        <f t="shared" si="123"/>
        <v>#DIV/0!</v>
      </c>
      <c r="AA426" s="120">
        <f t="shared" si="124"/>
        <v>-99</v>
      </c>
      <c r="AB426" s="121">
        <f t="shared" si="125"/>
        <v>-99</v>
      </c>
    </row>
    <row r="427" spans="4:28">
      <c r="D427" s="41">
        <f>'Input Data'!E437</f>
        <v>0</v>
      </c>
      <c r="E427" s="43">
        <f>'Input Data'!F437</f>
        <v>0</v>
      </c>
      <c r="F427" s="43">
        <f>'Input Data'!G437</f>
        <v>0</v>
      </c>
      <c r="G427" s="41">
        <f>('Input Data'!E437)/3.28084</f>
        <v>0</v>
      </c>
      <c r="H427" s="41">
        <f t="shared" si="113"/>
        <v>-99</v>
      </c>
      <c r="I427" s="41">
        <f t="shared" si="114"/>
        <v>-99</v>
      </c>
      <c r="J427" s="41">
        <f t="shared" si="115"/>
        <v>-99</v>
      </c>
      <c r="K427" s="115" t="str">
        <f>IF(D427&lt;'Input Data'!$U$4," ",1.12*9.81*((Q427)^0.1)*(R427)^-0.05)</f>
        <v xml:space="preserve"> </v>
      </c>
      <c r="L427" s="108">
        <f t="shared" si="108"/>
        <v>0</v>
      </c>
      <c r="M427" s="116">
        <f t="shared" si="109"/>
        <v>0</v>
      </c>
      <c r="N427" s="108">
        <f t="shared" si="110"/>
        <v>0</v>
      </c>
      <c r="O427" s="41" t="str">
        <f t="shared" si="111"/>
        <v>Clay</v>
      </c>
      <c r="P427" s="41">
        <f t="shared" si="112"/>
        <v>0</v>
      </c>
      <c r="Q427" s="41">
        <f t="shared" si="116"/>
        <v>0</v>
      </c>
      <c r="R427" s="41">
        <f t="shared" si="117"/>
        <v>-99</v>
      </c>
      <c r="S427" s="115" t="str">
        <f>IF(D427&lt;'Input Data'!$U$4," ",34.7*(I427-H427))</f>
        <v xml:space="preserve"> </v>
      </c>
      <c r="T427" s="43">
        <f t="shared" si="118"/>
        <v>-99</v>
      </c>
      <c r="U427" s="43" t="e">
        <f t="shared" si="119"/>
        <v>#DIV/0!</v>
      </c>
      <c r="V427" s="43" t="e">
        <f t="shared" si="120"/>
        <v>#DIV/0!</v>
      </c>
      <c r="W427" s="43">
        <f t="shared" si="121"/>
        <v>0.99999999999999967</v>
      </c>
      <c r="X427" s="108" t="str">
        <f>IF(D427&lt;'Input Data'!$U$4," ",IF(R427&lt;1,28,IF(Y427&gt;43,43,Y427)))</f>
        <v xml:space="preserve"> </v>
      </c>
      <c r="Y427" s="108" t="e">
        <f t="shared" si="122"/>
        <v>#DIV/0!</v>
      </c>
      <c r="Z427" s="108" t="e">
        <f t="shared" si="123"/>
        <v>#DIV/0!</v>
      </c>
      <c r="AA427" s="120">
        <f t="shared" si="124"/>
        <v>-99</v>
      </c>
      <c r="AB427" s="121">
        <f t="shared" si="125"/>
        <v>-99</v>
      </c>
    </row>
    <row r="428" spans="4:28">
      <c r="D428" s="41">
        <f>'Input Data'!E438</f>
        <v>0</v>
      </c>
      <c r="E428" s="43">
        <f>'Input Data'!F438</f>
        <v>0</v>
      </c>
      <c r="F428" s="43">
        <f>'Input Data'!G438</f>
        <v>0</v>
      </c>
      <c r="G428" s="41">
        <f>('Input Data'!E438)/3.28084</f>
        <v>0</v>
      </c>
      <c r="H428" s="41">
        <f t="shared" si="113"/>
        <v>-99</v>
      </c>
      <c r="I428" s="41">
        <f t="shared" si="114"/>
        <v>-99</v>
      </c>
      <c r="J428" s="41">
        <f t="shared" si="115"/>
        <v>-99</v>
      </c>
      <c r="K428" s="115" t="str">
        <f>IF(D428&lt;'Input Data'!$U$4," ",1.12*9.81*((Q428)^0.1)*(R428)^-0.05)</f>
        <v xml:space="preserve"> </v>
      </c>
      <c r="L428" s="108">
        <f t="shared" si="108"/>
        <v>0</v>
      </c>
      <c r="M428" s="116">
        <f t="shared" si="109"/>
        <v>0</v>
      </c>
      <c r="N428" s="108">
        <f t="shared" si="110"/>
        <v>0</v>
      </c>
      <c r="O428" s="41" t="str">
        <f t="shared" si="111"/>
        <v>Clay</v>
      </c>
      <c r="P428" s="41">
        <f t="shared" si="112"/>
        <v>0</v>
      </c>
      <c r="Q428" s="41">
        <f t="shared" si="116"/>
        <v>0</v>
      </c>
      <c r="R428" s="41">
        <f t="shared" si="117"/>
        <v>-99</v>
      </c>
      <c r="S428" s="115" t="str">
        <f>IF(D428&lt;'Input Data'!$U$4," ",34.7*(I428-H428))</f>
        <v xml:space="preserve"> </v>
      </c>
      <c r="T428" s="43">
        <f t="shared" si="118"/>
        <v>-99</v>
      </c>
      <c r="U428" s="43" t="e">
        <f t="shared" si="119"/>
        <v>#DIV/0!</v>
      </c>
      <c r="V428" s="43" t="e">
        <f t="shared" si="120"/>
        <v>#DIV/0!</v>
      </c>
      <c r="W428" s="43">
        <f t="shared" si="121"/>
        <v>0.99999999999999967</v>
      </c>
      <c r="X428" s="108" t="str">
        <f>IF(D428&lt;'Input Data'!$U$4," ",IF(R428&lt;1,28,IF(Y428&gt;43,43,Y428)))</f>
        <v xml:space="preserve"> </v>
      </c>
      <c r="Y428" s="108" t="e">
        <f t="shared" si="122"/>
        <v>#DIV/0!</v>
      </c>
      <c r="Z428" s="108" t="e">
        <f t="shared" si="123"/>
        <v>#DIV/0!</v>
      </c>
      <c r="AA428" s="120">
        <f t="shared" si="124"/>
        <v>-99</v>
      </c>
      <c r="AB428" s="121">
        <f t="shared" si="125"/>
        <v>-99</v>
      </c>
    </row>
    <row r="429" spans="4:28">
      <c r="D429" s="41">
        <f>'Input Data'!E439</f>
        <v>0</v>
      </c>
      <c r="E429" s="43">
        <f>'Input Data'!F439</f>
        <v>0</v>
      </c>
      <c r="F429" s="43">
        <f>'Input Data'!G439</f>
        <v>0</v>
      </c>
      <c r="G429" s="41">
        <f>('Input Data'!E439)/3.28084</f>
        <v>0</v>
      </c>
      <c r="H429" s="41">
        <f t="shared" si="113"/>
        <v>-99</v>
      </c>
      <c r="I429" s="41">
        <f t="shared" si="114"/>
        <v>-99</v>
      </c>
      <c r="J429" s="41">
        <f t="shared" si="115"/>
        <v>-99</v>
      </c>
      <c r="K429" s="115" t="str">
        <f>IF(D429&lt;'Input Data'!$U$4," ",1.12*9.81*((Q429)^0.1)*(R429)^-0.05)</f>
        <v xml:space="preserve"> </v>
      </c>
      <c r="L429" s="108">
        <f t="shared" si="108"/>
        <v>0</v>
      </c>
      <c r="M429" s="116">
        <f t="shared" si="109"/>
        <v>0</v>
      </c>
      <c r="N429" s="108">
        <f t="shared" si="110"/>
        <v>0</v>
      </c>
      <c r="O429" s="41" t="str">
        <f t="shared" si="111"/>
        <v>Clay</v>
      </c>
      <c r="P429" s="41">
        <f t="shared" si="112"/>
        <v>0</v>
      </c>
      <c r="Q429" s="41">
        <f t="shared" si="116"/>
        <v>0</v>
      </c>
      <c r="R429" s="41">
        <f t="shared" si="117"/>
        <v>-99</v>
      </c>
      <c r="S429" s="115" t="str">
        <f>IF(D429&lt;'Input Data'!$U$4," ",34.7*(I429-H429))</f>
        <v xml:space="preserve"> </v>
      </c>
      <c r="T429" s="43">
        <f t="shared" si="118"/>
        <v>-99</v>
      </c>
      <c r="U429" s="43" t="e">
        <f t="shared" si="119"/>
        <v>#DIV/0!</v>
      </c>
      <c r="V429" s="43" t="e">
        <f t="shared" si="120"/>
        <v>#DIV/0!</v>
      </c>
      <c r="W429" s="43">
        <f t="shared" si="121"/>
        <v>0.99999999999999967</v>
      </c>
      <c r="X429" s="108" t="str">
        <f>IF(D429&lt;'Input Data'!$U$4," ",IF(R429&lt;1,28,IF(Y429&gt;43,43,Y429)))</f>
        <v xml:space="preserve"> </v>
      </c>
      <c r="Y429" s="108" t="e">
        <f t="shared" si="122"/>
        <v>#DIV/0!</v>
      </c>
      <c r="Z429" s="108" t="e">
        <f t="shared" si="123"/>
        <v>#DIV/0!</v>
      </c>
      <c r="AA429" s="120">
        <f t="shared" si="124"/>
        <v>-99</v>
      </c>
      <c r="AB429" s="121">
        <f t="shared" si="125"/>
        <v>-99</v>
      </c>
    </row>
    <row r="430" spans="4:28">
      <c r="D430" s="41">
        <f>'Input Data'!E440</f>
        <v>0</v>
      </c>
      <c r="E430" s="43">
        <f>'Input Data'!F440</f>
        <v>0</v>
      </c>
      <c r="F430" s="43">
        <f>'Input Data'!G440</f>
        <v>0</v>
      </c>
      <c r="G430" s="41">
        <f>('Input Data'!E440)/3.28084</f>
        <v>0</v>
      </c>
      <c r="H430" s="41">
        <f t="shared" si="113"/>
        <v>-99</v>
      </c>
      <c r="I430" s="41">
        <f t="shared" si="114"/>
        <v>-99</v>
      </c>
      <c r="J430" s="41">
        <f t="shared" si="115"/>
        <v>-99</v>
      </c>
      <c r="K430" s="115" t="str">
        <f>IF(D430&lt;'Input Data'!$U$4," ",1.12*9.81*((Q430)^0.1)*(R430)^-0.05)</f>
        <v xml:space="preserve"> </v>
      </c>
      <c r="L430" s="108">
        <f t="shared" si="108"/>
        <v>0</v>
      </c>
      <c r="M430" s="116">
        <f t="shared" si="109"/>
        <v>0</v>
      </c>
      <c r="N430" s="108">
        <f t="shared" si="110"/>
        <v>0</v>
      </c>
      <c r="O430" s="41" t="str">
        <f t="shared" si="111"/>
        <v>Clay</v>
      </c>
      <c r="P430" s="41">
        <f t="shared" si="112"/>
        <v>0</v>
      </c>
      <c r="Q430" s="41">
        <f t="shared" si="116"/>
        <v>0</v>
      </c>
      <c r="R430" s="41">
        <f t="shared" si="117"/>
        <v>-99</v>
      </c>
      <c r="S430" s="115" t="str">
        <f>IF(D430&lt;'Input Data'!$U$4," ",34.7*(I430-H430))</f>
        <v xml:space="preserve"> </v>
      </c>
      <c r="T430" s="43">
        <f t="shared" si="118"/>
        <v>-99</v>
      </c>
      <c r="U430" s="43" t="e">
        <f t="shared" si="119"/>
        <v>#DIV/0!</v>
      </c>
      <c r="V430" s="43" t="e">
        <f t="shared" si="120"/>
        <v>#DIV/0!</v>
      </c>
      <c r="W430" s="43">
        <f t="shared" si="121"/>
        <v>0.99999999999999967</v>
      </c>
      <c r="X430" s="108" t="str">
        <f>IF(D430&lt;'Input Data'!$U$4," ",IF(R430&lt;1,28,IF(Y430&gt;43,43,Y430)))</f>
        <v xml:space="preserve"> </v>
      </c>
      <c r="Y430" s="108" t="e">
        <f t="shared" si="122"/>
        <v>#DIV/0!</v>
      </c>
      <c r="Z430" s="108" t="e">
        <f t="shared" si="123"/>
        <v>#DIV/0!</v>
      </c>
      <c r="AA430" s="120">
        <f t="shared" si="124"/>
        <v>-99</v>
      </c>
      <c r="AB430" s="121">
        <f t="shared" si="125"/>
        <v>-99</v>
      </c>
    </row>
    <row r="431" spans="4:28">
      <c r="D431" s="41">
        <f>'Input Data'!E441</f>
        <v>0</v>
      </c>
      <c r="E431" s="43">
        <f>'Input Data'!F441</f>
        <v>0</v>
      </c>
      <c r="F431" s="43">
        <f>'Input Data'!G441</f>
        <v>0</v>
      </c>
      <c r="G431" s="41">
        <f>('Input Data'!E441)/3.28084</f>
        <v>0</v>
      </c>
      <c r="H431" s="41">
        <f t="shared" si="113"/>
        <v>-99</v>
      </c>
      <c r="I431" s="41">
        <f t="shared" si="114"/>
        <v>-99</v>
      </c>
      <c r="J431" s="41">
        <f t="shared" si="115"/>
        <v>-99</v>
      </c>
      <c r="K431" s="115" t="str">
        <f>IF(D431&lt;'Input Data'!$U$4," ",1.12*9.81*((Q431)^0.1)*(R431)^-0.05)</f>
        <v xml:space="preserve"> </v>
      </c>
      <c r="L431" s="108">
        <f t="shared" si="108"/>
        <v>0</v>
      </c>
      <c r="M431" s="116">
        <f t="shared" si="109"/>
        <v>0</v>
      </c>
      <c r="N431" s="108">
        <f t="shared" si="110"/>
        <v>0</v>
      </c>
      <c r="O431" s="41" t="str">
        <f t="shared" si="111"/>
        <v>Clay</v>
      </c>
      <c r="P431" s="41">
        <f t="shared" si="112"/>
        <v>0</v>
      </c>
      <c r="Q431" s="41">
        <f t="shared" si="116"/>
        <v>0</v>
      </c>
      <c r="R431" s="41">
        <f t="shared" si="117"/>
        <v>-99</v>
      </c>
      <c r="S431" s="115" t="str">
        <f>IF(D431&lt;'Input Data'!$U$4," ",34.7*(I431-H431))</f>
        <v xml:space="preserve"> </v>
      </c>
      <c r="T431" s="43">
        <f t="shared" si="118"/>
        <v>-99</v>
      </c>
      <c r="U431" s="43" t="e">
        <f t="shared" si="119"/>
        <v>#DIV/0!</v>
      </c>
      <c r="V431" s="43" t="e">
        <f t="shared" si="120"/>
        <v>#DIV/0!</v>
      </c>
      <c r="W431" s="43">
        <f t="shared" si="121"/>
        <v>0.99999999999999967</v>
      </c>
      <c r="X431" s="108" t="str">
        <f>IF(D431&lt;'Input Data'!$U$4," ",IF(R431&lt;1,28,IF(Y431&gt;43,43,Y431)))</f>
        <v xml:space="preserve"> </v>
      </c>
      <c r="Y431" s="108" t="e">
        <f t="shared" si="122"/>
        <v>#DIV/0!</v>
      </c>
      <c r="Z431" s="108" t="e">
        <f t="shared" si="123"/>
        <v>#DIV/0!</v>
      </c>
      <c r="AA431" s="120">
        <f t="shared" si="124"/>
        <v>-99</v>
      </c>
      <c r="AB431" s="121">
        <f t="shared" si="125"/>
        <v>-99</v>
      </c>
    </row>
    <row r="432" spans="4:28">
      <c r="D432" s="41">
        <f>'Input Data'!E442</f>
        <v>0</v>
      </c>
      <c r="E432" s="43">
        <f>'Input Data'!F442</f>
        <v>0</v>
      </c>
      <c r="F432" s="43">
        <f>'Input Data'!G442</f>
        <v>0</v>
      </c>
      <c r="G432" s="41">
        <f>('Input Data'!E442)/3.28084</f>
        <v>0</v>
      </c>
      <c r="H432" s="41">
        <f t="shared" si="113"/>
        <v>-99</v>
      </c>
      <c r="I432" s="41">
        <f t="shared" si="114"/>
        <v>-99</v>
      </c>
      <c r="J432" s="41">
        <f t="shared" si="115"/>
        <v>-99</v>
      </c>
      <c r="K432" s="115" t="str">
        <f>IF(D432&lt;'Input Data'!$U$4," ",1.12*9.81*((Q432)^0.1)*(R432)^-0.05)</f>
        <v xml:space="preserve"> </v>
      </c>
      <c r="L432" s="108">
        <f t="shared" si="108"/>
        <v>0</v>
      </c>
      <c r="M432" s="116">
        <f t="shared" si="109"/>
        <v>0</v>
      </c>
      <c r="N432" s="108">
        <f t="shared" si="110"/>
        <v>0</v>
      </c>
      <c r="O432" s="41" t="str">
        <f t="shared" si="111"/>
        <v>Clay</v>
      </c>
      <c r="P432" s="41">
        <f t="shared" si="112"/>
        <v>0</v>
      </c>
      <c r="Q432" s="41">
        <f t="shared" si="116"/>
        <v>0</v>
      </c>
      <c r="R432" s="41">
        <f t="shared" si="117"/>
        <v>-99</v>
      </c>
      <c r="S432" s="115" t="str">
        <f>IF(D432&lt;'Input Data'!$U$4," ",34.7*(I432-H432))</f>
        <v xml:space="preserve"> </v>
      </c>
      <c r="T432" s="43">
        <f t="shared" si="118"/>
        <v>-99</v>
      </c>
      <c r="U432" s="43" t="e">
        <f t="shared" si="119"/>
        <v>#DIV/0!</v>
      </c>
      <c r="V432" s="43" t="e">
        <f t="shared" si="120"/>
        <v>#DIV/0!</v>
      </c>
      <c r="W432" s="43">
        <f t="shared" si="121"/>
        <v>0.99999999999999967</v>
      </c>
      <c r="X432" s="108" t="str">
        <f>IF(D432&lt;'Input Data'!$U$4," ",IF(R432&lt;1,28,IF(Y432&gt;43,43,Y432)))</f>
        <v xml:space="preserve"> </v>
      </c>
      <c r="Y432" s="108" t="e">
        <f t="shared" si="122"/>
        <v>#DIV/0!</v>
      </c>
      <c r="Z432" s="108" t="e">
        <f t="shared" si="123"/>
        <v>#DIV/0!</v>
      </c>
      <c r="AA432" s="120">
        <f t="shared" si="124"/>
        <v>-99</v>
      </c>
      <c r="AB432" s="121">
        <f t="shared" si="125"/>
        <v>-99</v>
      </c>
    </row>
    <row r="433" spans="4:28">
      <c r="D433" s="41">
        <f>'Input Data'!E443</f>
        <v>0</v>
      </c>
      <c r="E433" s="43">
        <f>'Input Data'!F443</f>
        <v>0</v>
      </c>
      <c r="F433" s="43">
        <f>'Input Data'!G443</f>
        <v>0</v>
      </c>
      <c r="G433" s="41">
        <f>('Input Data'!E443)/3.28084</f>
        <v>0</v>
      </c>
      <c r="H433" s="41">
        <f t="shared" si="113"/>
        <v>-99</v>
      </c>
      <c r="I433" s="41">
        <f t="shared" si="114"/>
        <v>-99</v>
      </c>
      <c r="J433" s="41">
        <f t="shared" si="115"/>
        <v>-99</v>
      </c>
      <c r="K433" s="115" t="str">
        <f>IF(D433&lt;'Input Data'!$U$4," ",1.12*9.81*((Q433)^0.1)*(R433)^-0.05)</f>
        <v xml:space="preserve"> </v>
      </c>
      <c r="L433" s="108">
        <f t="shared" si="108"/>
        <v>0</v>
      </c>
      <c r="M433" s="116">
        <f t="shared" si="109"/>
        <v>0</v>
      </c>
      <c r="N433" s="108">
        <f t="shared" si="110"/>
        <v>0</v>
      </c>
      <c r="O433" s="41" t="str">
        <f t="shared" si="111"/>
        <v>Clay</v>
      </c>
      <c r="P433" s="41">
        <f t="shared" si="112"/>
        <v>0</v>
      </c>
      <c r="Q433" s="41">
        <f t="shared" si="116"/>
        <v>0</v>
      </c>
      <c r="R433" s="41">
        <f t="shared" si="117"/>
        <v>-99</v>
      </c>
      <c r="S433" s="115" t="str">
        <f>IF(D433&lt;'Input Data'!$U$4," ",34.7*(I433-H433))</f>
        <v xml:space="preserve"> </v>
      </c>
      <c r="T433" s="43">
        <f t="shared" si="118"/>
        <v>-99</v>
      </c>
      <c r="U433" s="43" t="e">
        <f t="shared" si="119"/>
        <v>#DIV/0!</v>
      </c>
      <c r="V433" s="43" t="e">
        <f t="shared" si="120"/>
        <v>#DIV/0!</v>
      </c>
      <c r="W433" s="43">
        <f t="shared" si="121"/>
        <v>0.99999999999999967</v>
      </c>
      <c r="X433" s="108" t="str">
        <f>IF(D433&lt;'Input Data'!$U$4," ",IF(R433&lt;1,28,IF(Y433&gt;43,43,Y433)))</f>
        <v xml:space="preserve"> </v>
      </c>
      <c r="Y433" s="108" t="e">
        <f t="shared" si="122"/>
        <v>#DIV/0!</v>
      </c>
      <c r="Z433" s="108" t="e">
        <f t="shared" si="123"/>
        <v>#DIV/0!</v>
      </c>
      <c r="AA433" s="120">
        <f t="shared" si="124"/>
        <v>-99</v>
      </c>
      <c r="AB433" s="121">
        <f t="shared" si="125"/>
        <v>-99</v>
      </c>
    </row>
    <row r="434" spans="4:28">
      <c r="D434" s="41">
        <f>'Input Data'!E444</f>
        <v>0</v>
      </c>
      <c r="E434" s="43">
        <f>'Input Data'!F444</f>
        <v>0</v>
      </c>
      <c r="F434" s="43">
        <f>'Input Data'!G444</f>
        <v>0</v>
      </c>
      <c r="G434" s="41">
        <f>('Input Data'!E444)/3.28084</f>
        <v>0</v>
      </c>
      <c r="H434" s="41">
        <f t="shared" si="113"/>
        <v>-99</v>
      </c>
      <c r="I434" s="41">
        <f t="shared" si="114"/>
        <v>-99</v>
      </c>
      <c r="J434" s="41">
        <f t="shared" si="115"/>
        <v>-99</v>
      </c>
      <c r="K434" s="115" t="str">
        <f>IF(D434&lt;'Input Data'!$U$4," ",1.12*9.81*((Q434)^0.1)*(R434)^-0.05)</f>
        <v xml:space="preserve"> </v>
      </c>
      <c r="L434" s="108">
        <f t="shared" si="108"/>
        <v>0</v>
      </c>
      <c r="M434" s="116">
        <f t="shared" si="109"/>
        <v>0</v>
      </c>
      <c r="N434" s="108">
        <f t="shared" si="110"/>
        <v>0</v>
      </c>
      <c r="O434" s="41" t="str">
        <f t="shared" si="111"/>
        <v>Clay</v>
      </c>
      <c r="P434" s="41">
        <f t="shared" si="112"/>
        <v>0</v>
      </c>
      <c r="Q434" s="41">
        <f t="shared" si="116"/>
        <v>0</v>
      </c>
      <c r="R434" s="41">
        <f t="shared" si="117"/>
        <v>-99</v>
      </c>
      <c r="S434" s="115" t="str">
        <f>IF(D434&lt;'Input Data'!$U$4," ",34.7*(I434-H434))</f>
        <v xml:space="preserve"> </v>
      </c>
      <c r="T434" s="43">
        <f t="shared" si="118"/>
        <v>-99</v>
      </c>
      <c r="U434" s="43" t="e">
        <f t="shared" si="119"/>
        <v>#DIV/0!</v>
      </c>
      <c r="V434" s="43" t="e">
        <f t="shared" si="120"/>
        <v>#DIV/0!</v>
      </c>
      <c r="W434" s="43">
        <f t="shared" si="121"/>
        <v>0.99999999999999967</v>
      </c>
      <c r="X434" s="108" t="str">
        <f>IF(D434&lt;'Input Data'!$U$4," ",IF(R434&lt;1,28,IF(Y434&gt;43,43,Y434)))</f>
        <v xml:space="preserve"> </v>
      </c>
      <c r="Y434" s="108" t="e">
        <f t="shared" si="122"/>
        <v>#DIV/0!</v>
      </c>
      <c r="Z434" s="108" t="e">
        <f t="shared" si="123"/>
        <v>#DIV/0!</v>
      </c>
      <c r="AA434" s="120">
        <f t="shared" si="124"/>
        <v>-99</v>
      </c>
      <c r="AB434" s="121">
        <f t="shared" si="125"/>
        <v>-99</v>
      </c>
    </row>
    <row r="435" spans="4:28">
      <c r="D435" s="41">
        <f>'Input Data'!E445</f>
        <v>0</v>
      </c>
      <c r="E435" s="43">
        <f>'Input Data'!F445</f>
        <v>0</v>
      </c>
      <c r="F435" s="43">
        <f>'Input Data'!G445</f>
        <v>0</v>
      </c>
      <c r="G435" s="41">
        <f>('Input Data'!E445)/3.28084</f>
        <v>0</v>
      </c>
      <c r="H435" s="41">
        <f t="shared" si="113"/>
        <v>-99</v>
      </c>
      <c r="I435" s="41">
        <f t="shared" si="114"/>
        <v>-99</v>
      </c>
      <c r="J435" s="41">
        <f t="shared" si="115"/>
        <v>-99</v>
      </c>
      <c r="K435" s="115" t="str">
        <f>IF(D435&lt;'Input Data'!$U$4," ",1.12*9.81*((Q435)^0.1)*(R435)^-0.05)</f>
        <v xml:space="preserve"> </v>
      </c>
      <c r="L435" s="108">
        <f t="shared" si="108"/>
        <v>0</v>
      </c>
      <c r="M435" s="116">
        <f t="shared" si="109"/>
        <v>0</v>
      </c>
      <c r="N435" s="108">
        <f t="shared" si="110"/>
        <v>0</v>
      </c>
      <c r="O435" s="41" t="str">
        <f t="shared" si="111"/>
        <v>Clay</v>
      </c>
      <c r="P435" s="41">
        <f t="shared" si="112"/>
        <v>0</v>
      </c>
      <c r="Q435" s="41">
        <f t="shared" si="116"/>
        <v>0</v>
      </c>
      <c r="R435" s="41">
        <f t="shared" si="117"/>
        <v>-99</v>
      </c>
      <c r="S435" s="115" t="str">
        <f>IF(D435&lt;'Input Data'!$U$4," ",34.7*(I435-H435))</f>
        <v xml:space="preserve"> </v>
      </c>
      <c r="T435" s="43">
        <f t="shared" si="118"/>
        <v>-99</v>
      </c>
      <c r="U435" s="43" t="e">
        <f t="shared" si="119"/>
        <v>#DIV/0!</v>
      </c>
      <c r="V435" s="43" t="e">
        <f t="shared" si="120"/>
        <v>#DIV/0!</v>
      </c>
      <c r="W435" s="43">
        <f t="shared" si="121"/>
        <v>0.99999999999999967</v>
      </c>
      <c r="X435" s="108" t="str">
        <f>IF(D435&lt;'Input Data'!$U$4," ",IF(R435&lt;1,28,IF(Y435&gt;43,43,Y435)))</f>
        <v xml:space="preserve"> </v>
      </c>
      <c r="Y435" s="108" t="e">
        <f t="shared" si="122"/>
        <v>#DIV/0!</v>
      </c>
      <c r="Z435" s="108" t="e">
        <f t="shared" si="123"/>
        <v>#DIV/0!</v>
      </c>
      <c r="AA435" s="120">
        <f t="shared" si="124"/>
        <v>-99</v>
      </c>
      <c r="AB435" s="121">
        <f t="shared" si="125"/>
        <v>-99</v>
      </c>
    </row>
    <row r="436" spans="4:28">
      <c r="D436" s="41">
        <f>'Input Data'!E446</f>
        <v>0</v>
      </c>
      <c r="E436" s="43">
        <f>'Input Data'!F446</f>
        <v>0</v>
      </c>
      <c r="F436" s="43">
        <f>'Input Data'!G446</f>
        <v>0</v>
      </c>
      <c r="G436" s="41">
        <f>('Input Data'!E446)/3.28084</f>
        <v>0</v>
      </c>
      <c r="H436" s="41">
        <f t="shared" si="113"/>
        <v>-99</v>
      </c>
      <c r="I436" s="41">
        <f t="shared" si="114"/>
        <v>-99</v>
      </c>
      <c r="J436" s="41">
        <f t="shared" si="115"/>
        <v>-99</v>
      </c>
      <c r="K436" s="115" t="str">
        <f>IF(D436&lt;'Input Data'!$U$4," ",1.12*9.81*((Q436)^0.1)*(R436)^-0.05)</f>
        <v xml:space="preserve"> </v>
      </c>
      <c r="L436" s="108">
        <f t="shared" si="108"/>
        <v>0</v>
      </c>
      <c r="M436" s="116">
        <f t="shared" si="109"/>
        <v>0</v>
      </c>
      <c r="N436" s="108">
        <f t="shared" si="110"/>
        <v>0</v>
      </c>
      <c r="O436" s="41" t="str">
        <f t="shared" si="111"/>
        <v>Clay</v>
      </c>
      <c r="P436" s="41">
        <f t="shared" si="112"/>
        <v>0</v>
      </c>
      <c r="Q436" s="41">
        <f t="shared" si="116"/>
        <v>0</v>
      </c>
      <c r="R436" s="41">
        <f t="shared" si="117"/>
        <v>-99</v>
      </c>
      <c r="S436" s="115" t="str">
        <f>IF(D436&lt;'Input Data'!$U$4," ",34.7*(I436-H436))</f>
        <v xml:space="preserve"> </v>
      </c>
      <c r="T436" s="43">
        <f t="shared" si="118"/>
        <v>-99</v>
      </c>
      <c r="U436" s="43" t="e">
        <f t="shared" si="119"/>
        <v>#DIV/0!</v>
      </c>
      <c r="V436" s="43" t="e">
        <f t="shared" si="120"/>
        <v>#DIV/0!</v>
      </c>
      <c r="W436" s="43">
        <f t="shared" si="121"/>
        <v>0.99999999999999967</v>
      </c>
      <c r="X436" s="108" t="str">
        <f>IF(D436&lt;'Input Data'!$U$4," ",IF(R436&lt;1,28,IF(Y436&gt;43,43,Y436)))</f>
        <v xml:space="preserve"> </v>
      </c>
      <c r="Y436" s="108" t="e">
        <f t="shared" si="122"/>
        <v>#DIV/0!</v>
      </c>
      <c r="Z436" s="108" t="e">
        <f t="shared" si="123"/>
        <v>#DIV/0!</v>
      </c>
      <c r="AA436" s="120">
        <f t="shared" si="124"/>
        <v>-99</v>
      </c>
      <c r="AB436" s="121">
        <f t="shared" si="125"/>
        <v>-99</v>
      </c>
    </row>
    <row r="437" spans="4:28">
      <c r="D437" s="41">
        <f>'Input Data'!E447</f>
        <v>0</v>
      </c>
      <c r="E437" s="43">
        <f>'Input Data'!F447</f>
        <v>0</v>
      </c>
      <c r="F437" s="43">
        <f>'Input Data'!G447</f>
        <v>0</v>
      </c>
      <c r="G437" s="41">
        <f>('Input Data'!E447)/3.28084</f>
        <v>0</v>
      </c>
      <c r="H437" s="41">
        <f t="shared" si="113"/>
        <v>-99</v>
      </c>
      <c r="I437" s="41">
        <f t="shared" si="114"/>
        <v>-99</v>
      </c>
      <c r="J437" s="41">
        <f t="shared" si="115"/>
        <v>-99</v>
      </c>
      <c r="K437" s="115" t="str">
        <f>IF(D437&lt;'Input Data'!$U$4," ",1.12*9.81*((Q437)^0.1)*(R437)^-0.05)</f>
        <v xml:space="preserve"> </v>
      </c>
      <c r="L437" s="108">
        <f t="shared" si="108"/>
        <v>0</v>
      </c>
      <c r="M437" s="116">
        <f t="shared" si="109"/>
        <v>0</v>
      </c>
      <c r="N437" s="108">
        <f t="shared" si="110"/>
        <v>0</v>
      </c>
      <c r="O437" s="41" t="str">
        <f t="shared" si="111"/>
        <v>Clay</v>
      </c>
      <c r="P437" s="41">
        <f t="shared" si="112"/>
        <v>0</v>
      </c>
      <c r="Q437" s="41">
        <f t="shared" si="116"/>
        <v>0</v>
      </c>
      <c r="R437" s="41">
        <f t="shared" si="117"/>
        <v>-99</v>
      </c>
      <c r="S437" s="115" t="str">
        <f>IF(D437&lt;'Input Data'!$U$4," ",34.7*(I437-H437))</f>
        <v xml:space="preserve"> </v>
      </c>
      <c r="T437" s="43">
        <f t="shared" si="118"/>
        <v>-99</v>
      </c>
      <c r="U437" s="43" t="e">
        <f t="shared" si="119"/>
        <v>#DIV/0!</v>
      </c>
      <c r="V437" s="43" t="e">
        <f t="shared" si="120"/>
        <v>#DIV/0!</v>
      </c>
      <c r="W437" s="43">
        <f t="shared" si="121"/>
        <v>0.99999999999999967</v>
      </c>
      <c r="X437" s="108" t="str">
        <f>IF(D437&lt;'Input Data'!$U$4," ",IF(R437&lt;1,28,IF(Y437&gt;43,43,Y437)))</f>
        <v xml:space="preserve"> </v>
      </c>
      <c r="Y437" s="108" t="e">
        <f t="shared" si="122"/>
        <v>#DIV/0!</v>
      </c>
      <c r="Z437" s="108" t="e">
        <f t="shared" si="123"/>
        <v>#DIV/0!</v>
      </c>
      <c r="AA437" s="120">
        <f t="shared" si="124"/>
        <v>-99</v>
      </c>
      <c r="AB437" s="121">
        <f t="shared" si="125"/>
        <v>-99</v>
      </c>
    </row>
    <row r="438" spans="4:28">
      <c r="D438" s="41">
        <f>'Input Data'!E448</f>
        <v>0</v>
      </c>
      <c r="E438" s="43">
        <f>'Input Data'!F448</f>
        <v>0</v>
      </c>
      <c r="F438" s="43">
        <f>'Input Data'!G448</f>
        <v>0</v>
      </c>
      <c r="G438" s="41">
        <f>('Input Data'!E448)/3.28084</f>
        <v>0</v>
      </c>
      <c r="H438" s="41">
        <f t="shared" si="113"/>
        <v>-99</v>
      </c>
      <c r="I438" s="41">
        <f t="shared" si="114"/>
        <v>-99</v>
      </c>
      <c r="J438" s="41">
        <f t="shared" si="115"/>
        <v>-99</v>
      </c>
      <c r="K438" s="115" t="str">
        <f>IF(D438&lt;'Input Data'!$U$4," ",1.12*9.81*((Q438)^0.1)*(R438)^-0.05)</f>
        <v xml:space="preserve"> </v>
      </c>
      <c r="L438" s="108">
        <f t="shared" si="108"/>
        <v>0</v>
      </c>
      <c r="M438" s="116">
        <f t="shared" si="109"/>
        <v>0</v>
      </c>
      <c r="N438" s="108">
        <f t="shared" si="110"/>
        <v>0</v>
      </c>
      <c r="O438" s="41" t="str">
        <f t="shared" si="111"/>
        <v>Clay</v>
      </c>
      <c r="P438" s="41">
        <f t="shared" si="112"/>
        <v>0</v>
      </c>
      <c r="Q438" s="41">
        <f t="shared" si="116"/>
        <v>0</v>
      </c>
      <c r="R438" s="41">
        <f t="shared" si="117"/>
        <v>-99</v>
      </c>
      <c r="S438" s="115" t="str">
        <f>IF(D438&lt;'Input Data'!$U$4," ",34.7*(I438-H438))</f>
        <v xml:space="preserve"> </v>
      </c>
      <c r="T438" s="43">
        <f t="shared" si="118"/>
        <v>-99</v>
      </c>
      <c r="U438" s="43" t="e">
        <f t="shared" si="119"/>
        <v>#DIV/0!</v>
      </c>
      <c r="V438" s="43" t="e">
        <f t="shared" si="120"/>
        <v>#DIV/0!</v>
      </c>
      <c r="W438" s="43">
        <f t="shared" si="121"/>
        <v>0.99999999999999967</v>
      </c>
      <c r="X438" s="108" t="str">
        <f>IF(D438&lt;'Input Data'!$U$4," ",IF(R438&lt;1,28,IF(Y438&gt;43,43,Y438)))</f>
        <v xml:space="preserve"> </v>
      </c>
      <c r="Y438" s="108" t="e">
        <f t="shared" si="122"/>
        <v>#DIV/0!</v>
      </c>
      <c r="Z438" s="108" t="e">
        <f t="shared" si="123"/>
        <v>#DIV/0!</v>
      </c>
      <c r="AA438" s="120">
        <f t="shared" si="124"/>
        <v>-99</v>
      </c>
      <c r="AB438" s="121">
        <f t="shared" si="125"/>
        <v>-99</v>
      </c>
    </row>
    <row r="439" spans="4:28">
      <c r="D439" s="41">
        <f>'Input Data'!E449</f>
        <v>0</v>
      </c>
      <c r="E439" s="43">
        <f>'Input Data'!F449</f>
        <v>0</v>
      </c>
      <c r="F439" s="43">
        <f>'Input Data'!G449</f>
        <v>0</v>
      </c>
      <c r="G439" s="41">
        <f>('Input Data'!E449)/3.28084</f>
        <v>0</v>
      </c>
      <c r="H439" s="41">
        <f t="shared" si="113"/>
        <v>-99</v>
      </c>
      <c r="I439" s="41">
        <f t="shared" si="114"/>
        <v>-99</v>
      </c>
      <c r="J439" s="41">
        <f t="shared" si="115"/>
        <v>-99</v>
      </c>
      <c r="K439" s="115" t="str">
        <f>IF(D439&lt;'Input Data'!$U$4," ",1.12*9.81*((Q439)^0.1)*(R439)^-0.05)</f>
        <v xml:space="preserve"> </v>
      </c>
      <c r="L439" s="108">
        <f t="shared" si="108"/>
        <v>0</v>
      </c>
      <c r="M439" s="116">
        <f t="shared" si="109"/>
        <v>0</v>
      </c>
      <c r="N439" s="108">
        <f t="shared" si="110"/>
        <v>0</v>
      </c>
      <c r="O439" s="41" t="str">
        <f t="shared" si="111"/>
        <v>Clay</v>
      </c>
      <c r="P439" s="41">
        <f t="shared" si="112"/>
        <v>0</v>
      </c>
      <c r="Q439" s="41">
        <f t="shared" si="116"/>
        <v>0</v>
      </c>
      <c r="R439" s="41">
        <f t="shared" si="117"/>
        <v>-99</v>
      </c>
      <c r="S439" s="115" t="str">
        <f>IF(D439&lt;'Input Data'!$U$4," ",34.7*(I439-H439))</f>
        <v xml:space="preserve"> </v>
      </c>
      <c r="T439" s="43">
        <f t="shared" si="118"/>
        <v>-99</v>
      </c>
      <c r="U439" s="43" t="e">
        <f t="shared" si="119"/>
        <v>#DIV/0!</v>
      </c>
      <c r="V439" s="43" t="e">
        <f t="shared" si="120"/>
        <v>#DIV/0!</v>
      </c>
      <c r="W439" s="43">
        <f t="shared" si="121"/>
        <v>0.99999999999999967</v>
      </c>
      <c r="X439" s="108" t="str">
        <f>IF(D439&lt;'Input Data'!$U$4," ",IF(R439&lt;1,28,IF(Y439&gt;43,43,Y439)))</f>
        <v xml:space="preserve"> </v>
      </c>
      <c r="Y439" s="108" t="e">
        <f t="shared" si="122"/>
        <v>#DIV/0!</v>
      </c>
      <c r="Z439" s="108" t="e">
        <f t="shared" si="123"/>
        <v>#DIV/0!</v>
      </c>
      <c r="AA439" s="120">
        <f t="shared" si="124"/>
        <v>-99</v>
      </c>
      <c r="AB439" s="121">
        <f t="shared" si="125"/>
        <v>-99</v>
      </c>
    </row>
    <row r="440" spans="4:28">
      <c r="D440" s="41">
        <f>'Input Data'!E450</f>
        <v>0</v>
      </c>
      <c r="E440" s="43">
        <f>'Input Data'!F450</f>
        <v>0</v>
      </c>
      <c r="F440" s="43">
        <f>'Input Data'!G450</f>
        <v>0</v>
      </c>
      <c r="G440" s="41">
        <f>('Input Data'!E450)/3.28084</f>
        <v>0</v>
      </c>
      <c r="H440" s="41">
        <f t="shared" si="113"/>
        <v>-99</v>
      </c>
      <c r="I440" s="41">
        <f t="shared" si="114"/>
        <v>-99</v>
      </c>
      <c r="J440" s="41">
        <f t="shared" si="115"/>
        <v>-99</v>
      </c>
      <c r="K440" s="115" t="str">
        <f>IF(D440&lt;'Input Data'!$U$4," ",1.12*9.81*((Q440)^0.1)*(R440)^-0.05)</f>
        <v xml:space="preserve"> </v>
      </c>
      <c r="L440" s="108">
        <f t="shared" si="108"/>
        <v>0</v>
      </c>
      <c r="M440" s="116">
        <f t="shared" si="109"/>
        <v>0</v>
      </c>
      <c r="N440" s="108">
        <f t="shared" si="110"/>
        <v>0</v>
      </c>
      <c r="O440" s="41" t="str">
        <f t="shared" si="111"/>
        <v>Clay</v>
      </c>
      <c r="P440" s="41">
        <f t="shared" si="112"/>
        <v>0</v>
      </c>
      <c r="Q440" s="41">
        <f t="shared" si="116"/>
        <v>0</v>
      </c>
      <c r="R440" s="41">
        <f t="shared" si="117"/>
        <v>-99</v>
      </c>
      <c r="S440" s="115" t="str">
        <f>IF(D440&lt;'Input Data'!$U$4," ",34.7*(I440-H440))</f>
        <v xml:space="preserve"> </v>
      </c>
      <c r="T440" s="43">
        <f t="shared" si="118"/>
        <v>-99</v>
      </c>
      <c r="U440" s="43" t="e">
        <f t="shared" si="119"/>
        <v>#DIV/0!</v>
      </c>
      <c r="V440" s="43" t="e">
        <f t="shared" si="120"/>
        <v>#DIV/0!</v>
      </c>
      <c r="W440" s="43">
        <f t="shared" si="121"/>
        <v>0.99999999999999967</v>
      </c>
      <c r="X440" s="108" t="str">
        <f>IF(D440&lt;'Input Data'!$U$4," ",IF(R440&lt;1,28,IF(Y440&gt;43,43,Y440)))</f>
        <v xml:space="preserve"> </v>
      </c>
      <c r="Y440" s="108" t="e">
        <f t="shared" si="122"/>
        <v>#DIV/0!</v>
      </c>
      <c r="Z440" s="108" t="e">
        <f t="shared" si="123"/>
        <v>#DIV/0!</v>
      </c>
      <c r="AA440" s="120">
        <f t="shared" si="124"/>
        <v>-99</v>
      </c>
      <c r="AB440" s="121">
        <f t="shared" si="125"/>
        <v>-99</v>
      </c>
    </row>
    <row r="441" spans="4:28">
      <c r="D441" s="41">
        <f>'Input Data'!E451</f>
        <v>0</v>
      </c>
      <c r="E441" s="43">
        <f>'Input Data'!F451</f>
        <v>0</v>
      </c>
      <c r="F441" s="43">
        <f>'Input Data'!G451</f>
        <v>0</v>
      </c>
      <c r="G441" s="41">
        <f>('Input Data'!E451)/3.28084</f>
        <v>0</v>
      </c>
      <c r="H441" s="41">
        <f t="shared" si="113"/>
        <v>-99</v>
      </c>
      <c r="I441" s="41">
        <f t="shared" si="114"/>
        <v>-99</v>
      </c>
      <c r="J441" s="41">
        <f t="shared" si="115"/>
        <v>-99</v>
      </c>
      <c r="K441" s="115" t="str">
        <f>IF(D441&lt;'Input Data'!$U$4," ",1.12*9.81*((Q441)^0.1)*(R441)^-0.05)</f>
        <v xml:space="preserve"> </v>
      </c>
      <c r="L441" s="108">
        <f t="shared" si="108"/>
        <v>0</v>
      </c>
      <c r="M441" s="116">
        <f t="shared" si="109"/>
        <v>0</v>
      </c>
      <c r="N441" s="108">
        <f t="shared" si="110"/>
        <v>0</v>
      </c>
      <c r="O441" s="41" t="str">
        <f t="shared" si="111"/>
        <v>Clay</v>
      </c>
      <c r="P441" s="41">
        <f t="shared" si="112"/>
        <v>0</v>
      </c>
      <c r="Q441" s="41">
        <f t="shared" si="116"/>
        <v>0</v>
      </c>
      <c r="R441" s="41">
        <f t="shared" si="117"/>
        <v>-99</v>
      </c>
      <c r="S441" s="115" t="str">
        <f>IF(D441&lt;'Input Data'!$U$4," ",34.7*(I441-H441))</f>
        <v xml:space="preserve"> </v>
      </c>
      <c r="T441" s="43">
        <f t="shared" si="118"/>
        <v>-99</v>
      </c>
      <c r="U441" s="43" t="e">
        <f t="shared" si="119"/>
        <v>#DIV/0!</v>
      </c>
      <c r="V441" s="43" t="e">
        <f t="shared" si="120"/>
        <v>#DIV/0!</v>
      </c>
      <c r="W441" s="43">
        <f t="shared" si="121"/>
        <v>0.99999999999999967</v>
      </c>
      <c r="X441" s="108" t="str">
        <f>IF(D441&lt;'Input Data'!$U$4," ",IF(R441&lt;1,28,IF(Y441&gt;43,43,Y441)))</f>
        <v xml:space="preserve"> </v>
      </c>
      <c r="Y441" s="108" t="e">
        <f t="shared" si="122"/>
        <v>#DIV/0!</v>
      </c>
      <c r="Z441" s="108" t="e">
        <f t="shared" si="123"/>
        <v>#DIV/0!</v>
      </c>
      <c r="AA441" s="120">
        <f t="shared" si="124"/>
        <v>-99</v>
      </c>
      <c r="AB441" s="121">
        <f t="shared" si="125"/>
        <v>-99</v>
      </c>
    </row>
    <row r="442" spans="4:28">
      <c r="D442" s="41">
        <f>'Input Data'!E452</f>
        <v>0</v>
      </c>
      <c r="E442" s="43">
        <f>'Input Data'!F452</f>
        <v>0</v>
      </c>
      <c r="F442" s="43">
        <f>'Input Data'!G452</f>
        <v>0</v>
      </c>
      <c r="G442" s="41">
        <f>('Input Data'!E452)/3.28084</f>
        <v>0</v>
      </c>
      <c r="H442" s="41">
        <f t="shared" si="113"/>
        <v>-99</v>
      </c>
      <c r="I442" s="41">
        <f t="shared" si="114"/>
        <v>-99</v>
      </c>
      <c r="J442" s="41">
        <f t="shared" si="115"/>
        <v>-99</v>
      </c>
      <c r="K442" s="115" t="str">
        <f>IF(D442&lt;'Input Data'!$U$4," ",1.12*9.81*((Q442)^0.1)*(R442)^-0.05)</f>
        <v xml:space="preserve"> </v>
      </c>
      <c r="L442" s="108">
        <f t="shared" si="108"/>
        <v>0</v>
      </c>
      <c r="M442" s="116">
        <f t="shared" si="109"/>
        <v>0</v>
      </c>
      <c r="N442" s="108">
        <f t="shared" si="110"/>
        <v>0</v>
      </c>
      <c r="O442" s="41" t="str">
        <f t="shared" si="111"/>
        <v>Clay</v>
      </c>
      <c r="P442" s="41">
        <f t="shared" si="112"/>
        <v>0</v>
      </c>
      <c r="Q442" s="41">
        <f t="shared" si="116"/>
        <v>0</v>
      </c>
      <c r="R442" s="41">
        <f t="shared" si="117"/>
        <v>-99</v>
      </c>
      <c r="S442" s="115" t="str">
        <f>IF(D442&lt;'Input Data'!$U$4," ",34.7*(I442-H442))</f>
        <v xml:space="preserve"> </v>
      </c>
      <c r="T442" s="43">
        <f t="shared" si="118"/>
        <v>-99</v>
      </c>
      <c r="U442" s="43" t="e">
        <f t="shared" si="119"/>
        <v>#DIV/0!</v>
      </c>
      <c r="V442" s="43" t="e">
        <f t="shared" si="120"/>
        <v>#DIV/0!</v>
      </c>
      <c r="W442" s="43">
        <f t="shared" si="121"/>
        <v>0.99999999999999967</v>
      </c>
      <c r="X442" s="108" t="str">
        <f>IF(D442&lt;'Input Data'!$U$4," ",IF(R442&lt;1,28,IF(Y442&gt;43,43,Y442)))</f>
        <v xml:space="preserve"> </v>
      </c>
      <c r="Y442" s="108" t="e">
        <f t="shared" si="122"/>
        <v>#DIV/0!</v>
      </c>
      <c r="Z442" s="108" t="e">
        <f t="shared" si="123"/>
        <v>#DIV/0!</v>
      </c>
      <c r="AA442" s="120">
        <f t="shared" si="124"/>
        <v>-99</v>
      </c>
      <c r="AB442" s="121">
        <f t="shared" si="125"/>
        <v>-99</v>
      </c>
    </row>
    <row r="443" spans="4:28">
      <c r="D443" s="41">
        <f>'Input Data'!E453</f>
        <v>0</v>
      </c>
      <c r="E443" s="43">
        <f>'Input Data'!F453</f>
        <v>0</v>
      </c>
      <c r="F443" s="43">
        <f>'Input Data'!G453</f>
        <v>0</v>
      </c>
      <c r="G443" s="41">
        <f>('Input Data'!E453)/3.28084</f>
        <v>0</v>
      </c>
      <c r="H443" s="41">
        <f t="shared" si="113"/>
        <v>-99</v>
      </c>
      <c r="I443" s="41">
        <f t="shared" si="114"/>
        <v>-99</v>
      </c>
      <c r="J443" s="41">
        <f t="shared" si="115"/>
        <v>-99</v>
      </c>
      <c r="K443" s="115" t="str">
        <f>IF(D443&lt;'Input Data'!$U$4," ",1.12*9.81*((Q443)^0.1)*(R443)^-0.05)</f>
        <v xml:space="preserve"> </v>
      </c>
      <c r="L443" s="108">
        <f t="shared" si="108"/>
        <v>0</v>
      </c>
      <c r="M443" s="116">
        <f t="shared" si="109"/>
        <v>0</v>
      </c>
      <c r="N443" s="108">
        <f t="shared" si="110"/>
        <v>0</v>
      </c>
      <c r="O443" s="41" t="str">
        <f t="shared" si="111"/>
        <v>Clay</v>
      </c>
      <c r="P443" s="41">
        <f t="shared" si="112"/>
        <v>0</v>
      </c>
      <c r="Q443" s="41">
        <f t="shared" si="116"/>
        <v>0</v>
      </c>
      <c r="R443" s="41">
        <f t="shared" si="117"/>
        <v>-99</v>
      </c>
      <c r="S443" s="115" t="str">
        <f>IF(D443&lt;'Input Data'!$U$4," ",34.7*(I443-H443))</f>
        <v xml:space="preserve"> </v>
      </c>
      <c r="T443" s="43">
        <f t="shared" si="118"/>
        <v>-99</v>
      </c>
      <c r="U443" s="43" t="e">
        <f t="shared" si="119"/>
        <v>#DIV/0!</v>
      </c>
      <c r="V443" s="43" t="e">
        <f t="shared" si="120"/>
        <v>#DIV/0!</v>
      </c>
      <c r="W443" s="43">
        <f t="shared" si="121"/>
        <v>0.99999999999999967</v>
      </c>
      <c r="X443" s="108" t="str">
        <f>IF(D443&lt;'Input Data'!$U$4," ",IF(R443&lt;1,28,IF(Y443&gt;43,43,Y443)))</f>
        <v xml:space="preserve"> </v>
      </c>
      <c r="Y443" s="108" t="e">
        <f t="shared" si="122"/>
        <v>#DIV/0!</v>
      </c>
      <c r="Z443" s="108" t="e">
        <f t="shared" si="123"/>
        <v>#DIV/0!</v>
      </c>
      <c r="AA443" s="120">
        <f t="shared" si="124"/>
        <v>-99</v>
      </c>
      <c r="AB443" s="121">
        <f t="shared" si="125"/>
        <v>-99</v>
      </c>
    </row>
    <row r="444" spans="4:28">
      <c r="D444" s="41">
        <f>'Input Data'!E454</f>
        <v>0</v>
      </c>
      <c r="E444" s="43">
        <f>'Input Data'!F454</f>
        <v>0</v>
      </c>
      <c r="F444" s="43">
        <f>'Input Data'!G454</f>
        <v>0</v>
      </c>
      <c r="G444" s="41">
        <f>('Input Data'!E454)/3.28084</f>
        <v>0</v>
      </c>
      <c r="H444" s="41">
        <f t="shared" si="113"/>
        <v>-99</v>
      </c>
      <c r="I444" s="41">
        <f t="shared" si="114"/>
        <v>-99</v>
      </c>
      <c r="J444" s="41">
        <f t="shared" si="115"/>
        <v>-99</v>
      </c>
      <c r="K444" s="115" t="str">
        <f>IF(D444&lt;'Input Data'!$U$4," ",1.12*9.81*((Q444)^0.1)*(R444)^-0.05)</f>
        <v xml:space="preserve"> </v>
      </c>
      <c r="L444" s="108">
        <f t="shared" si="108"/>
        <v>0</v>
      </c>
      <c r="M444" s="116">
        <f t="shared" si="109"/>
        <v>0</v>
      </c>
      <c r="N444" s="108">
        <f t="shared" si="110"/>
        <v>0</v>
      </c>
      <c r="O444" s="41" t="str">
        <f t="shared" si="111"/>
        <v>Clay</v>
      </c>
      <c r="P444" s="41">
        <f t="shared" si="112"/>
        <v>0</v>
      </c>
      <c r="Q444" s="41">
        <f t="shared" si="116"/>
        <v>0</v>
      </c>
      <c r="R444" s="41">
        <f t="shared" si="117"/>
        <v>-99</v>
      </c>
      <c r="S444" s="115" t="str">
        <f>IF(D444&lt;'Input Data'!$U$4," ",34.7*(I444-H444))</f>
        <v xml:space="preserve"> </v>
      </c>
      <c r="T444" s="43">
        <f t="shared" si="118"/>
        <v>-99</v>
      </c>
      <c r="U444" s="43" t="e">
        <f t="shared" si="119"/>
        <v>#DIV/0!</v>
      </c>
      <c r="V444" s="43" t="e">
        <f t="shared" si="120"/>
        <v>#DIV/0!</v>
      </c>
      <c r="W444" s="43">
        <f t="shared" si="121"/>
        <v>0.99999999999999967</v>
      </c>
      <c r="X444" s="108" t="str">
        <f>IF(D444&lt;'Input Data'!$U$4," ",IF(R444&lt;1,28,IF(Y444&gt;43,43,Y444)))</f>
        <v xml:space="preserve"> </v>
      </c>
      <c r="Y444" s="108" t="e">
        <f t="shared" si="122"/>
        <v>#DIV/0!</v>
      </c>
      <c r="Z444" s="108" t="e">
        <f t="shared" si="123"/>
        <v>#DIV/0!</v>
      </c>
      <c r="AA444" s="120">
        <f t="shared" si="124"/>
        <v>-99</v>
      </c>
      <c r="AB444" s="121">
        <f t="shared" si="125"/>
        <v>-99</v>
      </c>
    </row>
    <row r="445" spans="4:28">
      <c r="D445" s="41">
        <f>'Input Data'!E455</f>
        <v>0</v>
      </c>
      <c r="E445" s="43">
        <f>'Input Data'!F455</f>
        <v>0</v>
      </c>
      <c r="F445" s="43">
        <f>'Input Data'!G455</f>
        <v>0</v>
      </c>
      <c r="G445" s="41">
        <f>('Input Data'!E455)/3.28084</f>
        <v>0</v>
      </c>
      <c r="H445" s="41">
        <f t="shared" si="113"/>
        <v>-99</v>
      </c>
      <c r="I445" s="41">
        <f t="shared" si="114"/>
        <v>-99</v>
      </c>
      <c r="J445" s="41">
        <f t="shared" si="115"/>
        <v>-99</v>
      </c>
      <c r="K445" s="115" t="str">
        <f>IF(D445&lt;'Input Data'!$U$4," ",1.12*9.81*((Q445)^0.1)*(R445)^-0.05)</f>
        <v xml:space="preserve"> </v>
      </c>
      <c r="L445" s="108">
        <f t="shared" si="108"/>
        <v>0</v>
      </c>
      <c r="M445" s="116">
        <f t="shared" si="109"/>
        <v>0</v>
      </c>
      <c r="N445" s="108">
        <f t="shared" si="110"/>
        <v>0</v>
      </c>
      <c r="O445" s="41" t="str">
        <f t="shared" si="111"/>
        <v>Clay</v>
      </c>
      <c r="P445" s="41">
        <f t="shared" si="112"/>
        <v>0</v>
      </c>
      <c r="Q445" s="41">
        <f t="shared" si="116"/>
        <v>0</v>
      </c>
      <c r="R445" s="41">
        <f t="shared" si="117"/>
        <v>-99</v>
      </c>
      <c r="S445" s="115" t="str">
        <f>IF(D445&lt;'Input Data'!$U$4," ",34.7*(I445-H445))</f>
        <v xml:space="preserve"> </v>
      </c>
      <c r="T445" s="43">
        <f t="shared" si="118"/>
        <v>-99</v>
      </c>
      <c r="U445" s="43" t="e">
        <f t="shared" si="119"/>
        <v>#DIV/0!</v>
      </c>
      <c r="V445" s="43" t="e">
        <f t="shared" si="120"/>
        <v>#DIV/0!</v>
      </c>
      <c r="W445" s="43">
        <f t="shared" si="121"/>
        <v>0.99999999999999967</v>
      </c>
      <c r="X445" s="108" t="str">
        <f>IF(D445&lt;'Input Data'!$U$4," ",IF(R445&lt;1,28,IF(Y445&gt;43,43,Y445)))</f>
        <v xml:space="preserve"> </v>
      </c>
      <c r="Y445" s="108" t="e">
        <f t="shared" si="122"/>
        <v>#DIV/0!</v>
      </c>
      <c r="Z445" s="108" t="e">
        <f t="shared" si="123"/>
        <v>#DIV/0!</v>
      </c>
      <c r="AA445" s="120">
        <f t="shared" si="124"/>
        <v>-99</v>
      </c>
      <c r="AB445" s="121">
        <f t="shared" si="125"/>
        <v>-99</v>
      </c>
    </row>
    <row r="446" spans="4:28">
      <c r="D446" s="41">
        <f>'Input Data'!E456</f>
        <v>0</v>
      </c>
      <c r="E446" s="43">
        <f>'Input Data'!F456</f>
        <v>0</v>
      </c>
      <c r="F446" s="43">
        <f>'Input Data'!G456</f>
        <v>0</v>
      </c>
      <c r="G446" s="41">
        <f>('Input Data'!E456)/3.28084</f>
        <v>0</v>
      </c>
      <c r="H446" s="41">
        <f t="shared" si="113"/>
        <v>-99</v>
      </c>
      <c r="I446" s="41">
        <f t="shared" si="114"/>
        <v>-99</v>
      </c>
      <c r="J446" s="41">
        <f t="shared" si="115"/>
        <v>-99</v>
      </c>
      <c r="K446" s="115" t="str">
        <f>IF(D446&lt;'Input Data'!$U$4," ",1.12*9.81*((Q446)^0.1)*(R446)^-0.05)</f>
        <v xml:space="preserve"> </v>
      </c>
      <c r="L446" s="108">
        <f t="shared" si="108"/>
        <v>0</v>
      </c>
      <c r="M446" s="116">
        <f t="shared" si="109"/>
        <v>0</v>
      </c>
      <c r="N446" s="108">
        <f t="shared" si="110"/>
        <v>0</v>
      </c>
      <c r="O446" s="41" t="str">
        <f t="shared" si="111"/>
        <v>Clay</v>
      </c>
      <c r="P446" s="41">
        <f t="shared" si="112"/>
        <v>0</v>
      </c>
      <c r="Q446" s="41">
        <f t="shared" si="116"/>
        <v>0</v>
      </c>
      <c r="R446" s="41">
        <f t="shared" si="117"/>
        <v>-99</v>
      </c>
      <c r="S446" s="115" t="str">
        <f>IF(D446&lt;'Input Data'!$U$4," ",34.7*(I446-H446))</f>
        <v xml:space="preserve"> </v>
      </c>
      <c r="T446" s="43">
        <f t="shared" si="118"/>
        <v>-99</v>
      </c>
      <c r="U446" s="43" t="e">
        <f t="shared" si="119"/>
        <v>#DIV/0!</v>
      </c>
      <c r="V446" s="43" t="e">
        <f t="shared" si="120"/>
        <v>#DIV/0!</v>
      </c>
      <c r="W446" s="43">
        <f t="shared" si="121"/>
        <v>0.99999999999999967</v>
      </c>
      <c r="X446" s="108" t="str">
        <f>IF(D446&lt;'Input Data'!$U$4," ",IF(R446&lt;1,28,IF(Y446&gt;43,43,Y446)))</f>
        <v xml:space="preserve"> </v>
      </c>
      <c r="Y446" s="108" t="e">
        <f t="shared" si="122"/>
        <v>#DIV/0!</v>
      </c>
      <c r="Z446" s="108" t="e">
        <f t="shared" si="123"/>
        <v>#DIV/0!</v>
      </c>
      <c r="AA446" s="120">
        <f t="shared" si="124"/>
        <v>-99</v>
      </c>
      <c r="AB446" s="121">
        <f t="shared" si="125"/>
        <v>-99</v>
      </c>
    </row>
    <row r="447" spans="4:28">
      <c r="D447" s="41">
        <f>'Input Data'!E457</f>
        <v>0</v>
      </c>
      <c r="E447" s="43">
        <f>'Input Data'!F457</f>
        <v>0</v>
      </c>
      <c r="F447" s="43">
        <f>'Input Data'!G457</f>
        <v>0</v>
      </c>
      <c r="G447" s="41">
        <f>('Input Data'!E457)/3.28084</f>
        <v>0</v>
      </c>
      <c r="H447" s="41">
        <f t="shared" si="113"/>
        <v>-99</v>
      </c>
      <c r="I447" s="41">
        <f t="shared" si="114"/>
        <v>-99</v>
      </c>
      <c r="J447" s="41">
        <f t="shared" si="115"/>
        <v>-99</v>
      </c>
      <c r="K447" s="115" t="str">
        <f>IF(D447&lt;'Input Data'!$U$4," ",1.12*9.81*((Q447)^0.1)*(R447)^-0.05)</f>
        <v xml:space="preserve"> </v>
      </c>
      <c r="L447" s="108">
        <f t="shared" si="108"/>
        <v>0</v>
      </c>
      <c r="M447" s="116">
        <f t="shared" si="109"/>
        <v>0</v>
      </c>
      <c r="N447" s="108">
        <f t="shared" si="110"/>
        <v>0</v>
      </c>
      <c r="O447" s="41" t="str">
        <f t="shared" si="111"/>
        <v>Clay</v>
      </c>
      <c r="P447" s="41">
        <f t="shared" si="112"/>
        <v>0</v>
      </c>
      <c r="Q447" s="41">
        <f t="shared" si="116"/>
        <v>0</v>
      </c>
      <c r="R447" s="41">
        <f t="shared" si="117"/>
        <v>-99</v>
      </c>
      <c r="S447" s="115" t="str">
        <f>IF(D447&lt;'Input Data'!$U$4," ",34.7*(I447-H447))</f>
        <v xml:space="preserve"> </v>
      </c>
      <c r="T447" s="43">
        <f t="shared" si="118"/>
        <v>-99</v>
      </c>
      <c r="U447" s="43" t="e">
        <f t="shared" si="119"/>
        <v>#DIV/0!</v>
      </c>
      <c r="V447" s="43" t="e">
        <f t="shared" si="120"/>
        <v>#DIV/0!</v>
      </c>
      <c r="W447" s="43">
        <f t="shared" si="121"/>
        <v>0.99999999999999967</v>
      </c>
      <c r="X447" s="108" t="str">
        <f>IF(D447&lt;'Input Data'!$U$4," ",IF(R447&lt;1,28,IF(Y447&gt;43,43,Y447)))</f>
        <v xml:space="preserve"> </v>
      </c>
      <c r="Y447" s="108" t="e">
        <f t="shared" si="122"/>
        <v>#DIV/0!</v>
      </c>
      <c r="Z447" s="108" t="e">
        <f t="shared" si="123"/>
        <v>#DIV/0!</v>
      </c>
      <c r="AA447" s="120">
        <f t="shared" si="124"/>
        <v>-99</v>
      </c>
      <c r="AB447" s="121">
        <f t="shared" si="125"/>
        <v>-99</v>
      </c>
    </row>
    <row r="448" spans="4:28">
      <c r="D448" s="41">
        <f>'Input Data'!E458</f>
        <v>0</v>
      </c>
      <c r="E448" s="43">
        <f>'Input Data'!F458</f>
        <v>0</v>
      </c>
      <c r="F448" s="43">
        <f>'Input Data'!G458</f>
        <v>0</v>
      </c>
      <c r="G448" s="41">
        <f>('Input Data'!E458)/3.28084</f>
        <v>0</v>
      </c>
      <c r="H448" s="41">
        <f t="shared" si="113"/>
        <v>-99</v>
      </c>
      <c r="I448" s="41">
        <f t="shared" si="114"/>
        <v>-99</v>
      </c>
      <c r="J448" s="41">
        <f t="shared" si="115"/>
        <v>-99</v>
      </c>
      <c r="K448" s="115" t="str">
        <f>IF(D448&lt;'Input Data'!$U$4," ",1.12*9.81*((Q448)^0.1)*(R448)^-0.05)</f>
        <v xml:space="preserve"> </v>
      </c>
      <c r="L448" s="108">
        <f t="shared" si="108"/>
        <v>0</v>
      </c>
      <c r="M448" s="116">
        <f t="shared" si="109"/>
        <v>0</v>
      </c>
      <c r="N448" s="108">
        <f t="shared" si="110"/>
        <v>0</v>
      </c>
      <c r="O448" s="41" t="str">
        <f t="shared" si="111"/>
        <v>Clay</v>
      </c>
      <c r="P448" s="41">
        <f t="shared" si="112"/>
        <v>0</v>
      </c>
      <c r="Q448" s="41">
        <f t="shared" si="116"/>
        <v>0</v>
      </c>
      <c r="R448" s="41">
        <f t="shared" si="117"/>
        <v>-99</v>
      </c>
      <c r="S448" s="115" t="str">
        <f>IF(D448&lt;'Input Data'!$U$4," ",34.7*(I448-H448))</f>
        <v xml:space="preserve"> </v>
      </c>
      <c r="T448" s="43">
        <f t="shared" si="118"/>
        <v>-99</v>
      </c>
      <c r="U448" s="43" t="e">
        <f t="shared" si="119"/>
        <v>#DIV/0!</v>
      </c>
      <c r="V448" s="43" t="e">
        <f t="shared" si="120"/>
        <v>#DIV/0!</v>
      </c>
      <c r="W448" s="43">
        <f t="shared" si="121"/>
        <v>0.99999999999999967</v>
      </c>
      <c r="X448" s="108" t="str">
        <f>IF(D448&lt;'Input Data'!$U$4," ",IF(R448&lt;1,28,IF(Y448&gt;43,43,Y448)))</f>
        <v xml:space="preserve"> </v>
      </c>
      <c r="Y448" s="108" t="e">
        <f t="shared" si="122"/>
        <v>#DIV/0!</v>
      </c>
      <c r="Z448" s="108" t="e">
        <f t="shared" si="123"/>
        <v>#DIV/0!</v>
      </c>
      <c r="AA448" s="120">
        <f t="shared" si="124"/>
        <v>-99</v>
      </c>
      <c r="AB448" s="121">
        <f t="shared" si="125"/>
        <v>-99</v>
      </c>
    </row>
    <row r="449" spans="4:28">
      <c r="D449" s="41">
        <f>'Input Data'!E459</f>
        <v>0</v>
      </c>
      <c r="E449" s="43">
        <f>'Input Data'!F459</f>
        <v>0</v>
      </c>
      <c r="F449" s="43">
        <f>'Input Data'!G459</f>
        <v>0</v>
      </c>
      <c r="G449" s="41">
        <f>('Input Data'!E459)/3.28084</f>
        <v>0</v>
      </c>
      <c r="H449" s="41">
        <f t="shared" si="113"/>
        <v>-99</v>
      </c>
      <c r="I449" s="41">
        <f t="shared" si="114"/>
        <v>-99</v>
      </c>
      <c r="J449" s="41">
        <f t="shared" si="115"/>
        <v>-99</v>
      </c>
      <c r="K449" s="115" t="str">
        <f>IF(D449&lt;'Input Data'!$U$4," ",1.12*9.81*((Q449)^0.1)*(R449)^-0.05)</f>
        <v xml:space="preserve"> </v>
      </c>
      <c r="L449" s="108">
        <f t="shared" si="108"/>
        <v>0</v>
      </c>
      <c r="M449" s="116">
        <f t="shared" si="109"/>
        <v>0</v>
      </c>
      <c r="N449" s="108">
        <f t="shared" si="110"/>
        <v>0</v>
      </c>
      <c r="O449" s="41" t="str">
        <f t="shared" si="111"/>
        <v>Clay</v>
      </c>
      <c r="P449" s="41">
        <f t="shared" si="112"/>
        <v>0</v>
      </c>
      <c r="Q449" s="41">
        <f t="shared" si="116"/>
        <v>0</v>
      </c>
      <c r="R449" s="41">
        <f t="shared" si="117"/>
        <v>-99</v>
      </c>
      <c r="S449" s="115" t="str">
        <f>IF(D449&lt;'Input Data'!$U$4," ",34.7*(I449-H449))</f>
        <v xml:space="preserve"> </v>
      </c>
      <c r="T449" s="43">
        <f t="shared" si="118"/>
        <v>-99</v>
      </c>
      <c r="U449" s="43" t="e">
        <f t="shared" si="119"/>
        <v>#DIV/0!</v>
      </c>
      <c r="V449" s="43" t="e">
        <f t="shared" si="120"/>
        <v>#DIV/0!</v>
      </c>
      <c r="W449" s="43">
        <f t="shared" si="121"/>
        <v>0.99999999999999967</v>
      </c>
      <c r="X449" s="108" t="str">
        <f>IF(D449&lt;'Input Data'!$U$4," ",IF(R449&lt;1,28,IF(Y449&gt;43,43,Y449)))</f>
        <v xml:space="preserve"> </v>
      </c>
      <c r="Y449" s="108" t="e">
        <f t="shared" si="122"/>
        <v>#DIV/0!</v>
      </c>
      <c r="Z449" s="108" t="e">
        <f t="shared" si="123"/>
        <v>#DIV/0!</v>
      </c>
      <c r="AA449" s="120">
        <f t="shared" si="124"/>
        <v>-99</v>
      </c>
      <c r="AB449" s="121">
        <f t="shared" si="125"/>
        <v>-99</v>
      </c>
    </row>
    <row r="450" spans="4:28">
      <c r="D450" s="41">
        <f>'Input Data'!E460</f>
        <v>0</v>
      </c>
      <c r="E450" s="43">
        <f>'Input Data'!F460</f>
        <v>0</v>
      </c>
      <c r="F450" s="43">
        <f>'Input Data'!G460</f>
        <v>0</v>
      </c>
      <c r="G450" s="41">
        <f>('Input Data'!E460)/3.28084</f>
        <v>0</v>
      </c>
      <c r="H450" s="41">
        <f t="shared" si="113"/>
        <v>-99</v>
      </c>
      <c r="I450" s="41">
        <f t="shared" si="114"/>
        <v>-99</v>
      </c>
      <c r="J450" s="41">
        <f t="shared" si="115"/>
        <v>-99</v>
      </c>
      <c r="K450" s="115" t="str">
        <f>IF(D450&lt;'Input Data'!$U$4," ",1.12*9.81*((Q450)^0.1)*(R450)^-0.05)</f>
        <v xml:space="preserve"> </v>
      </c>
      <c r="L450" s="108">
        <f t="shared" si="108"/>
        <v>0</v>
      </c>
      <c r="M450" s="116">
        <f t="shared" si="109"/>
        <v>0</v>
      </c>
      <c r="N450" s="108">
        <f t="shared" si="110"/>
        <v>0</v>
      </c>
      <c r="O450" s="41" t="str">
        <f t="shared" si="111"/>
        <v>Clay</v>
      </c>
      <c r="P450" s="41">
        <f t="shared" si="112"/>
        <v>0</v>
      </c>
      <c r="Q450" s="41">
        <f t="shared" si="116"/>
        <v>0</v>
      </c>
      <c r="R450" s="41">
        <f t="shared" si="117"/>
        <v>-99</v>
      </c>
      <c r="S450" s="115" t="str">
        <f>IF(D450&lt;'Input Data'!$U$4," ",34.7*(I450-H450))</f>
        <v xml:space="preserve"> </v>
      </c>
      <c r="T450" s="43">
        <f t="shared" si="118"/>
        <v>-99</v>
      </c>
      <c r="U450" s="43" t="e">
        <f t="shared" si="119"/>
        <v>#DIV/0!</v>
      </c>
      <c r="V450" s="43" t="e">
        <f t="shared" si="120"/>
        <v>#DIV/0!</v>
      </c>
      <c r="W450" s="43">
        <f t="shared" si="121"/>
        <v>0.99999999999999967</v>
      </c>
      <c r="X450" s="108" t="str">
        <f>IF(D450&lt;'Input Data'!$U$4," ",IF(R450&lt;1,28,IF(Y450&gt;43,43,Y450)))</f>
        <v xml:space="preserve"> </v>
      </c>
      <c r="Y450" s="108" t="e">
        <f t="shared" si="122"/>
        <v>#DIV/0!</v>
      </c>
      <c r="Z450" s="108" t="e">
        <f t="shared" si="123"/>
        <v>#DIV/0!</v>
      </c>
      <c r="AA450" s="120">
        <f t="shared" si="124"/>
        <v>-99</v>
      </c>
      <c r="AB450" s="121">
        <f t="shared" si="125"/>
        <v>-99</v>
      </c>
    </row>
    <row r="451" spans="4:28">
      <c r="D451" s="41">
        <f>'Input Data'!E461</f>
        <v>0</v>
      </c>
      <c r="E451" s="43">
        <f>'Input Data'!F461</f>
        <v>0</v>
      </c>
      <c r="F451" s="43">
        <f>'Input Data'!G461</f>
        <v>0</v>
      </c>
      <c r="G451" s="41">
        <f>('Input Data'!E461)/3.28084</f>
        <v>0</v>
      </c>
      <c r="H451" s="41">
        <f t="shared" si="113"/>
        <v>-99</v>
      </c>
      <c r="I451" s="41">
        <f t="shared" si="114"/>
        <v>-99</v>
      </c>
      <c r="J451" s="41">
        <f t="shared" si="115"/>
        <v>-99</v>
      </c>
      <c r="K451" s="115" t="str">
        <f>IF(D451&lt;'Input Data'!$U$4," ",1.12*9.81*((Q451)^0.1)*(R451)^-0.05)</f>
        <v xml:space="preserve"> </v>
      </c>
      <c r="L451" s="108">
        <f t="shared" si="108"/>
        <v>0</v>
      </c>
      <c r="M451" s="116">
        <f t="shared" si="109"/>
        <v>0</v>
      </c>
      <c r="N451" s="108">
        <f t="shared" si="110"/>
        <v>0</v>
      </c>
      <c r="O451" s="41" t="str">
        <f t="shared" si="111"/>
        <v>Clay</v>
      </c>
      <c r="P451" s="41">
        <f t="shared" si="112"/>
        <v>0</v>
      </c>
      <c r="Q451" s="41">
        <f t="shared" si="116"/>
        <v>0</v>
      </c>
      <c r="R451" s="41">
        <f t="shared" si="117"/>
        <v>-99</v>
      </c>
      <c r="S451" s="115" t="str">
        <f>IF(D451&lt;'Input Data'!$U$4," ",34.7*(I451-H451))</f>
        <v xml:space="preserve"> </v>
      </c>
      <c r="T451" s="43">
        <f t="shared" si="118"/>
        <v>-99</v>
      </c>
      <c r="U451" s="43" t="e">
        <f t="shared" si="119"/>
        <v>#DIV/0!</v>
      </c>
      <c r="V451" s="43" t="e">
        <f t="shared" si="120"/>
        <v>#DIV/0!</v>
      </c>
      <c r="W451" s="43">
        <f t="shared" si="121"/>
        <v>0.99999999999999967</v>
      </c>
      <c r="X451" s="108" t="str">
        <f>IF(D451&lt;'Input Data'!$U$4," ",IF(R451&lt;1,28,IF(Y451&gt;43,43,Y451)))</f>
        <v xml:space="preserve"> </v>
      </c>
      <c r="Y451" s="108" t="e">
        <f t="shared" si="122"/>
        <v>#DIV/0!</v>
      </c>
      <c r="Z451" s="108" t="e">
        <f t="shared" si="123"/>
        <v>#DIV/0!</v>
      </c>
      <c r="AA451" s="120">
        <f t="shared" si="124"/>
        <v>-99</v>
      </c>
      <c r="AB451" s="121">
        <f t="shared" si="125"/>
        <v>-99</v>
      </c>
    </row>
    <row r="452" spans="4:28">
      <c r="D452" s="41">
        <f>'Input Data'!E462</f>
        <v>0</v>
      </c>
      <c r="E452" s="43">
        <f>'Input Data'!F462</f>
        <v>0</v>
      </c>
      <c r="F452" s="43">
        <f>'Input Data'!G462</f>
        <v>0</v>
      </c>
      <c r="G452" s="41">
        <f>('Input Data'!E462)/3.28084</f>
        <v>0</v>
      </c>
      <c r="H452" s="41">
        <f t="shared" si="113"/>
        <v>-99</v>
      </c>
      <c r="I452" s="41">
        <f t="shared" si="114"/>
        <v>-99</v>
      </c>
      <c r="J452" s="41">
        <f t="shared" si="115"/>
        <v>-99</v>
      </c>
      <c r="K452" s="115" t="str">
        <f>IF(D452&lt;'Input Data'!$U$4," ",1.12*9.81*((Q452)^0.1)*(R452)^-0.05)</f>
        <v xml:space="preserve"> </v>
      </c>
      <c r="L452" s="108">
        <f t="shared" si="108"/>
        <v>0</v>
      </c>
      <c r="M452" s="116">
        <f t="shared" si="109"/>
        <v>0</v>
      </c>
      <c r="N452" s="108">
        <f t="shared" si="110"/>
        <v>0</v>
      </c>
      <c r="O452" s="41" t="str">
        <f t="shared" si="111"/>
        <v>Clay</v>
      </c>
      <c r="P452" s="41">
        <f t="shared" si="112"/>
        <v>0</v>
      </c>
      <c r="Q452" s="41">
        <f t="shared" si="116"/>
        <v>0</v>
      </c>
      <c r="R452" s="41">
        <f t="shared" si="117"/>
        <v>-99</v>
      </c>
      <c r="S452" s="115" t="str">
        <f>IF(D452&lt;'Input Data'!$U$4," ",34.7*(I452-H452))</f>
        <v xml:space="preserve"> </v>
      </c>
      <c r="T452" s="43">
        <f t="shared" si="118"/>
        <v>-99</v>
      </c>
      <c r="U452" s="43" t="e">
        <f t="shared" si="119"/>
        <v>#DIV/0!</v>
      </c>
      <c r="V452" s="43" t="e">
        <f t="shared" si="120"/>
        <v>#DIV/0!</v>
      </c>
      <c r="W452" s="43">
        <f t="shared" si="121"/>
        <v>0.99999999999999967</v>
      </c>
      <c r="X452" s="108" t="str">
        <f>IF(D452&lt;'Input Data'!$U$4," ",IF(R452&lt;1,28,IF(Y452&gt;43,43,Y452)))</f>
        <v xml:space="preserve"> </v>
      </c>
      <c r="Y452" s="108" t="e">
        <f t="shared" si="122"/>
        <v>#DIV/0!</v>
      </c>
      <c r="Z452" s="108" t="e">
        <f t="shared" si="123"/>
        <v>#DIV/0!</v>
      </c>
      <c r="AA452" s="120">
        <f t="shared" si="124"/>
        <v>-99</v>
      </c>
      <c r="AB452" s="121">
        <f t="shared" si="125"/>
        <v>-99</v>
      </c>
    </row>
    <row r="453" spans="4:28">
      <c r="D453" s="41">
        <f>'Input Data'!E463</f>
        <v>0</v>
      </c>
      <c r="E453" s="43">
        <f>'Input Data'!F463</f>
        <v>0</v>
      </c>
      <c r="F453" s="43">
        <f>'Input Data'!G463</f>
        <v>0</v>
      </c>
      <c r="G453" s="41">
        <f>('Input Data'!E463)/3.28084</f>
        <v>0</v>
      </c>
      <c r="H453" s="41">
        <f t="shared" si="113"/>
        <v>-99</v>
      </c>
      <c r="I453" s="41">
        <f t="shared" si="114"/>
        <v>-99</v>
      </c>
      <c r="J453" s="41">
        <f t="shared" si="115"/>
        <v>-99</v>
      </c>
      <c r="K453" s="115" t="str">
        <f>IF(D453&lt;'Input Data'!$U$4," ",1.12*9.81*((Q453)^0.1)*(R453)^-0.05)</f>
        <v xml:space="preserve"> </v>
      </c>
      <c r="L453" s="108">
        <f t="shared" si="108"/>
        <v>0</v>
      </c>
      <c r="M453" s="116">
        <f t="shared" si="109"/>
        <v>0</v>
      </c>
      <c r="N453" s="108">
        <f t="shared" si="110"/>
        <v>0</v>
      </c>
      <c r="O453" s="41" t="str">
        <f t="shared" si="111"/>
        <v>Clay</v>
      </c>
      <c r="P453" s="41">
        <f t="shared" si="112"/>
        <v>0</v>
      </c>
      <c r="Q453" s="41">
        <f t="shared" si="116"/>
        <v>0</v>
      </c>
      <c r="R453" s="41">
        <f t="shared" si="117"/>
        <v>-99</v>
      </c>
      <c r="S453" s="115" t="str">
        <f>IF(D453&lt;'Input Data'!$U$4," ",34.7*(I453-H453))</f>
        <v xml:space="preserve"> </v>
      </c>
      <c r="T453" s="43">
        <f t="shared" si="118"/>
        <v>-99</v>
      </c>
      <c r="U453" s="43" t="e">
        <f t="shared" si="119"/>
        <v>#DIV/0!</v>
      </c>
      <c r="V453" s="43" t="e">
        <f t="shared" si="120"/>
        <v>#DIV/0!</v>
      </c>
      <c r="W453" s="43">
        <f t="shared" si="121"/>
        <v>0.99999999999999967</v>
      </c>
      <c r="X453" s="108" t="str">
        <f>IF(D453&lt;'Input Data'!$U$4," ",IF(R453&lt;1,28,IF(Y453&gt;43,43,Y453)))</f>
        <v xml:space="preserve"> </v>
      </c>
      <c r="Y453" s="108" t="e">
        <f t="shared" si="122"/>
        <v>#DIV/0!</v>
      </c>
      <c r="Z453" s="108" t="e">
        <f t="shared" si="123"/>
        <v>#DIV/0!</v>
      </c>
      <c r="AA453" s="120">
        <f t="shared" si="124"/>
        <v>-99</v>
      </c>
      <c r="AB453" s="121">
        <f t="shared" si="125"/>
        <v>-99</v>
      </c>
    </row>
    <row r="454" spans="4:28">
      <c r="D454" s="41">
        <f>'Input Data'!E464</f>
        <v>0</v>
      </c>
      <c r="E454" s="43">
        <f>'Input Data'!F464</f>
        <v>0</v>
      </c>
      <c r="F454" s="43">
        <f>'Input Data'!G464</f>
        <v>0</v>
      </c>
      <c r="G454" s="41">
        <f>('Input Data'!E464)/3.28084</f>
        <v>0</v>
      </c>
      <c r="H454" s="41">
        <f t="shared" si="113"/>
        <v>-99</v>
      </c>
      <c r="I454" s="41">
        <f t="shared" si="114"/>
        <v>-99</v>
      </c>
      <c r="J454" s="41">
        <f t="shared" si="115"/>
        <v>-99</v>
      </c>
      <c r="K454" s="115" t="str">
        <f>IF(D454&lt;'Input Data'!$U$4," ",1.12*9.81*((Q454)^0.1)*(R454)^-0.05)</f>
        <v xml:space="preserve"> </v>
      </c>
      <c r="L454" s="108">
        <f t="shared" si="108"/>
        <v>0</v>
      </c>
      <c r="M454" s="116">
        <f t="shared" si="109"/>
        <v>0</v>
      </c>
      <c r="N454" s="108">
        <f t="shared" si="110"/>
        <v>0</v>
      </c>
      <c r="O454" s="41" t="str">
        <f t="shared" si="111"/>
        <v>Clay</v>
      </c>
      <c r="P454" s="41">
        <f t="shared" si="112"/>
        <v>0</v>
      </c>
      <c r="Q454" s="41">
        <f t="shared" si="116"/>
        <v>0</v>
      </c>
      <c r="R454" s="41">
        <f t="shared" si="117"/>
        <v>-99</v>
      </c>
      <c r="S454" s="115" t="str">
        <f>IF(D454&lt;'Input Data'!$U$4," ",34.7*(I454-H454))</f>
        <v xml:space="preserve"> </v>
      </c>
      <c r="T454" s="43">
        <f t="shared" si="118"/>
        <v>-99</v>
      </c>
      <c r="U454" s="43" t="e">
        <f t="shared" si="119"/>
        <v>#DIV/0!</v>
      </c>
      <c r="V454" s="43" t="e">
        <f t="shared" si="120"/>
        <v>#DIV/0!</v>
      </c>
      <c r="W454" s="43">
        <f t="shared" si="121"/>
        <v>0.99999999999999967</v>
      </c>
      <c r="X454" s="108" t="str">
        <f>IF(D454&lt;'Input Data'!$U$4," ",IF(R454&lt;1,28,IF(Y454&gt;43,43,Y454)))</f>
        <v xml:space="preserve"> </v>
      </c>
      <c r="Y454" s="108" t="e">
        <f t="shared" si="122"/>
        <v>#DIV/0!</v>
      </c>
      <c r="Z454" s="108" t="e">
        <f t="shared" si="123"/>
        <v>#DIV/0!</v>
      </c>
      <c r="AA454" s="120">
        <f t="shared" si="124"/>
        <v>-99</v>
      </c>
      <c r="AB454" s="121">
        <f t="shared" si="125"/>
        <v>-99</v>
      </c>
    </row>
    <row r="455" spans="4:28">
      <c r="D455" s="41">
        <f>'Input Data'!E465</f>
        <v>0</v>
      </c>
      <c r="E455" s="43">
        <f>'Input Data'!F465</f>
        <v>0</v>
      </c>
      <c r="F455" s="43">
        <f>'Input Data'!G465</f>
        <v>0</v>
      </c>
      <c r="G455" s="41">
        <f>('Input Data'!E465)/3.28084</f>
        <v>0</v>
      </c>
      <c r="H455" s="41">
        <f t="shared" si="113"/>
        <v>-99</v>
      </c>
      <c r="I455" s="41">
        <f t="shared" si="114"/>
        <v>-99</v>
      </c>
      <c r="J455" s="41">
        <f t="shared" si="115"/>
        <v>-99</v>
      </c>
      <c r="K455" s="115" t="str">
        <f>IF(D455&lt;'Input Data'!$U$4," ",1.12*9.81*((Q455)^0.1)*(R455)^-0.05)</f>
        <v xml:space="preserve"> </v>
      </c>
      <c r="L455" s="108">
        <f t="shared" si="108"/>
        <v>0</v>
      </c>
      <c r="M455" s="116">
        <f t="shared" si="109"/>
        <v>0</v>
      </c>
      <c r="N455" s="108">
        <f t="shared" si="110"/>
        <v>0</v>
      </c>
      <c r="O455" s="41" t="str">
        <f t="shared" si="111"/>
        <v>Clay</v>
      </c>
      <c r="P455" s="41">
        <f t="shared" si="112"/>
        <v>0</v>
      </c>
      <c r="Q455" s="41">
        <f t="shared" si="116"/>
        <v>0</v>
      </c>
      <c r="R455" s="41">
        <f t="shared" si="117"/>
        <v>-99</v>
      </c>
      <c r="S455" s="115" t="str">
        <f>IF(D455&lt;'Input Data'!$U$4," ",34.7*(I455-H455))</f>
        <v xml:space="preserve"> </v>
      </c>
      <c r="T455" s="43">
        <f t="shared" si="118"/>
        <v>-99</v>
      </c>
      <c r="U455" s="43" t="e">
        <f t="shared" si="119"/>
        <v>#DIV/0!</v>
      </c>
      <c r="V455" s="43" t="e">
        <f t="shared" si="120"/>
        <v>#DIV/0!</v>
      </c>
      <c r="W455" s="43">
        <f t="shared" si="121"/>
        <v>0.99999999999999967</v>
      </c>
      <c r="X455" s="108" t="str">
        <f>IF(D455&lt;'Input Data'!$U$4," ",IF(R455&lt;1,28,IF(Y455&gt;43,43,Y455)))</f>
        <v xml:space="preserve"> </v>
      </c>
      <c r="Y455" s="108" t="e">
        <f t="shared" si="122"/>
        <v>#DIV/0!</v>
      </c>
      <c r="Z455" s="108" t="e">
        <f t="shared" si="123"/>
        <v>#DIV/0!</v>
      </c>
      <c r="AA455" s="120">
        <f t="shared" si="124"/>
        <v>-99</v>
      </c>
      <c r="AB455" s="121">
        <f t="shared" si="125"/>
        <v>-99</v>
      </c>
    </row>
    <row r="456" spans="4:28">
      <c r="D456" s="41">
        <f>'Input Data'!E466</f>
        <v>0</v>
      </c>
      <c r="E456" s="43">
        <f>'Input Data'!F466</f>
        <v>0</v>
      </c>
      <c r="F456" s="43">
        <f>'Input Data'!G466</f>
        <v>0</v>
      </c>
      <c r="G456" s="41">
        <f>('Input Data'!E466)/3.28084</f>
        <v>0</v>
      </c>
      <c r="H456" s="41">
        <f t="shared" si="113"/>
        <v>-99</v>
      </c>
      <c r="I456" s="41">
        <f t="shared" si="114"/>
        <v>-99</v>
      </c>
      <c r="J456" s="41">
        <f t="shared" si="115"/>
        <v>-99</v>
      </c>
      <c r="K456" s="115" t="str">
        <f>IF(D456&lt;'Input Data'!$U$4," ",1.12*9.81*((Q456)^0.1)*(R456)^-0.05)</f>
        <v xml:space="preserve"> </v>
      </c>
      <c r="L456" s="108">
        <f t="shared" si="108"/>
        <v>0</v>
      </c>
      <c r="M456" s="116">
        <f t="shared" si="109"/>
        <v>0</v>
      </c>
      <c r="N456" s="108">
        <f t="shared" si="110"/>
        <v>0</v>
      </c>
      <c r="O456" s="41" t="str">
        <f t="shared" si="111"/>
        <v>Clay</v>
      </c>
      <c r="P456" s="41">
        <f t="shared" si="112"/>
        <v>0</v>
      </c>
      <c r="Q456" s="41">
        <f t="shared" si="116"/>
        <v>0</v>
      </c>
      <c r="R456" s="41">
        <f t="shared" si="117"/>
        <v>-99</v>
      </c>
      <c r="S456" s="115" t="str">
        <f>IF(D456&lt;'Input Data'!$U$4," ",34.7*(I456-H456))</f>
        <v xml:space="preserve"> </v>
      </c>
      <c r="T456" s="43">
        <f t="shared" si="118"/>
        <v>-99</v>
      </c>
      <c r="U456" s="43" t="e">
        <f t="shared" si="119"/>
        <v>#DIV/0!</v>
      </c>
      <c r="V456" s="43" t="e">
        <f t="shared" si="120"/>
        <v>#DIV/0!</v>
      </c>
      <c r="W456" s="43">
        <f t="shared" si="121"/>
        <v>0.99999999999999967</v>
      </c>
      <c r="X456" s="108" t="str">
        <f>IF(D456&lt;'Input Data'!$U$4," ",IF(R456&lt;1,28,IF(Y456&gt;43,43,Y456)))</f>
        <v xml:space="preserve"> </v>
      </c>
      <c r="Y456" s="108" t="e">
        <f t="shared" si="122"/>
        <v>#DIV/0!</v>
      </c>
      <c r="Z456" s="108" t="e">
        <f t="shared" si="123"/>
        <v>#DIV/0!</v>
      </c>
      <c r="AA456" s="120">
        <f t="shared" si="124"/>
        <v>-99</v>
      </c>
      <c r="AB456" s="121">
        <f t="shared" si="125"/>
        <v>-99</v>
      </c>
    </row>
    <row r="457" spans="4:28">
      <c r="D457" s="41">
        <f>'Input Data'!E467</f>
        <v>0</v>
      </c>
      <c r="E457" s="43">
        <f>'Input Data'!F467</f>
        <v>0</v>
      </c>
      <c r="F457" s="43">
        <f>'Input Data'!G467</f>
        <v>0</v>
      </c>
      <c r="G457" s="41">
        <f>('Input Data'!E467)/3.28084</f>
        <v>0</v>
      </c>
      <c r="H457" s="41">
        <f t="shared" si="113"/>
        <v>-99</v>
      </c>
      <c r="I457" s="41">
        <f t="shared" si="114"/>
        <v>-99</v>
      </c>
      <c r="J457" s="41">
        <f t="shared" si="115"/>
        <v>-99</v>
      </c>
      <c r="K457" s="115" t="str">
        <f>IF(D457&lt;'Input Data'!$U$4," ",1.12*9.81*((Q457)^0.1)*(R457)^-0.05)</f>
        <v xml:space="preserve"> </v>
      </c>
      <c r="L457" s="108">
        <f t="shared" si="108"/>
        <v>0</v>
      </c>
      <c r="M457" s="116">
        <f t="shared" si="109"/>
        <v>0</v>
      </c>
      <c r="N457" s="108">
        <f t="shared" si="110"/>
        <v>0</v>
      </c>
      <c r="O457" s="41" t="str">
        <f t="shared" si="111"/>
        <v>Clay</v>
      </c>
      <c r="P457" s="41">
        <f t="shared" si="112"/>
        <v>0</v>
      </c>
      <c r="Q457" s="41">
        <f t="shared" si="116"/>
        <v>0</v>
      </c>
      <c r="R457" s="41">
        <f t="shared" si="117"/>
        <v>-99</v>
      </c>
      <c r="S457" s="115" t="str">
        <f>IF(D457&lt;'Input Data'!$U$4," ",34.7*(I457-H457))</f>
        <v xml:space="preserve"> </v>
      </c>
      <c r="T457" s="43">
        <f t="shared" si="118"/>
        <v>-99</v>
      </c>
      <c r="U457" s="43" t="e">
        <f t="shared" si="119"/>
        <v>#DIV/0!</v>
      </c>
      <c r="V457" s="43" t="e">
        <f t="shared" si="120"/>
        <v>#DIV/0!</v>
      </c>
      <c r="W457" s="43">
        <f t="shared" si="121"/>
        <v>0.99999999999999967</v>
      </c>
      <c r="X457" s="108" t="str">
        <f>IF(D457&lt;'Input Data'!$U$4," ",IF(R457&lt;1,28,IF(Y457&gt;43,43,Y457)))</f>
        <v xml:space="preserve"> </v>
      </c>
      <c r="Y457" s="108" t="e">
        <f t="shared" si="122"/>
        <v>#DIV/0!</v>
      </c>
      <c r="Z457" s="108" t="e">
        <f t="shared" si="123"/>
        <v>#DIV/0!</v>
      </c>
      <c r="AA457" s="120">
        <f t="shared" si="124"/>
        <v>-99</v>
      </c>
      <c r="AB457" s="121">
        <f t="shared" si="125"/>
        <v>-99</v>
      </c>
    </row>
    <row r="458" spans="4:28">
      <c r="D458" s="41">
        <f>'Input Data'!E468</f>
        <v>0</v>
      </c>
      <c r="E458" s="43">
        <f>'Input Data'!F468</f>
        <v>0</v>
      </c>
      <c r="F458" s="43">
        <f>'Input Data'!G468</f>
        <v>0</v>
      </c>
      <c r="G458" s="41">
        <f>('Input Data'!E468)/3.28084</f>
        <v>0</v>
      </c>
      <c r="H458" s="41">
        <f t="shared" si="113"/>
        <v>-99</v>
      </c>
      <c r="I458" s="41">
        <f t="shared" si="114"/>
        <v>-99</v>
      </c>
      <c r="J458" s="41">
        <f t="shared" si="115"/>
        <v>-99</v>
      </c>
      <c r="K458" s="115" t="str">
        <f>IF(D458&lt;'Input Data'!$U$4," ",1.12*9.81*((Q458)^0.1)*(R458)^-0.05)</f>
        <v xml:space="preserve"> </v>
      </c>
      <c r="L458" s="108">
        <f t="shared" si="108"/>
        <v>0</v>
      </c>
      <c r="M458" s="116">
        <f t="shared" si="109"/>
        <v>0</v>
      </c>
      <c r="N458" s="108">
        <f t="shared" si="110"/>
        <v>0</v>
      </c>
      <c r="O458" s="41" t="str">
        <f t="shared" si="111"/>
        <v>Clay</v>
      </c>
      <c r="P458" s="41">
        <f t="shared" si="112"/>
        <v>0</v>
      </c>
      <c r="Q458" s="41">
        <f t="shared" si="116"/>
        <v>0</v>
      </c>
      <c r="R458" s="41">
        <f t="shared" si="117"/>
        <v>-99</v>
      </c>
      <c r="S458" s="115" t="str">
        <f>IF(D458&lt;'Input Data'!$U$4," ",34.7*(I458-H458))</f>
        <v xml:space="preserve"> </v>
      </c>
      <c r="T458" s="43">
        <f t="shared" si="118"/>
        <v>-99</v>
      </c>
      <c r="U458" s="43" t="e">
        <f t="shared" si="119"/>
        <v>#DIV/0!</v>
      </c>
      <c r="V458" s="43" t="e">
        <f t="shared" si="120"/>
        <v>#DIV/0!</v>
      </c>
      <c r="W458" s="43">
        <f t="shared" si="121"/>
        <v>0.99999999999999967</v>
      </c>
      <c r="X458" s="108" t="str">
        <f>IF(D458&lt;'Input Data'!$U$4," ",IF(R458&lt;1,28,IF(Y458&gt;43,43,Y458)))</f>
        <v xml:space="preserve"> </v>
      </c>
      <c r="Y458" s="108" t="e">
        <f t="shared" si="122"/>
        <v>#DIV/0!</v>
      </c>
      <c r="Z458" s="108" t="e">
        <f t="shared" si="123"/>
        <v>#DIV/0!</v>
      </c>
      <c r="AA458" s="120">
        <f t="shared" si="124"/>
        <v>-99</v>
      </c>
      <c r="AB458" s="121">
        <f t="shared" si="125"/>
        <v>-99</v>
      </c>
    </row>
    <row r="459" spans="4:28">
      <c r="D459" s="41">
        <f>'Input Data'!E469</f>
        <v>0</v>
      </c>
      <c r="E459" s="43">
        <f>'Input Data'!F469</f>
        <v>0</v>
      </c>
      <c r="F459" s="43">
        <f>'Input Data'!G469</f>
        <v>0</v>
      </c>
      <c r="G459" s="41">
        <f>('Input Data'!E469)/3.28084</f>
        <v>0</v>
      </c>
      <c r="H459" s="41">
        <f t="shared" si="113"/>
        <v>-99</v>
      </c>
      <c r="I459" s="41">
        <f t="shared" si="114"/>
        <v>-99</v>
      </c>
      <c r="J459" s="41">
        <f t="shared" si="115"/>
        <v>-99</v>
      </c>
      <c r="K459" s="115" t="str">
        <f>IF(D459&lt;'Input Data'!$U$4," ",1.12*9.81*((Q459)^0.1)*(R459)^-0.05)</f>
        <v xml:space="preserve"> </v>
      </c>
      <c r="L459" s="108">
        <f t="shared" si="108"/>
        <v>0</v>
      </c>
      <c r="M459" s="116">
        <f t="shared" si="109"/>
        <v>0</v>
      </c>
      <c r="N459" s="108">
        <f t="shared" si="110"/>
        <v>0</v>
      </c>
      <c r="O459" s="41" t="str">
        <f t="shared" si="111"/>
        <v>Clay</v>
      </c>
      <c r="P459" s="41">
        <f t="shared" si="112"/>
        <v>0</v>
      </c>
      <c r="Q459" s="41">
        <f t="shared" si="116"/>
        <v>0</v>
      </c>
      <c r="R459" s="41">
        <f t="shared" si="117"/>
        <v>-99</v>
      </c>
      <c r="S459" s="115" t="str">
        <f>IF(D459&lt;'Input Data'!$U$4," ",34.7*(I459-H459))</f>
        <v xml:space="preserve"> </v>
      </c>
      <c r="T459" s="43">
        <f t="shared" si="118"/>
        <v>-99</v>
      </c>
      <c r="U459" s="43" t="e">
        <f t="shared" si="119"/>
        <v>#DIV/0!</v>
      </c>
      <c r="V459" s="43" t="e">
        <f t="shared" si="120"/>
        <v>#DIV/0!</v>
      </c>
      <c r="W459" s="43">
        <f t="shared" si="121"/>
        <v>0.99999999999999967</v>
      </c>
      <c r="X459" s="108" t="str">
        <f>IF(D459&lt;'Input Data'!$U$4," ",IF(R459&lt;1,28,IF(Y459&gt;43,43,Y459)))</f>
        <v xml:space="preserve"> </v>
      </c>
      <c r="Y459" s="108" t="e">
        <f t="shared" si="122"/>
        <v>#DIV/0!</v>
      </c>
      <c r="Z459" s="108" t="e">
        <f t="shared" si="123"/>
        <v>#DIV/0!</v>
      </c>
      <c r="AA459" s="120">
        <f t="shared" si="124"/>
        <v>-99</v>
      </c>
      <c r="AB459" s="121">
        <f t="shared" si="125"/>
        <v>-99</v>
      </c>
    </row>
    <row r="460" spans="4:28">
      <c r="D460" s="41">
        <f>'Input Data'!E470</f>
        <v>0</v>
      </c>
      <c r="E460" s="43">
        <f>'Input Data'!F470</f>
        <v>0</v>
      </c>
      <c r="F460" s="43">
        <f>'Input Data'!G470</f>
        <v>0</v>
      </c>
      <c r="G460" s="41">
        <f>('Input Data'!E470)/3.28084</f>
        <v>0</v>
      </c>
      <c r="H460" s="41">
        <f t="shared" si="113"/>
        <v>-99</v>
      </c>
      <c r="I460" s="41">
        <f t="shared" si="114"/>
        <v>-99</v>
      </c>
      <c r="J460" s="41">
        <f t="shared" si="115"/>
        <v>-99</v>
      </c>
      <c r="K460" s="115" t="str">
        <f>IF(D460&lt;'Input Data'!$U$4," ",1.12*9.81*((Q460)^0.1)*(R460)^-0.05)</f>
        <v xml:space="preserve"> </v>
      </c>
      <c r="L460" s="108">
        <f t="shared" si="108"/>
        <v>0</v>
      </c>
      <c r="M460" s="116">
        <f t="shared" si="109"/>
        <v>0</v>
      </c>
      <c r="N460" s="108">
        <f t="shared" si="110"/>
        <v>0</v>
      </c>
      <c r="O460" s="41" t="str">
        <f t="shared" si="111"/>
        <v>Clay</v>
      </c>
      <c r="P460" s="41">
        <f t="shared" si="112"/>
        <v>0</v>
      </c>
      <c r="Q460" s="41">
        <f t="shared" si="116"/>
        <v>0</v>
      </c>
      <c r="R460" s="41">
        <f t="shared" si="117"/>
        <v>-99</v>
      </c>
      <c r="S460" s="115" t="str">
        <f>IF(D460&lt;'Input Data'!$U$4," ",34.7*(I460-H460))</f>
        <v xml:space="preserve"> </v>
      </c>
      <c r="T460" s="43">
        <f t="shared" si="118"/>
        <v>-99</v>
      </c>
      <c r="U460" s="43" t="e">
        <f t="shared" si="119"/>
        <v>#DIV/0!</v>
      </c>
      <c r="V460" s="43" t="e">
        <f t="shared" si="120"/>
        <v>#DIV/0!</v>
      </c>
      <c r="W460" s="43">
        <f t="shared" si="121"/>
        <v>0.99999999999999967</v>
      </c>
      <c r="X460" s="108" t="str">
        <f>IF(D460&lt;'Input Data'!$U$4," ",IF(R460&lt;1,28,IF(Y460&gt;43,43,Y460)))</f>
        <v xml:space="preserve"> </v>
      </c>
      <c r="Y460" s="108" t="e">
        <f t="shared" si="122"/>
        <v>#DIV/0!</v>
      </c>
      <c r="Z460" s="108" t="e">
        <f t="shared" si="123"/>
        <v>#DIV/0!</v>
      </c>
      <c r="AA460" s="120">
        <f t="shared" si="124"/>
        <v>-99</v>
      </c>
      <c r="AB460" s="121">
        <f t="shared" si="125"/>
        <v>-99</v>
      </c>
    </row>
    <row r="461" spans="4:28">
      <c r="D461" s="41">
        <f>'Input Data'!E471</f>
        <v>0</v>
      </c>
      <c r="E461" s="43">
        <f>'Input Data'!F471</f>
        <v>0</v>
      </c>
      <c r="F461" s="43">
        <f>'Input Data'!G471</f>
        <v>0</v>
      </c>
      <c r="G461" s="41">
        <f>('Input Data'!E471)/3.28084</f>
        <v>0</v>
      </c>
      <c r="H461" s="41">
        <f t="shared" si="113"/>
        <v>-99</v>
      </c>
      <c r="I461" s="41">
        <f t="shared" si="114"/>
        <v>-99</v>
      </c>
      <c r="J461" s="41">
        <f t="shared" si="115"/>
        <v>-99</v>
      </c>
      <c r="K461" s="115" t="str">
        <f>IF(D461&lt;'Input Data'!$U$4," ",1.12*9.81*((Q461)^0.1)*(R461)^-0.05)</f>
        <v xml:space="preserve"> </v>
      </c>
      <c r="L461" s="108">
        <f t="shared" si="108"/>
        <v>0</v>
      </c>
      <c r="M461" s="116">
        <f t="shared" si="109"/>
        <v>0</v>
      </c>
      <c r="N461" s="108">
        <f t="shared" si="110"/>
        <v>0</v>
      </c>
      <c r="O461" s="41" t="str">
        <f t="shared" si="111"/>
        <v>Clay</v>
      </c>
      <c r="P461" s="41">
        <f t="shared" si="112"/>
        <v>0</v>
      </c>
      <c r="Q461" s="41">
        <f t="shared" si="116"/>
        <v>0</v>
      </c>
      <c r="R461" s="41">
        <f t="shared" si="117"/>
        <v>-99</v>
      </c>
      <c r="S461" s="115" t="str">
        <f>IF(D461&lt;'Input Data'!$U$4," ",34.7*(I461-H461))</f>
        <v xml:space="preserve"> </v>
      </c>
      <c r="T461" s="43">
        <f t="shared" si="118"/>
        <v>-99</v>
      </c>
      <c r="U461" s="43" t="e">
        <f t="shared" si="119"/>
        <v>#DIV/0!</v>
      </c>
      <c r="V461" s="43" t="e">
        <f t="shared" si="120"/>
        <v>#DIV/0!</v>
      </c>
      <c r="W461" s="43">
        <f t="shared" si="121"/>
        <v>0.99999999999999967</v>
      </c>
      <c r="X461" s="108" t="str">
        <f>IF(D461&lt;'Input Data'!$U$4," ",IF(R461&lt;1,28,IF(Y461&gt;43,43,Y461)))</f>
        <v xml:space="preserve"> </v>
      </c>
      <c r="Y461" s="108" t="e">
        <f t="shared" si="122"/>
        <v>#DIV/0!</v>
      </c>
      <c r="Z461" s="108" t="e">
        <f t="shared" si="123"/>
        <v>#DIV/0!</v>
      </c>
      <c r="AA461" s="120">
        <f t="shared" si="124"/>
        <v>-99</v>
      </c>
      <c r="AB461" s="121">
        <f t="shared" si="125"/>
        <v>-99</v>
      </c>
    </row>
    <row r="462" spans="4:28">
      <c r="D462" s="41">
        <f>'Input Data'!E472</f>
        <v>0</v>
      </c>
      <c r="E462" s="43">
        <f>'Input Data'!F472</f>
        <v>0</v>
      </c>
      <c r="F462" s="43">
        <f>'Input Data'!G472</f>
        <v>0</v>
      </c>
      <c r="G462" s="41">
        <f>('Input Data'!E472)/3.28084</f>
        <v>0</v>
      </c>
      <c r="H462" s="41">
        <f t="shared" si="113"/>
        <v>-99</v>
      </c>
      <c r="I462" s="41">
        <f t="shared" si="114"/>
        <v>-99</v>
      </c>
      <c r="J462" s="41">
        <f t="shared" si="115"/>
        <v>-99</v>
      </c>
      <c r="K462" s="115" t="str">
        <f>IF(D462&lt;'Input Data'!$U$4," ",1.12*9.81*((Q462)^0.1)*(R462)^-0.05)</f>
        <v xml:space="preserve"> </v>
      </c>
      <c r="L462" s="108">
        <f t="shared" si="108"/>
        <v>0</v>
      </c>
      <c r="M462" s="116">
        <f t="shared" si="109"/>
        <v>0</v>
      </c>
      <c r="N462" s="108">
        <f t="shared" si="110"/>
        <v>0</v>
      </c>
      <c r="O462" s="41" t="str">
        <f t="shared" si="111"/>
        <v>Clay</v>
      </c>
      <c r="P462" s="41">
        <f t="shared" si="112"/>
        <v>0</v>
      </c>
      <c r="Q462" s="41">
        <f t="shared" si="116"/>
        <v>0</v>
      </c>
      <c r="R462" s="41">
        <f t="shared" si="117"/>
        <v>-99</v>
      </c>
      <c r="S462" s="115" t="str">
        <f>IF(D462&lt;'Input Data'!$U$4," ",34.7*(I462-H462))</f>
        <v xml:space="preserve"> </v>
      </c>
      <c r="T462" s="43">
        <f t="shared" si="118"/>
        <v>-99</v>
      </c>
      <c r="U462" s="43" t="e">
        <f t="shared" si="119"/>
        <v>#DIV/0!</v>
      </c>
      <c r="V462" s="43" t="e">
        <f t="shared" si="120"/>
        <v>#DIV/0!</v>
      </c>
      <c r="W462" s="43">
        <f t="shared" si="121"/>
        <v>0.99999999999999967</v>
      </c>
      <c r="X462" s="108" t="str">
        <f>IF(D462&lt;'Input Data'!$U$4," ",IF(R462&lt;1,28,IF(Y462&gt;43,43,Y462)))</f>
        <v xml:space="preserve"> </v>
      </c>
      <c r="Y462" s="108" t="e">
        <f t="shared" si="122"/>
        <v>#DIV/0!</v>
      </c>
      <c r="Z462" s="108" t="e">
        <f t="shared" si="123"/>
        <v>#DIV/0!</v>
      </c>
      <c r="AA462" s="120">
        <f t="shared" si="124"/>
        <v>-99</v>
      </c>
      <c r="AB462" s="121">
        <f t="shared" si="125"/>
        <v>-99</v>
      </c>
    </row>
    <row r="463" spans="4:28">
      <c r="D463" s="41">
        <f>'Input Data'!E473</f>
        <v>0</v>
      </c>
      <c r="E463" s="43">
        <f>'Input Data'!F473</f>
        <v>0</v>
      </c>
      <c r="F463" s="43">
        <f>'Input Data'!G473</f>
        <v>0</v>
      </c>
      <c r="G463" s="41">
        <f>('Input Data'!E473)/3.28084</f>
        <v>0</v>
      </c>
      <c r="H463" s="41">
        <f t="shared" si="113"/>
        <v>-99</v>
      </c>
      <c r="I463" s="41">
        <f t="shared" si="114"/>
        <v>-99</v>
      </c>
      <c r="J463" s="41">
        <f t="shared" si="115"/>
        <v>-99</v>
      </c>
      <c r="K463" s="115" t="str">
        <f>IF(D463&lt;'Input Data'!$U$4," ",1.12*9.81*((Q463)^0.1)*(R463)^-0.05)</f>
        <v xml:space="preserve"> </v>
      </c>
      <c r="L463" s="108">
        <f t="shared" si="108"/>
        <v>0</v>
      </c>
      <c r="M463" s="116">
        <f t="shared" si="109"/>
        <v>0</v>
      </c>
      <c r="N463" s="108">
        <f t="shared" si="110"/>
        <v>0</v>
      </c>
      <c r="O463" s="41" t="str">
        <f t="shared" si="111"/>
        <v>Clay</v>
      </c>
      <c r="P463" s="41">
        <f t="shared" si="112"/>
        <v>0</v>
      </c>
      <c r="Q463" s="41">
        <f t="shared" si="116"/>
        <v>0</v>
      </c>
      <c r="R463" s="41">
        <f t="shared" si="117"/>
        <v>-99</v>
      </c>
      <c r="S463" s="115" t="str">
        <f>IF(D463&lt;'Input Data'!$U$4," ",34.7*(I463-H463))</f>
        <v xml:space="preserve"> </v>
      </c>
      <c r="T463" s="43">
        <f t="shared" si="118"/>
        <v>-99</v>
      </c>
      <c r="U463" s="43" t="e">
        <f t="shared" si="119"/>
        <v>#DIV/0!</v>
      </c>
      <c r="V463" s="43" t="e">
        <f t="shared" si="120"/>
        <v>#DIV/0!</v>
      </c>
      <c r="W463" s="43">
        <f t="shared" si="121"/>
        <v>0.99999999999999967</v>
      </c>
      <c r="X463" s="108" t="str">
        <f>IF(D463&lt;'Input Data'!$U$4," ",IF(R463&lt;1,28,IF(Y463&gt;43,43,Y463)))</f>
        <v xml:space="preserve"> </v>
      </c>
      <c r="Y463" s="108" t="e">
        <f t="shared" si="122"/>
        <v>#DIV/0!</v>
      </c>
      <c r="Z463" s="108" t="e">
        <f t="shared" si="123"/>
        <v>#DIV/0!</v>
      </c>
      <c r="AA463" s="120">
        <f t="shared" si="124"/>
        <v>-99</v>
      </c>
      <c r="AB463" s="121">
        <f t="shared" si="125"/>
        <v>-99</v>
      </c>
    </row>
    <row r="464" spans="4:28">
      <c r="D464" s="41">
        <f>'Input Data'!E474</f>
        <v>0</v>
      </c>
      <c r="E464" s="43">
        <f>'Input Data'!F474</f>
        <v>0</v>
      </c>
      <c r="F464" s="43">
        <f>'Input Data'!G474</f>
        <v>0</v>
      </c>
      <c r="G464" s="41">
        <f>('Input Data'!E474)/3.28084</f>
        <v>0</v>
      </c>
      <c r="H464" s="41">
        <f t="shared" si="113"/>
        <v>-99</v>
      </c>
      <c r="I464" s="41">
        <f t="shared" si="114"/>
        <v>-99</v>
      </c>
      <c r="J464" s="41">
        <f t="shared" si="115"/>
        <v>-99</v>
      </c>
      <c r="K464" s="115" t="str">
        <f>IF(D464&lt;'Input Data'!$U$4," ",1.12*9.81*((Q464)^0.1)*(R464)^-0.05)</f>
        <v xml:space="preserve"> </v>
      </c>
      <c r="L464" s="108">
        <f t="shared" si="108"/>
        <v>0</v>
      </c>
      <c r="M464" s="116">
        <f t="shared" si="109"/>
        <v>0</v>
      </c>
      <c r="N464" s="108">
        <f t="shared" si="110"/>
        <v>0</v>
      </c>
      <c r="O464" s="41" t="str">
        <f t="shared" si="111"/>
        <v>Clay</v>
      </c>
      <c r="P464" s="41">
        <f t="shared" si="112"/>
        <v>0</v>
      </c>
      <c r="Q464" s="41">
        <f t="shared" si="116"/>
        <v>0</v>
      </c>
      <c r="R464" s="41">
        <f t="shared" si="117"/>
        <v>-99</v>
      </c>
      <c r="S464" s="115" t="str">
        <f>IF(D464&lt;'Input Data'!$U$4," ",34.7*(I464-H464))</f>
        <v xml:space="preserve"> </v>
      </c>
      <c r="T464" s="43">
        <f t="shared" si="118"/>
        <v>-99</v>
      </c>
      <c r="U464" s="43" t="e">
        <f t="shared" si="119"/>
        <v>#DIV/0!</v>
      </c>
      <c r="V464" s="43" t="e">
        <f t="shared" si="120"/>
        <v>#DIV/0!</v>
      </c>
      <c r="W464" s="43">
        <f t="shared" si="121"/>
        <v>0.99999999999999967</v>
      </c>
      <c r="X464" s="108" t="str">
        <f>IF(D464&lt;'Input Data'!$U$4," ",IF(R464&lt;1,28,IF(Y464&gt;43,43,Y464)))</f>
        <v xml:space="preserve"> </v>
      </c>
      <c r="Y464" s="108" t="e">
        <f t="shared" si="122"/>
        <v>#DIV/0!</v>
      </c>
      <c r="Z464" s="108" t="e">
        <f t="shared" si="123"/>
        <v>#DIV/0!</v>
      </c>
      <c r="AA464" s="120">
        <f t="shared" si="124"/>
        <v>-99</v>
      </c>
      <c r="AB464" s="121">
        <f t="shared" si="125"/>
        <v>-99</v>
      </c>
    </row>
    <row r="465" spans="4:28">
      <c r="D465" s="41">
        <f>'Input Data'!E475</f>
        <v>0</v>
      </c>
      <c r="E465" s="43">
        <f>'Input Data'!F475</f>
        <v>0</v>
      </c>
      <c r="F465" s="43">
        <f>'Input Data'!G475</f>
        <v>0</v>
      </c>
      <c r="G465" s="41">
        <f>('Input Data'!E475)/3.28084</f>
        <v>0</v>
      </c>
      <c r="H465" s="41">
        <f t="shared" si="113"/>
        <v>-99</v>
      </c>
      <c r="I465" s="41">
        <f t="shared" si="114"/>
        <v>-99</v>
      </c>
      <c r="J465" s="41">
        <f t="shared" si="115"/>
        <v>-99</v>
      </c>
      <c r="K465" s="115" t="str">
        <f>IF(D465&lt;'Input Data'!$U$4," ",1.12*9.81*((Q465)^0.1)*(R465)^-0.05)</f>
        <v xml:space="preserve"> </v>
      </c>
      <c r="L465" s="108">
        <f t="shared" ref="L465:L528" si="126">L464+J465*(G465-G464)</f>
        <v>0</v>
      </c>
      <c r="M465" s="116">
        <f t="shared" ref="M465:M528" si="127">IF(G465&lt;$E$11,0,9.8*(G465-$E$11))</f>
        <v>0</v>
      </c>
      <c r="N465" s="108">
        <f t="shared" ref="N465:N528" si="128">L465-M465</f>
        <v>0</v>
      </c>
      <c r="O465" s="41" t="str">
        <f t="shared" ref="O465:O528" si="129">IF(R465&lt;0.35,"Clay",IF(R465&lt;0.6,"Silty Clay",IF(R465&lt;0.9,"Clayey Silt",IF(R465&lt;1.2,"Silt",IF(R465&lt;1.8,"Sandy Silt", IF(R465&lt;3.3,"Silty Sand", "Sand"))))))</f>
        <v>Clay</v>
      </c>
      <c r="P465" s="41">
        <f t="shared" ref="P465:P528" si="130">IF(I465=0, -99, 34.7*(I465-H465))</f>
        <v>0</v>
      </c>
      <c r="Q465" s="41">
        <f t="shared" si="116"/>
        <v>0</v>
      </c>
      <c r="R465" s="41">
        <f t="shared" si="117"/>
        <v>-99</v>
      </c>
      <c r="S465" s="115" t="str">
        <f>IF(D465&lt;'Input Data'!$U$4," ",34.7*(I465-H465))</f>
        <v xml:space="preserve"> </v>
      </c>
      <c r="T465" s="43">
        <f t="shared" si="118"/>
        <v>-99</v>
      </c>
      <c r="U465" s="43" t="e">
        <f t="shared" si="119"/>
        <v>#DIV/0!</v>
      </c>
      <c r="V465" s="43" t="e">
        <f t="shared" si="120"/>
        <v>#DIV/0!</v>
      </c>
      <c r="W465" s="43">
        <f t="shared" si="121"/>
        <v>0.99999999999999967</v>
      </c>
      <c r="X465" s="108" t="str">
        <f>IF(D465&lt;'Input Data'!$U$4," ",IF(R465&lt;1,28,IF(Y465&gt;43,43,Y465)))</f>
        <v xml:space="preserve"> </v>
      </c>
      <c r="Y465" s="108" t="e">
        <f t="shared" si="122"/>
        <v>#DIV/0!</v>
      </c>
      <c r="Z465" s="108" t="e">
        <f t="shared" si="123"/>
        <v>#DIV/0!</v>
      </c>
      <c r="AA465" s="120">
        <f t="shared" si="124"/>
        <v>-99</v>
      </c>
      <c r="AB465" s="121">
        <f t="shared" si="125"/>
        <v>-99</v>
      </c>
    </row>
    <row r="466" spans="4:28">
      <c r="D466" s="41">
        <f>'Input Data'!E476</f>
        <v>0</v>
      </c>
      <c r="E466" s="43">
        <f>'Input Data'!F476</f>
        <v>0</v>
      </c>
      <c r="F466" s="43">
        <f>'Input Data'!G476</f>
        <v>0</v>
      </c>
      <c r="G466" s="41">
        <f>('Input Data'!E476)/3.28084</f>
        <v>0</v>
      </c>
      <c r="H466" s="41">
        <f t="shared" ref="H466:H529" si="131">IF(G466=0,-99,100*((1.05*(E466+$E$9))-(0.05*(F466-$E$10))))</f>
        <v>-99</v>
      </c>
      <c r="I466" s="41">
        <f t="shared" ref="I466:I529" si="132">IF(G466=0,-99,100*(F466-$E$10))</f>
        <v>-99</v>
      </c>
      <c r="J466" s="41">
        <f t="shared" ref="J466:J529" si="133">IF(D466=0,-99,1.12*9.81*(Q466)^0.1*R466^-0.05)</f>
        <v>-99</v>
      </c>
      <c r="K466" s="115" t="str">
        <f>IF(D466&lt;'Input Data'!$U$4," ",1.12*9.81*((Q466)^0.1)*(R466)^-0.05)</f>
        <v xml:space="preserve"> </v>
      </c>
      <c r="L466" s="108">
        <f t="shared" si="126"/>
        <v>0</v>
      </c>
      <c r="M466" s="116">
        <f t="shared" si="127"/>
        <v>0</v>
      </c>
      <c r="N466" s="108">
        <f t="shared" si="128"/>
        <v>0</v>
      </c>
      <c r="O466" s="41" t="str">
        <f t="shared" si="129"/>
        <v>Clay</v>
      </c>
      <c r="P466" s="41">
        <f t="shared" si="130"/>
        <v>0</v>
      </c>
      <c r="Q466" s="41">
        <f t="shared" ref="Q466:Q529" si="134">+P466/101.325</f>
        <v>0</v>
      </c>
      <c r="R466" s="41">
        <f t="shared" ref="R466:R529" si="135">IF(G466=0,-99,(I466-H466)/(H466-M466))</f>
        <v>-99</v>
      </c>
      <c r="S466" s="115" t="str">
        <f>IF(D466&lt;'Input Data'!$U$4," ",34.7*(I466-H466))</f>
        <v xml:space="preserve"> </v>
      </c>
      <c r="T466" s="43">
        <f t="shared" ref="T466:T529" si="136">IF(G466=0,-99,P466/100)</f>
        <v>-99</v>
      </c>
      <c r="U466" s="43" t="e">
        <f t="shared" ref="U466:U529" si="137">(H466-M466)/N466</f>
        <v>#DIV/0!</v>
      </c>
      <c r="V466" s="43" t="e">
        <f t="shared" ref="V466:V529" si="138">((2.928*I466)-(1.928*(H466-M466)))/N466</f>
        <v>#DIV/0!</v>
      </c>
      <c r="W466" s="43">
        <f t="shared" ref="W466:W529" si="139">(H466-M466)/(((2.928*I466)-(1.928*(H466-M466))))</f>
        <v>0.99999999999999967</v>
      </c>
      <c r="X466" s="108" t="str">
        <f>IF(D466&lt;'Input Data'!$U$4," ",IF(R466&lt;1,28,IF(Y466&gt;43,43,Y466)))</f>
        <v xml:space="preserve"> </v>
      </c>
      <c r="Y466" s="108" t="e">
        <f t="shared" ref="Y466:Y529" si="140">IF(H466=0,-99,20+(1/(0.04+(0.06/U466))))</f>
        <v>#DIV/0!</v>
      </c>
      <c r="Z466" s="108" t="e">
        <f t="shared" ref="Z466:Z529" si="141">IF(H466=0,-99,29.5*(W466^0.121)*(0.256+(0.336*W466)+LOG10(V466)))</f>
        <v>#DIV/0!</v>
      </c>
      <c r="AA466" s="120">
        <f t="shared" ref="AA466:AA529" si="142">IF(G466=0,-99,0.5*(H466-M466))</f>
        <v>-99</v>
      </c>
      <c r="AB466" s="121">
        <f t="shared" ref="AB466:AB529" si="143">IF(D466=0,-99,AA466/N466)</f>
        <v>-99</v>
      </c>
    </row>
    <row r="467" spans="4:28">
      <c r="D467" s="41">
        <f>'Input Data'!E477</f>
        <v>0</v>
      </c>
      <c r="E467" s="43">
        <f>'Input Data'!F477</f>
        <v>0</v>
      </c>
      <c r="F467" s="43">
        <f>'Input Data'!G477</f>
        <v>0</v>
      </c>
      <c r="G467" s="41">
        <f>('Input Data'!E477)/3.28084</f>
        <v>0</v>
      </c>
      <c r="H467" s="41">
        <f t="shared" si="131"/>
        <v>-99</v>
      </c>
      <c r="I467" s="41">
        <f t="shared" si="132"/>
        <v>-99</v>
      </c>
      <c r="J467" s="41">
        <f t="shared" si="133"/>
        <v>-99</v>
      </c>
      <c r="K467" s="115" t="str">
        <f>IF(D467&lt;'Input Data'!$U$4," ",1.12*9.81*((Q467)^0.1)*(R467)^-0.05)</f>
        <v xml:space="preserve"> </v>
      </c>
      <c r="L467" s="108">
        <f t="shared" si="126"/>
        <v>0</v>
      </c>
      <c r="M467" s="116">
        <f t="shared" si="127"/>
        <v>0</v>
      </c>
      <c r="N467" s="108">
        <f t="shared" si="128"/>
        <v>0</v>
      </c>
      <c r="O467" s="41" t="str">
        <f t="shared" si="129"/>
        <v>Clay</v>
      </c>
      <c r="P467" s="41">
        <f t="shared" si="130"/>
        <v>0</v>
      </c>
      <c r="Q467" s="41">
        <f t="shared" si="134"/>
        <v>0</v>
      </c>
      <c r="R467" s="41">
        <f t="shared" si="135"/>
        <v>-99</v>
      </c>
      <c r="S467" s="115" t="str">
        <f>IF(D467&lt;'Input Data'!$U$4," ",34.7*(I467-H467))</f>
        <v xml:space="preserve"> </v>
      </c>
      <c r="T467" s="43">
        <f t="shared" si="136"/>
        <v>-99</v>
      </c>
      <c r="U467" s="43" t="e">
        <f t="shared" si="137"/>
        <v>#DIV/0!</v>
      </c>
      <c r="V467" s="43" t="e">
        <f t="shared" si="138"/>
        <v>#DIV/0!</v>
      </c>
      <c r="W467" s="43">
        <f t="shared" si="139"/>
        <v>0.99999999999999967</v>
      </c>
      <c r="X467" s="108" t="str">
        <f>IF(D467&lt;'Input Data'!$U$4," ",IF(R467&lt;1,28,IF(Y467&gt;43,43,Y467)))</f>
        <v xml:space="preserve"> </v>
      </c>
      <c r="Y467" s="108" t="e">
        <f t="shared" si="140"/>
        <v>#DIV/0!</v>
      </c>
      <c r="Z467" s="108" t="e">
        <f t="shared" si="141"/>
        <v>#DIV/0!</v>
      </c>
      <c r="AA467" s="120">
        <f t="shared" si="142"/>
        <v>-99</v>
      </c>
      <c r="AB467" s="121">
        <f t="shared" si="143"/>
        <v>-99</v>
      </c>
    </row>
    <row r="468" spans="4:28">
      <c r="D468" s="41">
        <f>'Input Data'!E478</f>
        <v>0</v>
      </c>
      <c r="E468" s="43">
        <f>'Input Data'!F478</f>
        <v>0</v>
      </c>
      <c r="F468" s="43">
        <f>'Input Data'!G478</f>
        <v>0</v>
      </c>
      <c r="G468" s="41">
        <f>('Input Data'!E478)/3.28084</f>
        <v>0</v>
      </c>
      <c r="H468" s="41">
        <f t="shared" si="131"/>
        <v>-99</v>
      </c>
      <c r="I468" s="41">
        <f t="shared" si="132"/>
        <v>-99</v>
      </c>
      <c r="J468" s="41">
        <f t="shared" si="133"/>
        <v>-99</v>
      </c>
      <c r="K468" s="115" t="str">
        <f>IF(D468&lt;'Input Data'!$U$4," ",1.12*9.81*((Q468)^0.1)*(R468)^-0.05)</f>
        <v xml:space="preserve"> </v>
      </c>
      <c r="L468" s="108">
        <f t="shared" si="126"/>
        <v>0</v>
      </c>
      <c r="M468" s="116">
        <f t="shared" si="127"/>
        <v>0</v>
      </c>
      <c r="N468" s="108">
        <f t="shared" si="128"/>
        <v>0</v>
      </c>
      <c r="O468" s="41" t="str">
        <f t="shared" si="129"/>
        <v>Clay</v>
      </c>
      <c r="P468" s="41">
        <f t="shared" si="130"/>
        <v>0</v>
      </c>
      <c r="Q468" s="41">
        <f t="shared" si="134"/>
        <v>0</v>
      </c>
      <c r="R468" s="41">
        <f t="shared" si="135"/>
        <v>-99</v>
      </c>
      <c r="S468" s="115" t="str">
        <f>IF(D468&lt;'Input Data'!$U$4," ",34.7*(I468-H468))</f>
        <v xml:space="preserve"> </v>
      </c>
      <c r="T468" s="43">
        <f t="shared" si="136"/>
        <v>-99</v>
      </c>
      <c r="U468" s="43" t="e">
        <f t="shared" si="137"/>
        <v>#DIV/0!</v>
      </c>
      <c r="V468" s="43" t="e">
        <f t="shared" si="138"/>
        <v>#DIV/0!</v>
      </c>
      <c r="W468" s="43">
        <f t="shared" si="139"/>
        <v>0.99999999999999967</v>
      </c>
      <c r="X468" s="108" t="str">
        <f>IF(D468&lt;'Input Data'!$U$4," ",IF(R468&lt;1,28,IF(Y468&gt;43,43,Y468)))</f>
        <v xml:space="preserve"> </v>
      </c>
      <c r="Y468" s="108" t="e">
        <f t="shared" si="140"/>
        <v>#DIV/0!</v>
      </c>
      <c r="Z468" s="108" t="e">
        <f t="shared" si="141"/>
        <v>#DIV/0!</v>
      </c>
      <c r="AA468" s="120">
        <f t="shared" si="142"/>
        <v>-99</v>
      </c>
      <c r="AB468" s="121">
        <f t="shared" si="143"/>
        <v>-99</v>
      </c>
    </row>
    <row r="469" spans="4:28">
      <c r="D469" s="41">
        <f>'Input Data'!E479</f>
        <v>0</v>
      </c>
      <c r="E469" s="43">
        <f>'Input Data'!F479</f>
        <v>0</v>
      </c>
      <c r="F469" s="43">
        <f>'Input Data'!G479</f>
        <v>0</v>
      </c>
      <c r="G469" s="41">
        <f>('Input Data'!E479)/3.28084</f>
        <v>0</v>
      </c>
      <c r="H469" s="41">
        <f t="shared" si="131"/>
        <v>-99</v>
      </c>
      <c r="I469" s="41">
        <f t="shared" si="132"/>
        <v>-99</v>
      </c>
      <c r="J469" s="41">
        <f t="shared" si="133"/>
        <v>-99</v>
      </c>
      <c r="K469" s="115" t="str">
        <f>IF(D469&lt;'Input Data'!$U$4," ",1.12*9.81*((Q469)^0.1)*(R469)^-0.05)</f>
        <v xml:space="preserve"> </v>
      </c>
      <c r="L469" s="108">
        <f t="shared" si="126"/>
        <v>0</v>
      </c>
      <c r="M469" s="116">
        <f t="shared" si="127"/>
        <v>0</v>
      </c>
      <c r="N469" s="108">
        <f t="shared" si="128"/>
        <v>0</v>
      </c>
      <c r="O469" s="41" t="str">
        <f t="shared" si="129"/>
        <v>Clay</v>
      </c>
      <c r="P469" s="41">
        <f t="shared" si="130"/>
        <v>0</v>
      </c>
      <c r="Q469" s="41">
        <f t="shared" si="134"/>
        <v>0</v>
      </c>
      <c r="R469" s="41">
        <f t="shared" si="135"/>
        <v>-99</v>
      </c>
      <c r="S469" s="115" t="str">
        <f>IF(D469&lt;'Input Data'!$U$4," ",34.7*(I469-H469))</f>
        <v xml:space="preserve"> </v>
      </c>
      <c r="T469" s="43">
        <f t="shared" si="136"/>
        <v>-99</v>
      </c>
      <c r="U469" s="43" t="e">
        <f t="shared" si="137"/>
        <v>#DIV/0!</v>
      </c>
      <c r="V469" s="43" t="e">
        <f t="shared" si="138"/>
        <v>#DIV/0!</v>
      </c>
      <c r="W469" s="43">
        <f t="shared" si="139"/>
        <v>0.99999999999999967</v>
      </c>
      <c r="X469" s="108" t="str">
        <f>IF(D469&lt;'Input Data'!$U$4," ",IF(R469&lt;1,28,IF(Y469&gt;43,43,Y469)))</f>
        <v xml:space="preserve"> </v>
      </c>
      <c r="Y469" s="108" t="e">
        <f t="shared" si="140"/>
        <v>#DIV/0!</v>
      </c>
      <c r="Z469" s="108" t="e">
        <f t="shared" si="141"/>
        <v>#DIV/0!</v>
      </c>
      <c r="AA469" s="120">
        <f t="shared" si="142"/>
        <v>-99</v>
      </c>
      <c r="AB469" s="121">
        <f t="shared" si="143"/>
        <v>-99</v>
      </c>
    </row>
    <row r="470" spans="4:28">
      <c r="D470" s="41">
        <f>'Input Data'!E480</f>
        <v>0</v>
      </c>
      <c r="E470" s="43">
        <f>'Input Data'!F480</f>
        <v>0</v>
      </c>
      <c r="F470" s="43">
        <f>'Input Data'!G480</f>
        <v>0</v>
      </c>
      <c r="G470" s="41">
        <f>('Input Data'!E480)/3.28084</f>
        <v>0</v>
      </c>
      <c r="H470" s="41">
        <f t="shared" si="131"/>
        <v>-99</v>
      </c>
      <c r="I470" s="41">
        <f t="shared" si="132"/>
        <v>-99</v>
      </c>
      <c r="J470" s="41">
        <f t="shared" si="133"/>
        <v>-99</v>
      </c>
      <c r="K470" s="115" t="str">
        <f>IF(D470&lt;'Input Data'!$U$4," ",1.12*9.81*((Q470)^0.1)*(R470)^-0.05)</f>
        <v xml:space="preserve"> </v>
      </c>
      <c r="L470" s="108">
        <f t="shared" si="126"/>
        <v>0</v>
      </c>
      <c r="M470" s="116">
        <f t="shared" si="127"/>
        <v>0</v>
      </c>
      <c r="N470" s="108">
        <f t="shared" si="128"/>
        <v>0</v>
      </c>
      <c r="O470" s="41" t="str">
        <f t="shared" si="129"/>
        <v>Clay</v>
      </c>
      <c r="P470" s="41">
        <f t="shared" si="130"/>
        <v>0</v>
      </c>
      <c r="Q470" s="41">
        <f t="shared" si="134"/>
        <v>0</v>
      </c>
      <c r="R470" s="41">
        <f t="shared" si="135"/>
        <v>-99</v>
      </c>
      <c r="S470" s="115" t="str">
        <f>IF(D470&lt;'Input Data'!$U$4," ",34.7*(I470-H470))</f>
        <v xml:space="preserve"> </v>
      </c>
      <c r="T470" s="43">
        <f t="shared" si="136"/>
        <v>-99</v>
      </c>
      <c r="U470" s="43" t="e">
        <f t="shared" si="137"/>
        <v>#DIV/0!</v>
      </c>
      <c r="V470" s="43" t="e">
        <f t="shared" si="138"/>
        <v>#DIV/0!</v>
      </c>
      <c r="W470" s="43">
        <f t="shared" si="139"/>
        <v>0.99999999999999967</v>
      </c>
      <c r="X470" s="108" t="str">
        <f>IF(D470&lt;'Input Data'!$U$4," ",IF(R470&lt;1,28,IF(Y470&gt;43,43,Y470)))</f>
        <v xml:space="preserve"> </v>
      </c>
      <c r="Y470" s="108" t="e">
        <f t="shared" si="140"/>
        <v>#DIV/0!</v>
      </c>
      <c r="Z470" s="108" t="e">
        <f t="shared" si="141"/>
        <v>#DIV/0!</v>
      </c>
      <c r="AA470" s="120">
        <f t="shared" si="142"/>
        <v>-99</v>
      </c>
      <c r="AB470" s="121">
        <f t="shared" si="143"/>
        <v>-99</v>
      </c>
    </row>
    <row r="471" spans="4:28">
      <c r="D471" s="41">
        <f>'Input Data'!E481</f>
        <v>0</v>
      </c>
      <c r="E471" s="43">
        <f>'Input Data'!F481</f>
        <v>0</v>
      </c>
      <c r="F471" s="43">
        <f>'Input Data'!G481</f>
        <v>0</v>
      </c>
      <c r="G471" s="41">
        <f>('Input Data'!E481)/3.28084</f>
        <v>0</v>
      </c>
      <c r="H471" s="41">
        <f t="shared" si="131"/>
        <v>-99</v>
      </c>
      <c r="I471" s="41">
        <f t="shared" si="132"/>
        <v>-99</v>
      </c>
      <c r="J471" s="41">
        <f t="shared" si="133"/>
        <v>-99</v>
      </c>
      <c r="K471" s="115" t="str">
        <f>IF(D471&lt;'Input Data'!$U$4," ",1.12*9.81*((Q471)^0.1)*(R471)^-0.05)</f>
        <v xml:space="preserve"> </v>
      </c>
      <c r="L471" s="108">
        <f t="shared" si="126"/>
        <v>0</v>
      </c>
      <c r="M471" s="116">
        <f t="shared" si="127"/>
        <v>0</v>
      </c>
      <c r="N471" s="108">
        <f t="shared" si="128"/>
        <v>0</v>
      </c>
      <c r="O471" s="41" t="str">
        <f t="shared" si="129"/>
        <v>Clay</v>
      </c>
      <c r="P471" s="41">
        <f t="shared" si="130"/>
        <v>0</v>
      </c>
      <c r="Q471" s="41">
        <f t="shared" si="134"/>
        <v>0</v>
      </c>
      <c r="R471" s="41">
        <f t="shared" si="135"/>
        <v>-99</v>
      </c>
      <c r="S471" s="115" t="str">
        <f>IF(D471&lt;'Input Data'!$U$4," ",34.7*(I471-H471))</f>
        <v xml:space="preserve"> </v>
      </c>
      <c r="T471" s="43">
        <f t="shared" si="136"/>
        <v>-99</v>
      </c>
      <c r="U471" s="43" t="e">
        <f t="shared" si="137"/>
        <v>#DIV/0!</v>
      </c>
      <c r="V471" s="43" t="e">
        <f t="shared" si="138"/>
        <v>#DIV/0!</v>
      </c>
      <c r="W471" s="43">
        <f t="shared" si="139"/>
        <v>0.99999999999999967</v>
      </c>
      <c r="X471" s="108" t="str">
        <f>IF(D471&lt;'Input Data'!$U$4," ",IF(R471&lt;1,28,IF(Y471&gt;43,43,Y471)))</f>
        <v xml:space="preserve"> </v>
      </c>
      <c r="Y471" s="108" t="e">
        <f t="shared" si="140"/>
        <v>#DIV/0!</v>
      </c>
      <c r="Z471" s="108" t="e">
        <f t="shared" si="141"/>
        <v>#DIV/0!</v>
      </c>
      <c r="AA471" s="120">
        <f t="shared" si="142"/>
        <v>-99</v>
      </c>
      <c r="AB471" s="121">
        <f t="shared" si="143"/>
        <v>-99</v>
      </c>
    </row>
    <row r="472" spans="4:28">
      <c r="D472" s="41">
        <f>'Input Data'!E482</f>
        <v>0</v>
      </c>
      <c r="E472" s="43">
        <f>'Input Data'!F482</f>
        <v>0</v>
      </c>
      <c r="F472" s="43">
        <f>'Input Data'!G482</f>
        <v>0</v>
      </c>
      <c r="G472" s="41">
        <f>('Input Data'!E482)/3.28084</f>
        <v>0</v>
      </c>
      <c r="H472" s="41">
        <f t="shared" si="131"/>
        <v>-99</v>
      </c>
      <c r="I472" s="41">
        <f t="shared" si="132"/>
        <v>-99</v>
      </c>
      <c r="J472" s="41">
        <f t="shared" si="133"/>
        <v>-99</v>
      </c>
      <c r="K472" s="115" t="str">
        <f>IF(D472&lt;'Input Data'!$U$4," ",1.12*9.81*((Q472)^0.1)*(R472)^-0.05)</f>
        <v xml:space="preserve"> </v>
      </c>
      <c r="L472" s="108">
        <f t="shared" si="126"/>
        <v>0</v>
      </c>
      <c r="M472" s="116">
        <f t="shared" si="127"/>
        <v>0</v>
      </c>
      <c r="N472" s="108">
        <f t="shared" si="128"/>
        <v>0</v>
      </c>
      <c r="O472" s="41" t="str">
        <f t="shared" si="129"/>
        <v>Clay</v>
      </c>
      <c r="P472" s="41">
        <f t="shared" si="130"/>
        <v>0</v>
      </c>
      <c r="Q472" s="41">
        <f t="shared" si="134"/>
        <v>0</v>
      </c>
      <c r="R472" s="41">
        <f t="shared" si="135"/>
        <v>-99</v>
      </c>
      <c r="S472" s="115" t="str">
        <f>IF(D472&lt;'Input Data'!$U$4," ",34.7*(I472-H472))</f>
        <v xml:space="preserve"> </v>
      </c>
      <c r="T472" s="43">
        <f t="shared" si="136"/>
        <v>-99</v>
      </c>
      <c r="U472" s="43" t="e">
        <f t="shared" si="137"/>
        <v>#DIV/0!</v>
      </c>
      <c r="V472" s="43" t="e">
        <f t="shared" si="138"/>
        <v>#DIV/0!</v>
      </c>
      <c r="W472" s="43">
        <f t="shared" si="139"/>
        <v>0.99999999999999967</v>
      </c>
      <c r="X472" s="108" t="str">
        <f>IF(D472&lt;'Input Data'!$U$4," ",IF(R472&lt;1,28,IF(Y472&gt;43,43,Y472)))</f>
        <v xml:space="preserve"> </v>
      </c>
      <c r="Y472" s="108" t="e">
        <f t="shared" si="140"/>
        <v>#DIV/0!</v>
      </c>
      <c r="Z472" s="108" t="e">
        <f t="shared" si="141"/>
        <v>#DIV/0!</v>
      </c>
      <c r="AA472" s="120">
        <f t="shared" si="142"/>
        <v>-99</v>
      </c>
      <c r="AB472" s="121">
        <f t="shared" si="143"/>
        <v>-99</v>
      </c>
    </row>
    <row r="473" spans="4:28">
      <c r="D473" s="41">
        <f>'Input Data'!E483</f>
        <v>0</v>
      </c>
      <c r="E473" s="43">
        <f>'Input Data'!F483</f>
        <v>0</v>
      </c>
      <c r="F473" s="43">
        <f>'Input Data'!G483</f>
        <v>0</v>
      </c>
      <c r="G473" s="41">
        <f>('Input Data'!E483)/3.28084</f>
        <v>0</v>
      </c>
      <c r="H473" s="41">
        <f t="shared" si="131"/>
        <v>-99</v>
      </c>
      <c r="I473" s="41">
        <f t="shared" si="132"/>
        <v>-99</v>
      </c>
      <c r="J473" s="41">
        <f t="shared" si="133"/>
        <v>-99</v>
      </c>
      <c r="K473" s="115" t="str">
        <f>IF(D473&lt;'Input Data'!$U$4," ",1.12*9.81*((Q473)^0.1)*(R473)^-0.05)</f>
        <v xml:space="preserve"> </v>
      </c>
      <c r="L473" s="108">
        <f t="shared" si="126"/>
        <v>0</v>
      </c>
      <c r="M473" s="116">
        <f t="shared" si="127"/>
        <v>0</v>
      </c>
      <c r="N473" s="108">
        <f t="shared" si="128"/>
        <v>0</v>
      </c>
      <c r="O473" s="41" t="str">
        <f t="shared" si="129"/>
        <v>Clay</v>
      </c>
      <c r="P473" s="41">
        <f t="shared" si="130"/>
        <v>0</v>
      </c>
      <c r="Q473" s="41">
        <f t="shared" si="134"/>
        <v>0</v>
      </c>
      <c r="R473" s="41">
        <f t="shared" si="135"/>
        <v>-99</v>
      </c>
      <c r="S473" s="115" t="str">
        <f>IF(D473&lt;'Input Data'!$U$4," ",34.7*(I473-H473))</f>
        <v xml:space="preserve"> </v>
      </c>
      <c r="T473" s="43">
        <f t="shared" si="136"/>
        <v>-99</v>
      </c>
      <c r="U473" s="43" t="e">
        <f t="shared" si="137"/>
        <v>#DIV/0!</v>
      </c>
      <c r="V473" s="43" t="e">
        <f t="shared" si="138"/>
        <v>#DIV/0!</v>
      </c>
      <c r="W473" s="43">
        <f t="shared" si="139"/>
        <v>0.99999999999999967</v>
      </c>
      <c r="X473" s="108" t="str">
        <f>IF(D473&lt;'Input Data'!$U$4," ",IF(R473&lt;1,28,IF(Y473&gt;43,43,Y473)))</f>
        <v xml:space="preserve"> </v>
      </c>
      <c r="Y473" s="108" t="e">
        <f t="shared" si="140"/>
        <v>#DIV/0!</v>
      </c>
      <c r="Z473" s="108" t="e">
        <f t="shared" si="141"/>
        <v>#DIV/0!</v>
      </c>
      <c r="AA473" s="120">
        <f t="shared" si="142"/>
        <v>-99</v>
      </c>
      <c r="AB473" s="121">
        <f t="shared" si="143"/>
        <v>-99</v>
      </c>
    </row>
    <row r="474" spans="4:28">
      <c r="D474" s="41">
        <f>'Input Data'!E484</f>
        <v>0</v>
      </c>
      <c r="E474" s="43">
        <f>'Input Data'!F484</f>
        <v>0</v>
      </c>
      <c r="F474" s="43">
        <f>'Input Data'!G484</f>
        <v>0</v>
      </c>
      <c r="G474" s="41">
        <f>('Input Data'!E484)/3.28084</f>
        <v>0</v>
      </c>
      <c r="H474" s="41">
        <f t="shared" si="131"/>
        <v>-99</v>
      </c>
      <c r="I474" s="41">
        <f t="shared" si="132"/>
        <v>-99</v>
      </c>
      <c r="J474" s="41">
        <f t="shared" si="133"/>
        <v>-99</v>
      </c>
      <c r="K474" s="115" t="str">
        <f>IF(D474&lt;'Input Data'!$U$4," ",1.12*9.81*((Q474)^0.1)*(R474)^-0.05)</f>
        <v xml:space="preserve"> </v>
      </c>
      <c r="L474" s="108">
        <f t="shared" si="126"/>
        <v>0</v>
      </c>
      <c r="M474" s="116">
        <f t="shared" si="127"/>
        <v>0</v>
      </c>
      <c r="N474" s="108">
        <f t="shared" si="128"/>
        <v>0</v>
      </c>
      <c r="O474" s="41" t="str">
        <f t="shared" si="129"/>
        <v>Clay</v>
      </c>
      <c r="P474" s="41">
        <f t="shared" si="130"/>
        <v>0</v>
      </c>
      <c r="Q474" s="41">
        <f t="shared" si="134"/>
        <v>0</v>
      </c>
      <c r="R474" s="41">
        <f t="shared" si="135"/>
        <v>-99</v>
      </c>
      <c r="S474" s="115" t="str">
        <f>IF(D474&lt;'Input Data'!$U$4," ",34.7*(I474-H474))</f>
        <v xml:space="preserve"> </v>
      </c>
      <c r="T474" s="43">
        <f t="shared" si="136"/>
        <v>-99</v>
      </c>
      <c r="U474" s="43" t="e">
        <f t="shared" si="137"/>
        <v>#DIV/0!</v>
      </c>
      <c r="V474" s="43" t="e">
        <f t="shared" si="138"/>
        <v>#DIV/0!</v>
      </c>
      <c r="W474" s="43">
        <f t="shared" si="139"/>
        <v>0.99999999999999967</v>
      </c>
      <c r="X474" s="108" t="str">
        <f>IF(D474&lt;'Input Data'!$U$4," ",IF(R474&lt;1,28,IF(Y474&gt;43,43,Y474)))</f>
        <v xml:space="preserve"> </v>
      </c>
      <c r="Y474" s="108" t="e">
        <f t="shared" si="140"/>
        <v>#DIV/0!</v>
      </c>
      <c r="Z474" s="108" t="e">
        <f t="shared" si="141"/>
        <v>#DIV/0!</v>
      </c>
      <c r="AA474" s="120">
        <f t="shared" si="142"/>
        <v>-99</v>
      </c>
      <c r="AB474" s="121">
        <f t="shared" si="143"/>
        <v>-99</v>
      </c>
    </row>
    <row r="475" spans="4:28">
      <c r="D475" s="41">
        <f>'Input Data'!E485</f>
        <v>0</v>
      </c>
      <c r="E475" s="43">
        <f>'Input Data'!F485</f>
        <v>0</v>
      </c>
      <c r="F475" s="43">
        <f>'Input Data'!G485</f>
        <v>0</v>
      </c>
      <c r="G475" s="41">
        <f>('Input Data'!E485)/3.28084</f>
        <v>0</v>
      </c>
      <c r="H475" s="41">
        <f t="shared" si="131"/>
        <v>-99</v>
      </c>
      <c r="I475" s="41">
        <f t="shared" si="132"/>
        <v>-99</v>
      </c>
      <c r="J475" s="41">
        <f t="shared" si="133"/>
        <v>-99</v>
      </c>
      <c r="K475" s="115" t="str">
        <f>IF(D475&lt;'Input Data'!$U$4," ",1.12*9.81*((Q475)^0.1)*(R475)^-0.05)</f>
        <v xml:space="preserve"> </v>
      </c>
      <c r="L475" s="108">
        <f t="shared" si="126"/>
        <v>0</v>
      </c>
      <c r="M475" s="116">
        <f t="shared" si="127"/>
        <v>0</v>
      </c>
      <c r="N475" s="108">
        <f t="shared" si="128"/>
        <v>0</v>
      </c>
      <c r="O475" s="41" t="str">
        <f t="shared" si="129"/>
        <v>Clay</v>
      </c>
      <c r="P475" s="41">
        <f t="shared" si="130"/>
        <v>0</v>
      </c>
      <c r="Q475" s="41">
        <f t="shared" si="134"/>
        <v>0</v>
      </c>
      <c r="R475" s="41">
        <f t="shared" si="135"/>
        <v>-99</v>
      </c>
      <c r="S475" s="115" t="str">
        <f>IF(D475&lt;'Input Data'!$U$4," ",34.7*(I475-H475))</f>
        <v xml:space="preserve"> </v>
      </c>
      <c r="T475" s="43">
        <f t="shared" si="136"/>
        <v>-99</v>
      </c>
      <c r="U475" s="43" t="e">
        <f t="shared" si="137"/>
        <v>#DIV/0!</v>
      </c>
      <c r="V475" s="43" t="e">
        <f t="shared" si="138"/>
        <v>#DIV/0!</v>
      </c>
      <c r="W475" s="43">
        <f t="shared" si="139"/>
        <v>0.99999999999999967</v>
      </c>
      <c r="X475" s="108" t="str">
        <f>IF(D475&lt;'Input Data'!$U$4," ",IF(R475&lt;1,28,IF(Y475&gt;43,43,Y475)))</f>
        <v xml:space="preserve"> </v>
      </c>
      <c r="Y475" s="108" t="e">
        <f t="shared" si="140"/>
        <v>#DIV/0!</v>
      </c>
      <c r="Z475" s="108" t="e">
        <f t="shared" si="141"/>
        <v>#DIV/0!</v>
      </c>
      <c r="AA475" s="120">
        <f t="shared" si="142"/>
        <v>-99</v>
      </c>
      <c r="AB475" s="121">
        <f t="shared" si="143"/>
        <v>-99</v>
      </c>
    </row>
    <row r="476" spans="4:28">
      <c r="D476" s="41">
        <f>'Input Data'!E486</f>
        <v>0</v>
      </c>
      <c r="E476" s="43">
        <f>'Input Data'!F486</f>
        <v>0</v>
      </c>
      <c r="F476" s="43">
        <f>'Input Data'!G486</f>
        <v>0</v>
      </c>
      <c r="G476" s="41">
        <f>('Input Data'!E486)/3.28084</f>
        <v>0</v>
      </c>
      <c r="H476" s="41">
        <f t="shared" si="131"/>
        <v>-99</v>
      </c>
      <c r="I476" s="41">
        <f t="shared" si="132"/>
        <v>-99</v>
      </c>
      <c r="J476" s="41">
        <f t="shared" si="133"/>
        <v>-99</v>
      </c>
      <c r="K476" s="115" t="str">
        <f>IF(D476&lt;'Input Data'!$U$4," ",1.12*9.81*((Q476)^0.1)*(R476)^-0.05)</f>
        <v xml:space="preserve"> </v>
      </c>
      <c r="L476" s="108">
        <f t="shared" si="126"/>
        <v>0</v>
      </c>
      <c r="M476" s="116">
        <f t="shared" si="127"/>
        <v>0</v>
      </c>
      <c r="N476" s="108">
        <f t="shared" si="128"/>
        <v>0</v>
      </c>
      <c r="O476" s="41" t="str">
        <f t="shared" si="129"/>
        <v>Clay</v>
      </c>
      <c r="P476" s="41">
        <f t="shared" si="130"/>
        <v>0</v>
      </c>
      <c r="Q476" s="41">
        <f t="shared" si="134"/>
        <v>0</v>
      </c>
      <c r="R476" s="41">
        <f t="shared" si="135"/>
        <v>-99</v>
      </c>
      <c r="S476" s="115" t="str">
        <f>IF(D476&lt;'Input Data'!$U$4," ",34.7*(I476-H476))</f>
        <v xml:space="preserve"> </v>
      </c>
      <c r="T476" s="43">
        <f t="shared" si="136"/>
        <v>-99</v>
      </c>
      <c r="U476" s="43" t="e">
        <f t="shared" si="137"/>
        <v>#DIV/0!</v>
      </c>
      <c r="V476" s="43" t="e">
        <f t="shared" si="138"/>
        <v>#DIV/0!</v>
      </c>
      <c r="W476" s="43">
        <f t="shared" si="139"/>
        <v>0.99999999999999967</v>
      </c>
      <c r="X476" s="108" t="str">
        <f>IF(D476&lt;'Input Data'!$U$4," ",IF(R476&lt;1,28,IF(Y476&gt;43,43,Y476)))</f>
        <v xml:space="preserve"> </v>
      </c>
      <c r="Y476" s="108" t="e">
        <f t="shared" si="140"/>
        <v>#DIV/0!</v>
      </c>
      <c r="Z476" s="108" t="e">
        <f t="shared" si="141"/>
        <v>#DIV/0!</v>
      </c>
      <c r="AA476" s="120">
        <f t="shared" si="142"/>
        <v>-99</v>
      </c>
      <c r="AB476" s="121">
        <f t="shared" si="143"/>
        <v>-99</v>
      </c>
    </row>
    <row r="477" spans="4:28">
      <c r="D477" s="41">
        <f>'Input Data'!E487</f>
        <v>0</v>
      </c>
      <c r="E477" s="43">
        <f>'Input Data'!F487</f>
        <v>0</v>
      </c>
      <c r="F477" s="43">
        <f>'Input Data'!G487</f>
        <v>0</v>
      </c>
      <c r="G477" s="41">
        <f>('Input Data'!E487)/3.28084</f>
        <v>0</v>
      </c>
      <c r="H477" s="41">
        <f t="shared" si="131"/>
        <v>-99</v>
      </c>
      <c r="I477" s="41">
        <f t="shared" si="132"/>
        <v>-99</v>
      </c>
      <c r="J477" s="41">
        <f t="shared" si="133"/>
        <v>-99</v>
      </c>
      <c r="K477" s="115" t="str">
        <f>IF(D477&lt;'Input Data'!$U$4," ",1.12*9.81*((Q477)^0.1)*(R477)^-0.05)</f>
        <v xml:space="preserve"> </v>
      </c>
      <c r="L477" s="108">
        <f t="shared" si="126"/>
        <v>0</v>
      </c>
      <c r="M477" s="116">
        <f t="shared" si="127"/>
        <v>0</v>
      </c>
      <c r="N477" s="108">
        <f t="shared" si="128"/>
        <v>0</v>
      </c>
      <c r="O477" s="41" t="str">
        <f t="shared" si="129"/>
        <v>Clay</v>
      </c>
      <c r="P477" s="41">
        <f t="shared" si="130"/>
        <v>0</v>
      </c>
      <c r="Q477" s="41">
        <f t="shared" si="134"/>
        <v>0</v>
      </c>
      <c r="R477" s="41">
        <f t="shared" si="135"/>
        <v>-99</v>
      </c>
      <c r="S477" s="115" t="str">
        <f>IF(D477&lt;'Input Data'!$U$4," ",34.7*(I477-H477))</f>
        <v xml:space="preserve"> </v>
      </c>
      <c r="T477" s="43">
        <f t="shared" si="136"/>
        <v>-99</v>
      </c>
      <c r="U477" s="43" t="e">
        <f t="shared" si="137"/>
        <v>#DIV/0!</v>
      </c>
      <c r="V477" s="43" t="e">
        <f t="shared" si="138"/>
        <v>#DIV/0!</v>
      </c>
      <c r="W477" s="43">
        <f t="shared" si="139"/>
        <v>0.99999999999999967</v>
      </c>
      <c r="X477" s="108" t="str">
        <f>IF(D477&lt;'Input Data'!$U$4," ",IF(R477&lt;1,28,IF(Y477&gt;43,43,Y477)))</f>
        <v xml:space="preserve"> </v>
      </c>
      <c r="Y477" s="108" t="e">
        <f t="shared" si="140"/>
        <v>#DIV/0!</v>
      </c>
      <c r="Z477" s="108" t="e">
        <f t="shared" si="141"/>
        <v>#DIV/0!</v>
      </c>
      <c r="AA477" s="120">
        <f t="shared" si="142"/>
        <v>-99</v>
      </c>
      <c r="AB477" s="121">
        <f t="shared" si="143"/>
        <v>-99</v>
      </c>
    </row>
    <row r="478" spans="4:28">
      <c r="D478" s="41">
        <f>'Input Data'!E488</f>
        <v>0</v>
      </c>
      <c r="E478" s="43">
        <f>'Input Data'!F488</f>
        <v>0</v>
      </c>
      <c r="F478" s="43">
        <f>'Input Data'!G488</f>
        <v>0</v>
      </c>
      <c r="G478" s="41">
        <f>('Input Data'!E488)/3.28084</f>
        <v>0</v>
      </c>
      <c r="H478" s="41">
        <f t="shared" si="131"/>
        <v>-99</v>
      </c>
      <c r="I478" s="41">
        <f t="shared" si="132"/>
        <v>-99</v>
      </c>
      <c r="J478" s="41">
        <f t="shared" si="133"/>
        <v>-99</v>
      </c>
      <c r="K478" s="115" t="str">
        <f>IF(D478&lt;'Input Data'!$U$4," ",1.12*9.81*((Q478)^0.1)*(R478)^-0.05)</f>
        <v xml:space="preserve"> </v>
      </c>
      <c r="L478" s="108">
        <f t="shared" si="126"/>
        <v>0</v>
      </c>
      <c r="M478" s="116">
        <f t="shared" si="127"/>
        <v>0</v>
      </c>
      <c r="N478" s="108">
        <f t="shared" si="128"/>
        <v>0</v>
      </c>
      <c r="O478" s="41" t="str">
        <f t="shared" si="129"/>
        <v>Clay</v>
      </c>
      <c r="P478" s="41">
        <f t="shared" si="130"/>
        <v>0</v>
      </c>
      <c r="Q478" s="41">
        <f t="shared" si="134"/>
        <v>0</v>
      </c>
      <c r="R478" s="41">
        <f t="shared" si="135"/>
        <v>-99</v>
      </c>
      <c r="S478" s="115" t="str">
        <f>IF(D478&lt;'Input Data'!$U$4," ",34.7*(I478-H478))</f>
        <v xml:space="preserve"> </v>
      </c>
      <c r="T478" s="43">
        <f t="shared" si="136"/>
        <v>-99</v>
      </c>
      <c r="U478" s="43" t="e">
        <f t="shared" si="137"/>
        <v>#DIV/0!</v>
      </c>
      <c r="V478" s="43" t="e">
        <f t="shared" si="138"/>
        <v>#DIV/0!</v>
      </c>
      <c r="W478" s="43">
        <f t="shared" si="139"/>
        <v>0.99999999999999967</v>
      </c>
      <c r="X478" s="108" t="str">
        <f>IF(D478&lt;'Input Data'!$U$4," ",IF(R478&lt;1,28,IF(Y478&gt;43,43,Y478)))</f>
        <v xml:space="preserve"> </v>
      </c>
      <c r="Y478" s="108" t="e">
        <f t="shared" si="140"/>
        <v>#DIV/0!</v>
      </c>
      <c r="Z478" s="108" t="e">
        <f t="shared" si="141"/>
        <v>#DIV/0!</v>
      </c>
      <c r="AA478" s="120">
        <f t="shared" si="142"/>
        <v>-99</v>
      </c>
      <c r="AB478" s="121">
        <f t="shared" si="143"/>
        <v>-99</v>
      </c>
    </row>
    <row r="479" spans="4:28">
      <c r="D479" s="41">
        <f>'Input Data'!E489</f>
        <v>0</v>
      </c>
      <c r="E479" s="43">
        <f>'Input Data'!F489</f>
        <v>0</v>
      </c>
      <c r="F479" s="43">
        <f>'Input Data'!G489</f>
        <v>0</v>
      </c>
      <c r="G479" s="41">
        <f>('Input Data'!E489)/3.28084</f>
        <v>0</v>
      </c>
      <c r="H479" s="41">
        <f t="shared" si="131"/>
        <v>-99</v>
      </c>
      <c r="I479" s="41">
        <f t="shared" si="132"/>
        <v>-99</v>
      </c>
      <c r="J479" s="41">
        <f t="shared" si="133"/>
        <v>-99</v>
      </c>
      <c r="K479" s="115" t="str">
        <f>IF(D479&lt;'Input Data'!$U$4," ",1.12*9.81*((Q479)^0.1)*(R479)^-0.05)</f>
        <v xml:space="preserve"> </v>
      </c>
      <c r="L479" s="108">
        <f t="shared" si="126"/>
        <v>0</v>
      </c>
      <c r="M479" s="116">
        <f t="shared" si="127"/>
        <v>0</v>
      </c>
      <c r="N479" s="108">
        <f t="shared" si="128"/>
        <v>0</v>
      </c>
      <c r="O479" s="41" t="str">
        <f t="shared" si="129"/>
        <v>Clay</v>
      </c>
      <c r="P479" s="41">
        <f t="shared" si="130"/>
        <v>0</v>
      </c>
      <c r="Q479" s="41">
        <f t="shared" si="134"/>
        <v>0</v>
      </c>
      <c r="R479" s="41">
        <f t="shared" si="135"/>
        <v>-99</v>
      </c>
      <c r="S479" s="115" t="str">
        <f>IF(D479&lt;'Input Data'!$U$4," ",34.7*(I479-H479))</f>
        <v xml:space="preserve"> </v>
      </c>
      <c r="T479" s="43">
        <f t="shared" si="136"/>
        <v>-99</v>
      </c>
      <c r="U479" s="43" t="e">
        <f t="shared" si="137"/>
        <v>#DIV/0!</v>
      </c>
      <c r="V479" s="43" t="e">
        <f t="shared" si="138"/>
        <v>#DIV/0!</v>
      </c>
      <c r="W479" s="43">
        <f t="shared" si="139"/>
        <v>0.99999999999999967</v>
      </c>
      <c r="X479" s="108" t="str">
        <f>IF(D479&lt;'Input Data'!$U$4," ",IF(R479&lt;1,28,IF(Y479&gt;43,43,Y479)))</f>
        <v xml:space="preserve"> </v>
      </c>
      <c r="Y479" s="108" t="e">
        <f t="shared" si="140"/>
        <v>#DIV/0!</v>
      </c>
      <c r="Z479" s="108" t="e">
        <f t="shared" si="141"/>
        <v>#DIV/0!</v>
      </c>
      <c r="AA479" s="120">
        <f t="shared" si="142"/>
        <v>-99</v>
      </c>
      <c r="AB479" s="121">
        <f t="shared" si="143"/>
        <v>-99</v>
      </c>
    </row>
    <row r="480" spans="4:28">
      <c r="D480" s="41">
        <f>'Input Data'!E490</f>
        <v>0</v>
      </c>
      <c r="E480" s="43">
        <f>'Input Data'!F490</f>
        <v>0</v>
      </c>
      <c r="F480" s="43">
        <f>'Input Data'!G490</f>
        <v>0</v>
      </c>
      <c r="G480" s="41">
        <f>('Input Data'!E490)/3.28084</f>
        <v>0</v>
      </c>
      <c r="H480" s="41">
        <f t="shared" si="131"/>
        <v>-99</v>
      </c>
      <c r="I480" s="41">
        <f t="shared" si="132"/>
        <v>-99</v>
      </c>
      <c r="J480" s="41">
        <f t="shared" si="133"/>
        <v>-99</v>
      </c>
      <c r="K480" s="115" t="str">
        <f>IF(D480&lt;'Input Data'!$U$4," ",1.12*9.81*((Q480)^0.1)*(R480)^-0.05)</f>
        <v xml:space="preserve"> </v>
      </c>
      <c r="L480" s="108">
        <f t="shared" si="126"/>
        <v>0</v>
      </c>
      <c r="M480" s="116">
        <f t="shared" si="127"/>
        <v>0</v>
      </c>
      <c r="N480" s="108">
        <f t="shared" si="128"/>
        <v>0</v>
      </c>
      <c r="O480" s="41" t="str">
        <f t="shared" si="129"/>
        <v>Clay</v>
      </c>
      <c r="P480" s="41">
        <f t="shared" si="130"/>
        <v>0</v>
      </c>
      <c r="Q480" s="41">
        <f t="shared" si="134"/>
        <v>0</v>
      </c>
      <c r="R480" s="41">
        <f t="shared" si="135"/>
        <v>-99</v>
      </c>
      <c r="S480" s="115" t="str">
        <f>IF(D480&lt;'Input Data'!$U$4," ",34.7*(I480-H480))</f>
        <v xml:space="preserve"> </v>
      </c>
      <c r="T480" s="43">
        <f t="shared" si="136"/>
        <v>-99</v>
      </c>
      <c r="U480" s="43" t="e">
        <f t="shared" si="137"/>
        <v>#DIV/0!</v>
      </c>
      <c r="V480" s="43" t="e">
        <f t="shared" si="138"/>
        <v>#DIV/0!</v>
      </c>
      <c r="W480" s="43">
        <f t="shared" si="139"/>
        <v>0.99999999999999967</v>
      </c>
      <c r="X480" s="108" t="str">
        <f>IF(D480&lt;'Input Data'!$U$4," ",IF(R480&lt;1,28,IF(Y480&gt;43,43,Y480)))</f>
        <v xml:space="preserve"> </v>
      </c>
      <c r="Y480" s="108" t="e">
        <f t="shared" si="140"/>
        <v>#DIV/0!</v>
      </c>
      <c r="Z480" s="108" t="e">
        <f t="shared" si="141"/>
        <v>#DIV/0!</v>
      </c>
      <c r="AA480" s="120">
        <f t="shared" si="142"/>
        <v>-99</v>
      </c>
      <c r="AB480" s="121">
        <f t="shared" si="143"/>
        <v>-99</v>
      </c>
    </row>
    <row r="481" spans="4:28">
      <c r="D481" s="41">
        <f>'Input Data'!E491</f>
        <v>0</v>
      </c>
      <c r="E481" s="43">
        <f>'Input Data'!F491</f>
        <v>0</v>
      </c>
      <c r="F481" s="43">
        <f>'Input Data'!G491</f>
        <v>0</v>
      </c>
      <c r="G481" s="41">
        <f>('Input Data'!E491)/3.28084</f>
        <v>0</v>
      </c>
      <c r="H481" s="41">
        <f t="shared" si="131"/>
        <v>-99</v>
      </c>
      <c r="I481" s="41">
        <f t="shared" si="132"/>
        <v>-99</v>
      </c>
      <c r="J481" s="41">
        <f t="shared" si="133"/>
        <v>-99</v>
      </c>
      <c r="K481" s="115" t="str">
        <f>IF(D481&lt;'Input Data'!$U$4," ",1.12*9.81*((Q481)^0.1)*(R481)^-0.05)</f>
        <v xml:space="preserve"> </v>
      </c>
      <c r="L481" s="108">
        <f t="shared" si="126"/>
        <v>0</v>
      </c>
      <c r="M481" s="116">
        <f t="shared" si="127"/>
        <v>0</v>
      </c>
      <c r="N481" s="108">
        <f t="shared" si="128"/>
        <v>0</v>
      </c>
      <c r="O481" s="41" t="str">
        <f t="shared" si="129"/>
        <v>Clay</v>
      </c>
      <c r="P481" s="41">
        <f t="shared" si="130"/>
        <v>0</v>
      </c>
      <c r="Q481" s="41">
        <f t="shared" si="134"/>
        <v>0</v>
      </c>
      <c r="R481" s="41">
        <f t="shared" si="135"/>
        <v>-99</v>
      </c>
      <c r="S481" s="115" t="str">
        <f>IF(D481&lt;'Input Data'!$U$4," ",34.7*(I481-H481))</f>
        <v xml:space="preserve"> </v>
      </c>
      <c r="T481" s="43">
        <f t="shared" si="136"/>
        <v>-99</v>
      </c>
      <c r="U481" s="43" t="e">
        <f t="shared" si="137"/>
        <v>#DIV/0!</v>
      </c>
      <c r="V481" s="43" t="e">
        <f t="shared" si="138"/>
        <v>#DIV/0!</v>
      </c>
      <c r="W481" s="43">
        <f t="shared" si="139"/>
        <v>0.99999999999999967</v>
      </c>
      <c r="X481" s="108" t="str">
        <f>IF(D481&lt;'Input Data'!$U$4," ",IF(R481&lt;1,28,IF(Y481&gt;43,43,Y481)))</f>
        <v xml:space="preserve"> </v>
      </c>
      <c r="Y481" s="108" t="e">
        <f t="shared" si="140"/>
        <v>#DIV/0!</v>
      </c>
      <c r="Z481" s="108" t="e">
        <f t="shared" si="141"/>
        <v>#DIV/0!</v>
      </c>
      <c r="AA481" s="120">
        <f t="shared" si="142"/>
        <v>-99</v>
      </c>
      <c r="AB481" s="121">
        <f t="shared" si="143"/>
        <v>-99</v>
      </c>
    </row>
    <row r="482" spans="4:28">
      <c r="D482" s="41">
        <f>'Input Data'!E492</f>
        <v>0</v>
      </c>
      <c r="E482" s="43">
        <f>'Input Data'!F492</f>
        <v>0</v>
      </c>
      <c r="F482" s="43">
        <f>'Input Data'!G492</f>
        <v>0</v>
      </c>
      <c r="G482" s="41">
        <f>('Input Data'!E492)/3.28084</f>
        <v>0</v>
      </c>
      <c r="H482" s="41">
        <f t="shared" si="131"/>
        <v>-99</v>
      </c>
      <c r="I482" s="41">
        <f t="shared" si="132"/>
        <v>-99</v>
      </c>
      <c r="J482" s="41">
        <f t="shared" si="133"/>
        <v>-99</v>
      </c>
      <c r="K482" s="115" t="str">
        <f>IF(D482&lt;'Input Data'!$U$4," ",1.12*9.81*((Q482)^0.1)*(R482)^-0.05)</f>
        <v xml:space="preserve"> </v>
      </c>
      <c r="L482" s="108">
        <f t="shared" si="126"/>
        <v>0</v>
      </c>
      <c r="M482" s="116">
        <f t="shared" si="127"/>
        <v>0</v>
      </c>
      <c r="N482" s="108">
        <f t="shared" si="128"/>
        <v>0</v>
      </c>
      <c r="O482" s="41" t="str">
        <f t="shared" si="129"/>
        <v>Clay</v>
      </c>
      <c r="P482" s="41">
        <f t="shared" si="130"/>
        <v>0</v>
      </c>
      <c r="Q482" s="41">
        <f t="shared" si="134"/>
        <v>0</v>
      </c>
      <c r="R482" s="41">
        <f t="shared" si="135"/>
        <v>-99</v>
      </c>
      <c r="S482" s="115" t="str">
        <f>IF(D482&lt;'Input Data'!$U$4," ",34.7*(I482-H482))</f>
        <v xml:space="preserve"> </v>
      </c>
      <c r="T482" s="43">
        <f t="shared" si="136"/>
        <v>-99</v>
      </c>
      <c r="U482" s="43" t="e">
        <f t="shared" si="137"/>
        <v>#DIV/0!</v>
      </c>
      <c r="V482" s="43" t="e">
        <f t="shared" si="138"/>
        <v>#DIV/0!</v>
      </c>
      <c r="W482" s="43">
        <f t="shared" si="139"/>
        <v>0.99999999999999967</v>
      </c>
      <c r="X482" s="108" t="str">
        <f>IF(D482&lt;'Input Data'!$U$4," ",IF(R482&lt;1,28,IF(Y482&gt;43,43,Y482)))</f>
        <v xml:space="preserve"> </v>
      </c>
      <c r="Y482" s="108" t="e">
        <f t="shared" si="140"/>
        <v>#DIV/0!</v>
      </c>
      <c r="Z482" s="108" t="e">
        <f t="shared" si="141"/>
        <v>#DIV/0!</v>
      </c>
      <c r="AA482" s="120">
        <f t="shared" si="142"/>
        <v>-99</v>
      </c>
      <c r="AB482" s="121">
        <f t="shared" si="143"/>
        <v>-99</v>
      </c>
    </row>
    <row r="483" spans="4:28">
      <c r="D483" s="41">
        <f>'Input Data'!E493</f>
        <v>0</v>
      </c>
      <c r="E483" s="43">
        <f>'Input Data'!F493</f>
        <v>0</v>
      </c>
      <c r="F483" s="43">
        <f>'Input Data'!G493</f>
        <v>0</v>
      </c>
      <c r="G483" s="41">
        <f>('Input Data'!E493)/3.28084</f>
        <v>0</v>
      </c>
      <c r="H483" s="41">
        <f t="shared" si="131"/>
        <v>-99</v>
      </c>
      <c r="I483" s="41">
        <f t="shared" si="132"/>
        <v>-99</v>
      </c>
      <c r="J483" s="41">
        <f t="shared" si="133"/>
        <v>-99</v>
      </c>
      <c r="K483" s="115" t="str">
        <f>IF(D483&lt;'Input Data'!$U$4," ",1.12*9.81*((Q483)^0.1)*(R483)^-0.05)</f>
        <v xml:space="preserve"> </v>
      </c>
      <c r="L483" s="108">
        <f t="shared" si="126"/>
        <v>0</v>
      </c>
      <c r="M483" s="116">
        <f t="shared" si="127"/>
        <v>0</v>
      </c>
      <c r="N483" s="108">
        <f t="shared" si="128"/>
        <v>0</v>
      </c>
      <c r="O483" s="41" t="str">
        <f t="shared" si="129"/>
        <v>Clay</v>
      </c>
      <c r="P483" s="41">
        <f t="shared" si="130"/>
        <v>0</v>
      </c>
      <c r="Q483" s="41">
        <f t="shared" si="134"/>
        <v>0</v>
      </c>
      <c r="R483" s="41">
        <f t="shared" si="135"/>
        <v>-99</v>
      </c>
      <c r="S483" s="115" t="str">
        <f>IF(D483&lt;'Input Data'!$U$4," ",34.7*(I483-H483))</f>
        <v xml:space="preserve"> </v>
      </c>
      <c r="T483" s="43">
        <f t="shared" si="136"/>
        <v>-99</v>
      </c>
      <c r="U483" s="43" t="e">
        <f t="shared" si="137"/>
        <v>#DIV/0!</v>
      </c>
      <c r="V483" s="43" t="e">
        <f t="shared" si="138"/>
        <v>#DIV/0!</v>
      </c>
      <c r="W483" s="43">
        <f t="shared" si="139"/>
        <v>0.99999999999999967</v>
      </c>
      <c r="X483" s="108" t="str">
        <f>IF(D483&lt;'Input Data'!$U$4," ",IF(R483&lt;1,28,IF(Y483&gt;43,43,Y483)))</f>
        <v xml:space="preserve"> </v>
      </c>
      <c r="Y483" s="108" t="e">
        <f t="shared" si="140"/>
        <v>#DIV/0!</v>
      </c>
      <c r="Z483" s="108" t="e">
        <f t="shared" si="141"/>
        <v>#DIV/0!</v>
      </c>
      <c r="AA483" s="120">
        <f t="shared" si="142"/>
        <v>-99</v>
      </c>
      <c r="AB483" s="121">
        <f t="shared" si="143"/>
        <v>-99</v>
      </c>
    </row>
    <row r="484" spans="4:28">
      <c r="D484" s="41">
        <f>'Input Data'!E494</f>
        <v>0</v>
      </c>
      <c r="E484" s="43">
        <f>'Input Data'!F494</f>
        <v>0</v>
      </c>
      <c r="F484" s="43">
        <f>'Input Data'!G494</f>
        <v>0</v>
      </c>
      <c r="G484" s="41">
        <f>('Input Data'!E494)/3.28084</f>
        <v>0</v>
      </c>
      <c r="H484" s="41">
        <f t="shared" si="131"/>
        <v>-99</v>
      </c>
      <c r="I484" s="41">
        <f t="shared" si="132"/>
        <v>-99</v>
      </c>
      <c r="J484" s="41">
        <f t="shared" si="133"/>
        <v>-99</v>
      </c>
      <c r="K484" s="115" t="str">
        <f>IF(D484&lt;'Input Data'!$U$4," ",1.12*9.81*((Q484)^0.1)*(R484)^-0.05)</f>
        <v xml:space="preserve"> </v>
      </c>
      <c r="L484" s="108">
        <f t="shared" si="126"/>
        <v>0</v>
      </c>
      <c r="M484" s="116">
        <f t="shared" si="127"/>
        <v>0</v>
      </c>
      <c r="N484" s="108">
        <f t="shared" si="128"/>
        <v>0</v>
      </c>
      <c r="O484" s="41" t="str">
        <f t="shared" si="129"/>
        <v>Clay</v>
      </c>
      <c r="P484" s="41">
        <f t="shared" si="130"/>
        <v>0</v>
      </c>
      <c r="Q484" s="41">
        <f t="shared" si="134"/>
        <v>0</v>
      </c>
      <c r="R484" s="41">
        <f t="shared" si="135"/>
        <v>-99</v>
      </c>
      <c r="S484" s="115" t="str">
        <f>IF(D484&lt;'Input Data'!$U$4," ",34.7*(I484-H484))</f>
        <v xml:space="preserve"> </v>
      </c>
      <c r="T484" s="43">
        <f t="shared" si="136"/>
        <v>-99</v>
      </c>
      <c r="U484" s="43" t="e">
        <f t="shared" si="137"/>
        <v>#DIV/0!</v>
      </c>
      <c r="V484" s="43" t="e">
        <f t="shared" si="138"/>
        <v>#DIV/0!</v>
      </c>
      <c r="W484" s="43">
        <f t="shared" si="139"/>
        <v>0.99999999999999967</v>
      </c>
      <c r="X484" s="108" t="str">
        <f>IF(D484&lt;'Input Data'!$U$4," ",IF(R484&lt;1,28,IF(Y484&gt;43,43,Y484)))</f>
        <v xml:space="preserve"> </v>
      </c>
      <c r="Y484" s="108" t="e">
        <f t="shared" si="140"/>
        <v>#DIV/0!</v>
      </c>
      <c r="Z484" s="108" t="e">
        <f t="shared" si="141"/>
        <v>#DIV/0!</v>
      </c>
      <c r="AA484" s="120">
        <f t="shared" si="142"/>
        <v>-99</v>
      </c>
      <c r="AB484" s="121">
        <f t="shared" si="143"/>
        <v>-99</v>
      </c>
    </row>
    <row r="485" spans="4:28">
      <c r="D485" s="41">
        <f>'Input Data'!E495</f>
        <v>0</v>
      </c>
      <c r="E485" s="43">
        <f>'Input Data'!F495</f>
        <v>0</v>
      </c>
      <c r="F485" s="43">
        <f>'Input Data'!G495</f>
        <v>0</v>
      </c>
      <c r="G485" s="41">
        <f>('Input Data'!E495)/3.28084</f>
        <v>0</v>
      </c>
      <c r="H485" s="41">
        <f t="shared" si="131"/>
        <v>-99</v>
      </c>
      <c r="I485" s="41">
        <f t="shared" si="132"/>
        <v>-99</v>
      </c>
      <c r="J485" s="41">
        <f t="shared" si="133"/>
        <v>-99</v>
      </c>
      <c r="K485" s="115" t="str">
        <f>IF(D485&lt;'Input Data'!$U$4," ",1.12*9.81*((Q485)^0.1)*(R485)^-0.05)</f>
        <v xml:space="preserve"> </v>
      </c>
      <c r="L485" s="108">
        <f t="shared" si="126"/>
        <v>0</v>
      </c>
      <c r="M485" s="116">
        <f t="shared" si="127"/>
        <v>0</v>
      </c>
      <c r="N485" s="108">
        <f t="shared" si="128"/>
        <v>0</v>
      </c>
      <c r="O485" s="41" t="str">
        <f t="shared" si="129"/>
        <v>Clay</v>
      </c>
      <c r="P485" s="41">
        <f t="shared" si="130"/>
        <v>0</v>
      </c>
      <c r="Q485" s="41">
        <f t="shared" si="134"/>
        <v>0</v>
      </c>
      <c r="R485" s="41">
        <f t="shared" si="135"/>
        <v>-99</v>
      </c>
      <c r="S485" s="115" t="str">
        <f>IF(D485&lt;'Input Data'!$U$4," ",34.7*(I485-H485))</f>
        <v xml:space="preserve"> </v>
      </c>
      <c r="T485" s="43">
        <f t="shared" si="136"/>
        <v>-99</v>
      </c>
      <c r="U485" s="43" t="e">
        <f t="shared" si="137"/>
        <v>#DIV/0!</v>
      </c>
      <c r="V485" s="43" t="e">
        <f t="shared" si="138"/>
        <v>#DIV/0!</v>
      </c>
      <c r="W485" s="43">
        <f t="shared" si="139"/>
        <v>0.99999999999999967</v>
      </c>
      <c r="X485" s="108" t="str">
        <f>IF(D485&lt;'Input Data'!$U$4," ",IF(R485&lt;1,28,IF(Y485&gt;43,43,Y485)))</f>
        <v xml:space="preserve"> </v>
      </c>
      <c r="Y485" s="108" t="e">
        <f t="shared" si="140"/>
        <v>#DIV/0!</v>
      </c>
      <c r="Z485" s="108" t="e">
        <f t="shared" si="141"/>
        <v>#DIV/0!</v>
      </c>
      <c r="AA485" s="120">
        <f t="shared" si="142"/>
        <v>-99</v>
      </c>
      <c r="AB485" s="121">
        <f t="shared" si="143"/>
        <v>-99</v>
      </c>
    </row>
    <row r="486" spans="4:28">
      <c r="D486" s="41">
        <f>'Input Data'!E496</f>
        <v>0</v>
      </c>
      <c r="E486" s="43">
        <f>'Input Data'!F496</f>
        <v>0</v>
      </c>
      <c r="F486" s="43">
        <f>'Input Data'!G496</f>
        <v>0</v>
      </c>
      <c r="G486" s="41">
        <f>('Input Data'!E496)/3.28084</f>
        <v>0</v>
      </c>
      <c r="H486" s="41">
        <f t="shared" si="131"/>
        <v>-99</v>
      </c>
      <c r="I486" s="41">
        <f t="shared" si="132"/>
        <v>-99</v>
      </c>
      <c r="J486" s="41">
        <f t="shared" si="133"/>
        <v>-99</v>
      </c>
      <c r="K486" s="115" t="str">
        <f>IF(D486&lt;'Input Data'!$U$4," ",1.12*9.81*((Q486)^0.1)*(R486)^-0.05)</f>
        <v xml:space="preserve"> </v>
      </c>
      <c r="L486" s="108">
        <f t="shared" si="126"/>
        <v>0</v>
      </c>
      <c r="M486" s="116">
        <f t="shared" si="127"/>
        <v>0</v>
      </c>
      <c r="N486" s="108">
        <f t="shared" si="128"/>
        <v>0</v>
      </c>
      <c r="O486" s="41" t="str">
        <f t="shared" si="129"/>
        <v>Clay</v>
      </c>
      <c r="P486" s="41">
        <f t="shared" si="130"/>
        <v>0</v>
      </c>
      <c r="Q486" s="41">
        <f t="shared" si="134"/>
        <v>0</v>
      </c>
      <c r="R486" s="41">
        <f t="shared" si="135"/>
        <v>-99</v>
      </c>
      <c r="S486" s="115" t="str">
        <f>IF(D486&lt;'Input Data'!$U$4," ",34.7*(I486-H486))</f>
        <v xml:space="preserve"> </v>
      </c>
      <c r="T486" s="43">
        <f t="shared" si="136"/>
        <v>-99</v>
      </c>
      <c r="U486" s="43" t="e">
        <f t="shared" si="137"/>
        <v>#DIV/0!</v>
      </c>
      <c r="V486" s="43" t="e">
        <f t="shared" si="138"/>
        <v>#DIV/0!</v>
      </c>
      <c r="W486" s="43">
        <f t="shared" si="139"/>
        <v>0.99999999999999967</v>
      </c>
      <c r="X486" s="108" t="str">
        <f>IF(D486&lt;'Input Data'!$U$4," ",IF(R486&lt;1,28,IF(Y486&gt;43,43,Y486)))</f>
        <v xml:space="preserve"> </v>
      </c>
      <c r="Y486" s="108" t="e">
        <f t="shared" si="140"/>
        <v>#DIV/0!</v>
      </c>
      <c r="Z486" s="108" t="e">
        <f t="shared" si="141"/>
        <v>#DIV/0!</v>
      </c>
      <c r="AA486" s="120">
        <f t="shared" si="142"/>
        <v>-99</v>
      </c>
      <c r="AB486" s="121">
        <f t="shared" si="143"/>
        <v>-99</v>
      </c>
    </row>
    <row r="487" spans="4:28">
      <c r="D487" s="41">
        <f>'Input Data'!E497</f>
        <v>0</v>
      </c>
      <c r="E487" s="43">
        <f>'Input Data'!F497</f>
        <v>0</v>
      </c>
      <c r="F487" s="43">
        <f>'Input Data'!G497</f>
        <v>0</v>
      </c>
      <c r="G487" s="41">
        <f>('Input Data'!E497)/3.28084</f>
        <v>0</v>
      </c>
      <c r="H487" s="41">
        <f t="shared" si="131"/>
        <v>-99</v>
      </c>
      <c r="I487" s="41">
        <f t="shared" si="132"/>
        <v>-99</v>
      </c>
      <c r="J487" s="41">
        <f t="shared" si="133"/>
        <v>-99</v>
      </c>
      <c r="K487" s="115" t="str">
        <f>IF(D487&lt;'Input Data'!$U$4," ",1.12*9.81*((Q487)^0.1)*(R487)^-0.05)</f>
        <v xml:space="preserve"> </v>
      </c>
      <c r="L487" s="108">
        <f t="shared" si="126"/>
        <v>0</v>
      </c>
      <c r="M487" s="116">
        <f t="shared" si="127"/>
        <v>0</v>
      </c>
      <c r="N487" s="108">
        <f t="shared" si="128"/>
        <v>0</v>
      </c>
      <c r="O487" s="41" t="str">
        <f t="shared" si="129"/>
        <v>Clay</v>
      </c>
      <c r="P487" s="41">
        <f t="shared" si="130"/>
        <v>0</v>
      </c>
      <c r="Q487" s="41">
        <f t="shared" si="134"/>
        <v>0</v>
      </c>
      <c r="R487" s="41">
        <f t="shared" si="135"/>
        <v>-99</v>
      </c>
      <c r="S487" s="115" t="str">
        <f>IF(D487&lt;'Input Data'!$U$4," ",34.7*(I487-H487))</f>
        <v xml:space="preserve"> </v>
      </c>
      <c r="T487" s="43">
        <f t="shared" si="136"/>
        <v>-99</v>
      </c>
      <c r="U487" s="43" t="e">
        <f t="shared" si="137"/>
        <v>#DIV/0!</v>
      </c>
      <c r="V487" s="43" t="e">
        <f t="shared" si="138"/>
        <v>#DIV/0!</v>
      </c>
      <c r="W487" s="43">
        <f t="shared" si="139"/>
        <v>0.99999999999999967</v>
      </c>
      <c r="X487" s="108" t="str">
        <f>IF(D487&lt;'Input Data'!$U$4," ",IF(R487&lt;1,28,IF(Y487&gt;43,43,Y487)))</f>
        <v xml:space="preserve"> </v>
      </c>
      <c r="Y487" s="108" t="e">
        <f t="shared" si="140"/>
        <v>#DIV/0!</v>
      </c>
      <c r="Z487" s="108" t="e">
        <f t="shared" si="141"/>
        <v>#DIV/0!</v>
      </c>
      <c r="AA487" s="120">
        <f t="shared" si="142"/>
        <v>-99</v>
      </c>
      <c r="AB487" s="121">
        <f t="shared" si="143"/>
        <v>-99</v>
      </c>
    </row>
    <row r="488" spans="4:28">
      <c r="D488" s="41">
        <f>'Input Data'!E498</f>
        <v>0</v>
      </c>
      <c r="E488" s="43">
        <f>'Input Data'!F498</f>
        <v>0</v>
      </c>
      <c r="F488" s="43">
        <f>'Input Data'!G498</f>
        <v>0</v>
      </c>
      <c r="G488" s="41">
        <f>('Input Data'!E498)/3.28084</f>
        <v>0</v>
      </c>
      <c r="H488" s="41">
        <f t="shared" si="131"/>
        <v>-99</v>
      </c>
      <c r="I488" s="41">
        <f t="shared" si="132"/>
        <v>-99</v>
      </c>
      <c r="J488" s="41">
        <f t="shared" si="133"/>
        <v>-99</v>
      </c>
      <c r="K488" s="115" t="str">
        <f>IF(D488&lt;'Input Data'!$U$4," ",1.12*9.81*((Q488)^0.1)*(R488)^-0.05)</f>
        <v xml:space="preserve"> </v>
      </c>
      <c r="L488" s="108">
        <f t="shared" si="126"/>
        <v>0</v>
      </c>
      <c r="M488" s="116">
        <f t="shared" si="127"/>
        <v>0</v>
      </c>
      <c r="N488" s="108">
        <f t="shared" si="128"/>
        <v>0</v>
      </c>
      <c r="O488" s="41" t="str">
        <f t="shared" si="129"/>
        <v>Clay</v>
      </c>
      <c r="P488" s="41">
        <f t="shared" si="130"/>
        <v>0</v>
      </c>
      <c r="Q488" s="41">
        <f t="shared" si="134"/>
        <v>0</v>
      </c>
      <c r="R488" s="41">
        <f t="shared" si="135"/>
        <v>-99</v>
      </c>
      <c r="S488" s="115" t="str">
        <f>IF(D488&lt;'Input Data'!$U$4," ",34.7*(I488-H488))</f>
        <v xml:space="preserve"> </v>
      </c>
      <c r="T488" s="43">
        <f t="shared" si="136"/>
        <v>-99</v>
      </c>
      <c r="U488" s="43" t="e">
        <f t="shared" si="137"/>
        <v>#DIV/0!</v>
      </c>
      <c r="V488" s="43" t="e">
        <f t="shared" si="138"/>
        <v>#DIV/0!</v>
      </c>
      <c r="W488" s="43">
        <f t="shared" si="139"/>
        <v>0.99999999999999967</v>
      </c>
      <c r="X488" s="108" t="str">
        <f>IF(D488&lt;'Input Data'!$U$4," ",IF(R488&lt;1,28,IF(Y488&gt;43,43,Y488)))</f>
        <v xml:space="preserve"> </v>
      </c>
      <c r="Y488" s="108" t="e">
        <f t="shared" si="140"/>
        <v>#DIV/0!</v>
      </c>
      <c r="Z488" s="108" t="e">
        <f t="shared" si="141"/>
        <v>#DIV/0!</v>
      </c>
      <c r="AA488" s="120">
        <f t="shared" si="142"/>
        <v>-99</v>
      </c>
      <c r="AB488" s="121">
        <f t="shared" si="143"/>
        <v>-99</v>
      </c>
    </row>
    <row r="489" spans="4:28">
      <c r="D489" s="41">
        <f>'Input Data'!E499</f>
        <v>0</v>
      </c>
      <c r="E489" s="43">
        <f>'Input Data'!F499</f>
        <v>0</v>
      </c>
      <c r="F489" s="43">
        <f>'Input Data'!G499</f>
        <v>0</v>
      </c>
      <c r="G489" s="41">
        <f>('Input Data'!E499)/3.28084</f>
        <v>0</v>
      </c>
      <c r="H489" s="41">
        <f t="shared" si="131"/>
        <v>-99</v>
      </c>
      <c r="I489" s="41">
        <f t="shared" si="132"/>
        <v>-99</v>
      </c>
      <c r="J489" s="41">
        <f t="shared" si="133"/>
        <v>-99</v>
      </c>
      <c r="K489" s="115" t="str">
        <f>IF(D489&lt;'Input Data'!$U$4," ",1.12*9.81*((Q489)^0.1)*(R489)^-0.05)</f>
        <v xml:space="preserve"> </v>
      </c>
      <c r="L489" s="108">
        <f t="shared" si="126"/>
        <v>0</v>
      </c>
      <c r="M489" s="116">
        <f t="shared" si="127"/>
        <v>0</v>
      </c>
      <c r="N489" s="108">
        <f t="shared" si="128"/>
        <v>0</v>
      </c>
      <c r="O489" s="41" t="str">
        <f t="shared" si="129"/>
        <v>Clay</v>
      </c>
      <c r="P489" s="41">
        <f t="shared" si="130"/>
        <v>0</v>
      </c>
      <c r="Q489" s="41">
        <f t="shared" si="134"/>
        <v>0</v>
      </c>
      <c r="R489" s="41">
        <f t="shared" si="135"/>
        <v>-99</v>
      </c>
      <c r="S489" s="115" t="str">
        <f>IF(D489&lt;'Input Data'!$U$4," ",34.7*(I489-H489))</f>
        <v xml:space="preserve"> </v>
      </c>
      <c r="T489" s="43">
        <f t="shared" si="136"/>
        <v>-99</v>
      </c>
      <c r="U489" s="43" t="e">
        <f t="shared" si="137"/>
        <v>#DIV/0!</v>
      </c>
      <c r="V489" s="43" t="e">
        <f t="shared" si="138"/>
        <v>#DIV/0!</v>
      </c>
      <c r="W489" s="43">
        <f t="shared" si="139"/>
        <v>0.99999999999999967</v>
      </c>
      <c r="X489" s="108" t="str">
        <f>IF(D489&lt;'Input Data'!$U$4," ",IF(R489&lt;1,28,IF(Y489&gt;43,43,Y489)))</f>
        <v xml:space="preserve"> </v>
      </c>
      <c r="Y489" s="108" t="e">
        <f t="shared" si="140"/>
        <v>#DIV/0!</v>
      </c>
      <c r="Z489" s="108" t="e">
        <f t="shared" si="141"/>
        <v>#DIV/0!</v>
      </c>
      <c r="AA489" s="120">
        <f t="shared" si="142"/>
        <v>-99</v>
      </c>
      <c r="AB489" s="121">
        <f t="shared" si="143"/>
        <v>-99</v>
      </c>
    </row>
    <row r="490" spans="4:28">
      <c r="D490" s="41">
        <f>'Input Data'!E500</f>
        <v>0</v>
      </c>
      <c r="E490" s="43">
        <f>'Input Data'!F500</f>
        <v>0</v>
      </c>
      <c r="F490" s="43">
        <f>'Input Data'!G500</f>
        <v>0</v>
      </c>
      <c r="G490" s="41">
        <f>('Input Data'!E500)/3.28084</f>
        <v>0</v>
      </c>
      <c r="H490" s="41">
        <f t="shared" si="131"/>
        <v>-99</v>
      </c>
      <c r="I490" s="41">
        <f t="shared" si="132"/>
        <v>-99</v>
      </c>
      <c r="J490" s="41">
        <f t="shared" si="133"/>
        <v>-99</v>
      </c>
      <c r="K490" s="115" t="str">
        <f>IF(D490&lt;'Input Data'!$U$4," ",1.12*9.81*((Q490)^0.1)*(R490)^-0.05)</f>
        <v xml:space="preserve"> </v>
      </c>
      <c r="L490" s="108">
        <f t="shared" si="126"/>
        <v>0</v>
      </c>
      <c r="M490" s="116">
        <f t="shared" si="127"/>
        <v>0</v>
      </c>
      <c r="N490" s="108">
        <f t="shared" si="128"/>
        <v>0</v>
      </c>
      <c r="O490" s="41" t="str">
        <f t="shared" si="129"/>
        <v>Clay</v>
      </c>
      <c r="P490" s="41">
        <f t="shared" si="130"/>
        <v>0</v>
      </c>
      <c r="Q490" s="41">
        <f t="shared" si="134"/>
        <v>0</v>
      </c>
      <c r="R490" s="41">
        <f t="shared" si="135"/>
        <v>-99</v>
      </c>
      <c r="S490" s="115" t="str">
        <f>IF(D490&lt;'Input Data'!$U$4," ",34.7*(I490-H490))</f>
        <v xml:space="preserve"> </v>
      </c>
      <c r="T490" s="43">
        <f t="shared" si="136"/>
        <v>-99</v>
      </c>
      <c r="U490" s="43" t="e">
        <f t="shared" si="137"/>
        <v>#DIV/0!</v>
      </c>
      <c r="V490" s="43" t="e">
        <f t="shared" si="138"/>
        <v>#DIV/0!</v>
      </c>
      <c r="W490" s="43">
        <f t="shared" si="139"/>
        <v>0.99999999999999967</v>
      </c>
      <c r="X490" s="108" t="str">
        <f>IF(D490&lt;'Input Data'!$U$4," ",IF(R490&lt;1,28,IF(Y490&gt;43,43,Y490)))</f>
        <v xml:space="preserve"> </v>
      </c>
      <c r="Y490" s="108" t="e">
        <f t="shared" si="140"/>
        <v>#DIV/0!</v>
      </c>
      <c r="Z490" s="108" t="e">
        <f t="shared" si="141"/>
        <v>#DIV/0!</v>
      </c>
      <c r="AA490" s="120">
        <f t="shared" si="142"/>
        <v>-99</v>
      </c>
      <c r="AB490" s="121">
        <f t="shared" si="143"/>
        <v>-99</v>
      </c>
    </row>
    <row r="491" spans="4:28">
      <c r="D491" s="41">
        <f>'Input Data'!E501</f>
        <v>0</v>
      </c>
      <c r="E491" s="43">
        <f>'Input Data'!F501</f>
        <v>0</v>
      </c>
      <c r="F491" s="43">
        <f>'Input Data'!G501</f>
        <v>0</v>
      </c>
      <c r="G491" s="41">
        <f>('Input Data'!E501)/3.28084</f>
        <v>0</v>
      </c>
      <c r="H491" s="41">
        <f t="shared" si="131"/>
        <v>-99</v>
      </c>
      <c r="I491" s="41">
        <f t="shared" si="132"/>
        <v>-99</v>
      </c>
      <c r="J491" s="41">
        <f t="shared" si="133"/>
        <v>-99</v>
      </c>
      <c r="K491" s="115" t="str">
        <f>IF(D491&lt;'Input Data'!$U$4," ",1.12*9.81*((Q491)^0.1)*(R491)^-0.05)</f>
        <v xml:space="preserve"> </v>
      </c>
      <c r="L491" s="108">
        <f t="shared" si="126"/>
        <v>0</v>
      </c>
      <c r="M491" s="116">
        <f t="shared" si="127"/>
        <v>0</v>
      </c>
      <c r="N491" s="108">
        <f t="shared" si="128"/>
        <v>0</v>
      </c>
      <c r="O491" s="41" t="str">
        <f t="shared" si="129"/>
        <v>Clay</v>
      </c>
      <c r="P491" s="41">
        <f t="shared" si="130"/>
        <v>0</v>
      </c>
      <c r="Q491" s="41">
        <f t="shared" si="134"/>
        <v>0</v>
      </c>
      <c r="R491" s="41">
        <f t="shared" si="135"/>
        <v>-99</v>
      </c>
      <c r="S491" s="115" t="str">
        <f>IF(D491&lt;'Input Data'!$U$4," ",34.7*(I491-H491))</f>
        <v xml:space="preserve"> </v>
      </c>
      <c r="T491" s="43">
        <f t="shared" si="136"/>
        <v>-99</v>
      </c>
      <c r="U491" s="43" t="e">
        <f t="shared" si="137"/>
        <v>#DIV/0!</v>
      </c>
      <c r="V491" s="43" t="e">
        <f t="shared" si="138"/>
        <v>#DIV/0!</v>
      </c>
      <c r="W491" s="43">
        <f t="shared" si="139"/>
        <v>0.99999999999999967</v>
      </c>
      <c r="X491" s="108" t="str">
        <f>IF(D491&lt;'Input Data'!$U$4," ",IF(R491&lt;1,28,IF(Y491&gt;43,43,Y491)))</f>
        <v xml:space="preserve"> </v>
      </c>
      <c r="Y491" s="108" t="e">
        <f t="shared" si="140"/>
        <v>#DIV/0!</v>
      </c>
      <c r="Z491" s="108" t="e">
        <f t="shared" si="141"/>
        <v>#DIV/0!</v>
      </c>
      <c r="AA491" s="120">
        <f t="shared" si="142"/>
        <v>-99</v>
      </c>
      <c r="AB491" s="121">
        <f t="shared" si="143"/>
        <v>-99</v>
      </c>
    </row>
    <row r="492" spans="4:28">
      <c r="D492" s="41">
        <f>'Input Data'!E502</f>
        <v>0</v>
      </c>
      <c r="E492" s="43">
        <f>'Input Data'!F502</f>
        <v>0</v>
      </c>
      <c r="F492" s="43">
        <f>'Input Data'!G502</f>
        <v>0</v>
      </c>
      <c r="G492" s="41">
        <f>('Input Data'!E502)/3.28084</f>
        <v>0</v>
      </c>
      <c r="H492" s="41">
        <f t="shared" si="131"/>
        <v>-99</v>
      </c>
      <c r="I492" s="41">
        <f t="shared" si="132"/>
        <v>-99</v>
      </c>
      <c r="J492" s="41">
        <f t="shared" si="133"/>
        <v>-99</v>
      </c>
      <c r="K492" s="115" t="str">
        <f>IF(D492&lt;'Input Data'!$U$4," ",1.12*9.81*((Q492)^0.1)*(R492)^-0.05)</f>
        <v xml:space="preserve"> </v>
      </c>
      <c r="L492" s="108">
        <f t="shared" si="126"/>
        <v>0</v>
      </c>
      <c r="M492" s="116">
        <f t="shared" si="127"/>
        <v>0</v>
      </c>
      <c r="N492" s="108">
        <f t="shared" si="128"/>
        <v>0</v>
      </c>
      <c r="O492" s="41" t="str">
        <f t="shared" si="129"/>
        <v>Clay</v>
      </c>
      <c r="P492" s="41">
        <f t="shared" si="130"/>
        <v>0</v>
      </c>
      <c r="Q492" s="41">
        <f t="shared" si="134"/>
        <v>0</v>
      </c>
      <c r="R492" s="41">
        <f t="shared" si="135"/>
        <v>-99</v>
      </c>
      <c r="S492" s="115" t="str">
        <f>IF(D492&lt;'Input Data'!$U$4," ",34.7*(I492-H492))</f>
        <v xml:space="preserve"> </v>
      </c>
      <c r="T492" s="43">
        <f t="shared" si="136"/>
        <v>-99</v>
      </c>
      <c r="U492" s="43" t="e">
        <f t="shared" si="137"/>
        <v>#DIV/0!</v>
      </c>
      <c r="V492" s="43" t="e">
        <f t="shared" si="138"/>
        <v>#DIV/0!</v>
      </c>
      <c r="W492" s="43">
        <f t="shared" si="139"/>
        <v>0.99999999999999967</v>
      </c>
      <c r="X492" s="108" t="str">
        <f>IF(D492&lt;'Input Data'!$U$4," ",IF(R492&lt;1,28,IF(Y492&gt;43,43,Y492)))</f>
        <v xml:space="preserve"> </v>
      </c>
      <c r="Y492" s="108" t="e">
        <f t="shared" si="140"/>
        <v>#DIV/0!</v>
      </c>
      <c r="Z492" s="108" t="e">
        <f t="shared" si="141"/>
        <v>#DIV/0!</v>
      </c>
      <c r="AA492" s="120">
        <f t="shared" si="142"/>
        <v>-99</v>
      </c>
      <c r="AB492" s="121">
        <f t="shared" si="143"/>
        <v>-99</v>
      </c>
    </row>
    <row r="493" spans="4:28">
      <c r="D493" s="41">
        <f>'Input Data'!E503</f>
        <v>0</v>
      </c>
      <c r="E493" s="43">
        <f>'Input Data'!F503</f>
        <v>0</v>
      </c>
      <c r="F493" s="43">
        <f>'Input Data'!G503</f>
        <v>0</v>
      </c>
      <c r="G493" s="41">
        <f>('Input Data'!E503)/3.28084</f>
        <v>0</v>
      </c>
      <c r="H493" s="41">
        <f t="shared" si="131"/>
        <v>-99</v>
      </c>
      <c r="I493" s="41">
        <f t="shared" si="132"/>
        <v>-99</v>
      </c>
      <c r="J493" s="41">
        <f t="shared" si="133"/>
        <v>-99</v>
      </c>
      <c r="K493" s="115" t="str">
        <f>IF(D493&lt;'Input Data'!$U$4," ",1.12*9.81*((Q493)^0.1)*(R493)^-0.05)</f>
        <v xml:space="preserve"> </v>
      </c>
      <c r="L493" s="108">
        <f t="shared" si="126"/>
        <v>0</v>
      </c>
      <c r="M493" s="116">
        <f t="shared" si="127"/>
        <v>0</v>
      </c>
      <c r="N493" s="108">
        <f t="shared" si="128"/>
        <v>0</v>
      </c>
      <c r="O493" s="41" t="str">
        <f t="shared" si="129"/>
        <v>Clay</v>
      </c>
      <c r="P493" s="41">
        <f t="shared" si="130"/>
        <v>0</v>
      </c>
      <c r="Q493" s="41">
        <f t="shared" si="134"/>
        <v>0</v>
      </c>
      <c r="R493" s="41">
        <f t="shared" si="135"/>
        <v>-99</v>
      </c>
      <c r="S493" s="115" t="str">
        <f>IF(D493&lt;'Input Data'!$U$4," ",34.7*(I493-H493))</f>
        <v xml:space="preserve"> </v>
      </c>
      <c r="T493" s="43">
        <f t="shared" si="136"/>
        <v>-99</v>
      </c>
      <c r="U493" s="43" t="e">
        <f t="shared" si="137"/>
        <v>#DIV/0!</v>
      </c>
      <c r="V493" s="43" t="e">
        <f t="shared" si="138"/>
        <v>#DIV/0!</v>
      </c>
      <c r="W493" s="43">
        <f t="shared" si="139"/>
        <v>0.99999999999999967</v>
      </c>
      <c r="X493" s="108" t="str">
        <f>IF(D493&lt;'Input Data'!$U$4," ",IF(R493&lt;1,28,IF(Y493&gt;43,43,Y493)))</f>
        <v xml:space="preserve"> </v>
      </c>
      <c r="Y493" s="108" t="e">
        <f t="shared" si="140"/>
        <v>#DIV/0!</v>
      </c>
      <c r="Z493" s="108" t="e">
        <f t="shared" si="141"/>
        <v>#DIV/0!</v>
      </c>
      <c r="AA493" s="120">
        <f t="shared" si="142"/>
        <v>-99</v>
      </c>
      <c r="AB493" s="121">
        <f t="shared" si="143"/>
        <v>-99</v>
      </c>
    </row>
    <row r="494" spans="4:28">
      <c r="D494" s="41">
        <f>'Input Data'!E504</f>
        <v>0</v>
      </c>
      <c r="E494" s="43">
        <f>'Input Data'!F504</f>
        <v>0</v>
      </c>
      <c r="F494" s="43">
        <f>'Input Data'!G504</f>
        <v>0</v>
      </c>
      <c r="G494" s="41">
        <f>('Input Data'!E504)/3.28084</f>
        <v>0</v>
      </c>
      <c r="H494" s="41">
        <f t="shared" si="131"/>
        <v>-99</v>
      </c>
      <c r="I494" s="41">
        <f t="shared" si="132"/>
        <v>-99</v>
      </c>
      <c r="J494" s="41">
        <f t="shared" si="133"/>
        <v>-99</v>
      </c>
      <c r="K494" s="115" t="str">
        <f>IF(D494&lt;'Input Data'!$U$4," ",1.12*9.81*((Q494)^0.1)*(R494)^-0.05)</f>
        <v xml:space="preserve"> </v>
      </c>
      <c r="L494" s="108">
        <f t="shared" si="126"/>
        <v>0</v>
      </c>
      <c r="M494" s="116">
        <f t="shared" si="127"/>
        <v>0</v>
      </c>
      <c r="N494" s="108">
        <f t="shared" si="128"/>
        <v>0</v>
      </c>
      <c r="O494" s="41" t="str">
        <f t="shared" si="129"/>
        <v>Clay</v>
      </c>
      <c r="P494" s="41">
        <f t="shared" si="130"/>
        <v>0</v>
      </c>
      <c r="Q494" s="41">
        <f t="shared" si="134"/>
        <v>0</v>
      </c>
      <c r="R494" s="41">
        <f t="shared" si="135"/>
        <v>-99</v>
      </c>
      <c r="S494" s="115" t="str">
        <f>IF(D494&lt;'Input Data'!$U$4," ",34.7*(I494-H494))</f>
        <v xml:space="preserve"> </v>
      </c>
      <c r="T494" s="43">
        <f t="shared" si="136"/>
        <v>-99</v>
      </c>
      <c r="U494" s="43" t="e">
        <f t="shared" si="137"/>
        <v>#DIV/0!</v>
      </c>
      <c r="V494" s="43" t="e">
        <f t="shared" si="138"/>
        <v>#DIV/0!</v>
      </c>
      <c r="W494" s="43">
        <f t="shared" si="139"/>
        <v>0.99999999999999967</v>
      </c>
      <c r="X494" s="108" t="str">
        <f>IF(D494&lt;'Input Data'!$U$4," ",IF(R494&lt;1,28,IF(Y494&gt;43,43,Y494)))</f>
        <v xml:space="preserve"> </v>
      </c>
      <c r="Y494" s="108" t="e">
        <f t="shared" si="140"/>
        <v>#DIV/0!</v>
      </c>
      <c r="Z494" s="108" t="e">
        <f t="shared" si="141"/>
        <v>#DIV/0!</v>
      </c>
      <c r="AA494" s="120">
        <f t="shared" si="142"/>
        <v>-99</v>
      </c>
      <c r="AB494" s="121">
        <f t="shared" si="143"/>
        <v>-99</v>
      </c>
    </row>
    <row r="495" spans="4:28">
      <c r="D495" s="41">
        <f>'Input Data'!E505</f>
        <v>0</v>
      </c>
      <c r="E495" s="43">
        <f>'Input Data'!F505</f>
        <v>0</v>
      </c>
      <c r="F495" s="43">
        <f>'Input Data'!G505</f>
        <v>0</v>
      </c>
      <c r="G495" s="41">
        <f>('Input Data'!E505)/3.28084</f>
        <v>0</v>
      </c>
      <c r="H495" s="41">
        <f t="shared" si="131"/>
        <v>-99</v>
      </c>
      <c r="I495" s="41">
        <f t="shared" si="132"/>
        <v>-99</v>
      </c>
      <c r="J495" s="41">
        <f t="shared" si="133"/>
        <v>-99</v>
      </c>
      <c r="K495" s="115" t="str">
        <f>IF(D495&lt;'Input Data'!$U$4," ",1.12*9.81*((Q495)^0.1)*(R495)^-0.05)</f>
        <v xml:space="preserve"> </v>
      </c>
      <c r="L495" s="108">
        <f t="shared" si="126"/>
        <v>0</v>
      </c>
      <c r="M495" s="116">
        <f t="shared" si="127"/>
        <v>0</v>
      </c>
      <c r="N495" s="108">
        <f t="shared" si="128"/>
        <v>0</v>
      </c>
      <c r="O495" s="41" t="str">
        <f t="shared" si="129"/>
        <v>Clay</v>
      </c>
      <c r="P495" s="41">
        <f t="shared" si="130"/>
        <v>0</v>
      </c>
      <c r="Q495" s="41">
        <f t="shared" si="134"/>
        <v>0</v>
      </c>
      <c r="R495" s="41">
        <f t="shared" si="135"/>
        <v>-99</v>
      </c>
      <c r="S495" s="115" t="str">
        <f>IF(D495&lt;'Input Data'!$U$4," ",34.7*(I495-H495))</f>
        <v xml:space="preserve"> </v>
      </c>
      <c r="T495" s="43">
        <f t="shared" si="136"/>
        <v>-99</v>
      </c>
      <c r="U495" s="43" t="e">
        <f t="shared" si="137"/>
        <v>#DIV/0!</v>
      </c>
      <c r="V495" s="43" t="e">
        <f t="shared" si="138"/>
        <v>#DIV/0!</v>
      </c>
      <c r="W495" s="43">
        <f t="shared" si="139"/>
        <v>0.99999999999999967</v>
      </c>
      <c r="X495" s="108" t="str">
        <f>IF(D495&lt;'Input Data'!$U$4," ",IF(R495&lt;1,28,IF(Y495&gt;43,43,Y495)))</f>
        <v xml:space="preserve"> </v>
      </c>
      <c r="Y495" s="108" t="e">
        <f t="shared" si="140"/>
        <v>#DIV/0!</v>
      </c>
      <c r="Z495" s="108" t="e">
        <f t="shared" si="141"/>
        <v>#DIV/0!</v>
      </c>
      <c r="AA495" s="120">
        <f t="shared" si="142"/>
        <v>-99</v>
      </c>
      <c r="AB495" s="121">
        <f t="shared" si="143"/>
        <v>-99</v>
      </c>
    </row>
    <row r="496" spans="4:28">
      <c r="D496" s="41">
        <f>'Input Data'!E506</f>
        <v>0</v>
      </c>
      <c r="E496" s="43">
        <f>'Input Data'!F506</f>
        <v>0</v>
      </c>
      <c r="F496" s="43">
        <f>'Input Data'!G506</f>
        <v>0</v>
      </c>
      <c r="G496" s="41">
        <f>('Input Data'!E506)/3.28084</f>
        <v>0</v>
      </c>
      <c r="H496" s="41">
        <f t="shared" si="131"/>
        <v>-99</v>
      </c>
      <c r="I496" s="41">
        <f t="shared" si="132"/>
        <v>-99</v>
      </c>
      <c r="J496" s="41">
        <f t="shared" si="133"/>
        <v>-99</v>
      </c>
      <c r="K496" s="115" t="str">
        <f>IF(D496&lt;'Input Data'!$U$4," ",1.12*9.81*((Q496)^0.1)*(R496)^-0.05)</f>
        <v xml:space="preserve"> </v>
      </c>
      <c r="L496" s="108">
        <f t="shared" si="126"/>
        <v>0</v>
      </c>
      <c r="M496" s="116">
        <f t="shared" si="127"/>
        <v>0</v>
      </c>
      <c r="N496" s="108">
        <f t="shared" si="128"/>
        <v>0</v>
      </c>
      <c r="O496" s="41" t="str">
        <f t="shared" si="129"/>
        <v>Clay</v>
      </c>
      <c r="P496" s="41">
        <f t="shared" si="130"/>
        <v>0</v>
      </c>
      <c r="Q496" s="41">
        <f t="shared" si="134"/>
        <v>0</v>
      </c>
      <c r="R496" s="41">
        <f t="shared" si="135"/>
        <v>-99</v>
      </c>
      <c r="S496" s="115" t="str">
        <f>IF(D496&lt;'Input Data'!$U$4," ",34.7*(I496-H496))</f>
        <v xml:space="preserve"> </v>
      </c>
      <c r="T496" s="43">
        <f t="shared" si="136"/>
        <v>-99</v>
      </c>
      <c r="U496" s="43" t="e">
        <f t="shared" si="137"/>
        <v>#DIV/0!</v>
      </c>
      <c r="V496" s="43" t="e">
        <f t="shared" si="138"/>
        <v>#DIV/0!</v>
      </c>
      <c r="W496" s="43">
        <f t="shared" si="139"/>
        <v>0.99999999999999967</v>
      </c>
      <c r="X496" s="108" t="str">
        <f>IF(D496&lt;'Input Data'!$U$4," ",IF(R496&lt;1,28,IF(Y496&gt;43,43,Y496)))</f>
        <v xml:space="preserve"> </v>
      </c>
      <c r="Y496" s="108" t="e">
        <f t="shared" si="140"/>
        <v>#DIV/0!</v>
      </c>
      <c r="Z496" s="108" t="e">
        <f t="shared" si="141"/>
        <v>#DIV/0!</v>
      </c>
      <c r="AA496" s="120">
        <f t="shared" si="142"/>
        <v>-99</v>
      </c>
      <c r="AB496" s="121">
        <f t="shared" si="143"/>
        <v>-99</v>
      </c>
    </row>
    <row r="497" spans="4:28">
      <c r="D497" s="41">
        <f>'Input Data'!E507</f>
        <v>0</v>
      </c>
      <c r="E497" s="43">
        <f>'Input Data'!F507</f>
        <v>0</v>
      </c>
      <c r="F497" s="43">
        <f>'Input Data'!G507</f>
        <v>0</v>
      </c>
      <c r="G497" s="41">
        <f>('Input Data'!E507)/3.28084</f>
        <v>0</v>
      </c>
      <c r="H497" s="41">
        <f t="shared" si="131"/>
        <v>-99</v>
      </c>
      <c r="I497" s="41">
        <f t="shared" si="132"/>
        <v>-99</v>
      </c>
      <c r="J497" s="41">
        <f t="shared" si="133"/>
        <v>-99</v>
      </c>
      <c r="K497" s="115" t="str">
        <f>IF(D497&lt;'Input Data'!$U$4," ",1.12*9.81*((Q497)^0.1)*(R497)^-0.05)</f>
        <v xml:space="preserve"> </v>
      </c>
      <c r="L497" s="108">
        <f t="shared" si="126"/>
        <v>0</v>
      </c>
      <c r="M497" s="116">
        <f t="shared" si="127"/>
        <v>0</v>
      </c>
      <c r="N497" s="108">
        <f t="shared" si="128"/>
        <v>0</v>
      </c>
      <c r="O497" s="41" t="str">
        <f t="shared" si="129"/>
        <v>Clay</v>
      </c>
      <c r="P497" s="41">
        <f t="shared" si="130"/>
        <v>0</v>
      </c>
      <c r="Q497" s="41">
        <f t="shared" si="134"/>
        <v>0</v>
      </c>
      <c r="R497" s="41">
        <f t="shared" si="135"/>
        <v>-99</v>
      </c>
      <c r="S497" s="115" t="str">
        <f>IF(D497&lt;'Input Data'!$U$4," ",34.7*(I497-H497))</f>
        <v xml:space="preserve"> </v>
      </c>
      <c r="T497" s="43">
        <f t="shared" si="136"/>
        <v>-99</v>
      </c>
      <c r="U497" s="43" t="e">
        <f t="shared" si="137"/>
        <v>#DIV/0!</v>
      </c>
      <c r="V497" s="43" t="e">
        <f t="shared" si="138"/>
        <v>#DIV/0!</v>
      </c>
      <c r="W497" s="43">
        <f t="shared" si="139"/>
        <v>0.99999999999999967</v>
      </c>
      <c r="X497" s="108" t="str">
        <f>IF(D497&lt;'Input Data'!$U$4," ",IF(R497&lt;1,28,IF(Y497&gt;43,43,Y497)))</f>
        <v xml:space="preserve"> </v>
      </c>
      <c r="Y497" s="108" t="e">
        <f t="shared" si="140"/>
        <v>#DIV/0!</v>
      </c>
      <c r="Z497" s="108" t="e">
        <f t="shared" si="141"/>
        <v>#DIV/0!</v>
      </c>
      <c r="AA497" s="120">
        <f t="shared" si="142"/>
        <v>-99</v>
      </c>
      <c r="AB497" s="121">
        <f t="shared" si="143"/>
        <v>-99</v>
      </c>
    </row>
    <row r="498" spans="4:28">
      <c r="D498" s="41">
        <f>'Input Data'!E508</f>
        <v>0</v>
      </c>
      <c r="E498" s="43">
        <f>'Input Data'!F508</f>
        <v>0</v>
      </c>
      <c r="F498" s="43">
        <f>'Input Data'!G508</f>
        <v>0</v>
      </c>
      <c r="G498" s="41">
        <f>('Input Data'!E508)/3.28084</f>
        <v>0</v>
      </c>
      <c r="H498" s="41">
        <f t="shared" si="131"/>
        <v>-99</v>
      </c>
      <c r="I498" s="41">
        <f t="shared" si="132"/>
        <v>-99</v>
      </c>
      <c r="J498" s="41">
        <f t="shared" si="133"/>
        <v>-99</v>
      </c>
      <c r="K498" s="115" t="str">
        <f>IF(D498&lt;'Input Data'!$U$4," ",1.12*9.81*((Q498)^0.1)*(R498)^-0.05)</f>
        <v xml:space="preserve"> </v>
      </c>
      <c r="L498" s="108">
        <f t="shared" si="126"/>
        <v>0</v>
      </c>
      <c r="M498" s="116">
        <f t="shared" si="127"/>
        <v>0</v>
      </c>
      <c r="N498" s="108">
        <f t="shared" si="128"/>
        <v>0</v>
      </c>
      <c r="O498" s="41" t="str">
        <f t="shared" si="129"/>
        <v>Clay</v>
      </c>
      <c r="P498" s="41">
        <f t="shared" si="130"/>
        <v>0</v>
      </c>
      <c r="Q498" s="41">
        <f t="shared" si="134"/>
        <v>0</v>
      </c>
      <c r="R498" s="41">
        <f t="shared" si="135"/>
        <v>-99</v>
      </c>
      <c r="S498" s="115" t="str">
        <f>IF(D498&lt;'Input Data'!$U$4," ",34.7*(I498-H498))</f>
        <v xml:space="preserve"> </v>
      </c>
      <c r="T498" s="43">
        <f t="shared" si="136"/>
        <v>-99</v>
      </c>
      <c r="U498" s="43" t="e">
        <f t="shared" si="137"/>
        <v>#DIV/0!</v>
      </c>
      <c r="V498" s="43" t="e">
        <f t="shared" si="138"/>
        <v>#DIV/0!</v>
      </c>
      <c r="W498" s="43">
        <f t="shared" si="139"/>
        <v>0.99999999999999967</v>
      </c>
      <c r="X498" s="108" t="str">
        <f>IF(D498&lt;'Input Data'!$U$4," ",IF(R498&lt;1,28,IF(Y498&gt;43,43,Y498)))</f>
        <v xml:space="preserve"> </v>
      </c>
      <c r="Y498" s="108" t="e">
        <f t="shared" si="140"/>
        <v>#DIV/0!</v>
      </c>
      <c r="Z498" s="108" t="e">
        <f t="shared" si="141"/>
        <v>#DIV/0!</v>
      </c>
      <c r="AA498" s="120">
        <f t="shared" si="142"/>
        <v>-99</v>
      </c>
      <c r="AB498" s="121">
        <f t="shared" si="143"/>
        <v>-99</v>
      </c>
    </row>
    <row r="499" spans="4:28">
      <c r="D499" s="41">
        <f>'Input Data'!E509</f>
        <v>0</v>
      </c>
      <c r="E499" s="43">
        <f>'Input Data'!F509</f>
        <v>0</v>
      </c>
      <c r="F499" s="43">
        <f>'Input Data'!G509</f>
        <v>0</v>
      </c>
      <c r="G499" s="41">
        <f>('Input Data'!E509)/3.28084</f>
        <v>0</v>
      </c>
      <c r="H499" s="41">
        <f t="shared" si="131"/>
        <v>-99</v>
      </c>
      <c r="I499" s="41">
        <f t="shared" si="132"/>
        <v>-99</v>
      </c>
      <c r="J499" s="41">
        <f t="shared" si="133"/>
        <v>-99</v>
      </c>
      <c r="K499" s="115" t="str">
        <f>IF(D499&lt;'Input Data'!$U$4," ",1.12*9.81*((Q499)^0.1)*(R499)^-0.05)</f>
        <v xml:space="preserve"> </v>
      </c>
      <c r="L499" s="108">
        <f t="shared" si="126"/>
        <v>0</v>
      </c>
      <c r="M499" s="116">
        <f t="shared" si="127"/>
        <v>0</v>
      </c>
      <c r="N499" s="108">
        <f t="shared" si="128"/>
        <v>0</v>
      </c>
      <c r="O499" s="41" t="str">
        <f t="shared" si="129"/>
        <v>Clay</v>
      </c>
      <c r="P499" s="41">
        <f t="shared" si="130"/>
        <v>0</v>
      </c>
      <c r="Q499" s="41">
        <f t="shared" si="134"/>
        <v>0</v>
      </c>
      <c r="R499" s="41">
        <f t="shared" si="135"/>
        <v>-99</v>
      </c>
      <c r="S499" s="115" t="str">
        <f>IF(D499&lt;'Input Data'!$U$4," ",34.7*(I499-H499))</f>
        <v xml:space="preserve"> </v>
      </c>
      <c r="T499" s="43">
        <f t="shared" si="136"/>
        <v>-99</v>
      </c>
      <c r="U499" s="43" t="e">
        <f t="shared" si="137"/>
        <v>#DIV/0!</v>
      </c>
      <c r="V499" s="43" t="e">
        <f t="shared" si="138"/>
        <v>#DIV/0!</v>
      </c>
      <c r="W499" s="43">
        <f t="shared" si="139"/>
        <v>0.99999999999999967</v>
      </c>
      <c r="X499" s="108" t="str">
        <f>IF(D499&lt;'Input Data'!$U$4," ",IF(R499&lt;1,28,IF(Y499&gt;43,43,Y499)))</f>
        <v xml:space="preserve"> </v>
      </c>
      <c r="Y499" s="108" t="e">
        <f t="shared" si="140"/>
        <v>#DIV/0!</v>
      </c>
      <c r="Z499" s="108" t="e">
        <f t="shared" si="141"/>
        <v>#DIV/0!</v>
      </c>
      <c r="AA499" s="120">
        <f t="shared" si="142"/>
        <v>-99</v>
      </c>
      <c r="AB499" s="121">
        <f t="shared" si="143"/>
        <v>-99</v>
      </c>
    </row>
    <row r="500" spans="4:28">
      <c r="D500" s="41">
        <f>'Input Data'!E510</f>
        <v>0</v>
      </c>
      <c r="E500" s="43">
        <f>'Input Data'!F510</f>
        <v>0</v>
      </c>
      <c r="F500" s="43">
        <f>'Input Data'!G510</f>
        <v>0</v>
      </c>
      <c r="G500" s="41">
        <f>('Input Data'!E510)/3.28084</f>
        <v>0</v>
      </c>
      <c r="H500" s="41">
        <f t="shared" si="131"/>
        <v>-99</v>
      </c>
      <c r="I500" s="41">
        <f t="shared" si="132"/>
        <v>-99</v>
      </c>
      <c r="J500" s="41">
        <f t="shared" si="133"/>
        <v>-99</v>
      </c>
      <c r="K500" s="115" t="str">
        <f>IF(D500&lt;'Input Data'!$U$4," ",1.12*9.81*((Q500)^0.1)*(R500)^-0.05)</f>
        <v xml:space="preserve"> </v>
      </c>
      <c r="L500" s="108">
        <f t="shared" si="126"/>
        <v>0</v>
      </c>
      <c r="M500" s="116">
        <f t="shared" si="127"/>
        <v>0</v>
      </c>
      <c r="N500" s="108">
        <f t="shared" si="128"/>
        <v>0</v>
      </c>
      <c r="O500" s="41" t="str">
        <f t="shared" si="129"/>
        <v>Clay</v>
      </c>
      <c r="P500" s="41">
        <f t="shared" si="130"/>
        <v>0</v>
      </c>
      <c r="Q500" s="41">
        <f t="shared" si="134"/>
        <v>0</v>
      </c>
      <c r="R500" s="41">
        <f t="shared" si="135"/>
        <v>-99</v>
      </c>
      <c r="S500" s="115" t="str">
        <f>IF(D500&lt;'Input Data'!$U$4," ",34.7*(I500-H500))</f>
        <v xml:space="preserve"> </v>
      </c>
      <c r="T500" s="43">
        <f t="shared" si="136"/>
        <v>-99</v>
      </c>
      <c r="U500" s="43" t="e">
        <f t="shared" si="137"/>
        <v>#DIV/0!</v>
      </c>
      <c r="V500" s="43" t="e">
        <f t="shared" si="138"/>
        <v>#DIV/0!</v>
      </c>
      <c r="W500" s="43">
        <f t="shared" si="139"/>
        <v>0.99999999999999967</v>
      </c>
      <c r="X500" s="108" t="str">
        <f>IF(D500&lt;'Input Data'!$U$4," ",IF(R500&lt;1,28,IF(Y500&gt;43,43,Y500)))</f>
        <v xml:space="preserve"> </v>
      </c>
      <c r="Y500" s="108" t="e">
        <f t="shared" si="140"/>
        <v>#DIV/0!</v>
      </c>
      <c r="Z500" s="108" t="e">
        <f t="shared" si="141"/>
        <v>#DIV/0!</v>
      </c>
      <c r="AA500" s="120">
        <f t="shared" si="142"/>
        <v>-99</v>
      </c>
      <c r="AB500" s="121">
        <f t="shared" si="143"/>
        <v>-99</v>
      </c>
    </row>
    <row r="501" spans="4:28">
      <c r="D501" s="41">
        <f>'Input Data'!E511</f>
        <v>0</v>
      </c>
      <c r="E501" s="43">
        <f>'Input Data'!F511</f>
        <v>0</v>
      </c>
      <c r="F501" s="43">
        <f>'Input Data'!G511</f>
        <v>0</v>
      </c>
      <c r="G501" s="41">
        <f>('Input Data'!E511)/3.28084</f>
        <v>0</v>
      </c>
      <c r="H501" s="41">
        <f t="shared" si="131"/>
        <v>-99</v>
      </c>
      <c r="I501" s="41">
        <f t="shared" si="132"/>
        <v>-99</v>
      </c>
      <c r="J501" s="41">
        <f t="shared" si="133"/>
        <v>-99</v>
      </c>
      <c r="K501" s="115" t="str">
        <f>IF(D501&lt;'Input Data'!$U$4," ",1.12*9.81*((Q501)^0.1)*(R501)^-0.05)</f>
        <v xml:space="preserve"> </v>
      </c>
      <c r="L501" s="108">
        <f t="shared" si="126"/>
        <v>0</v>
      </c>
      <c r="M501" s="116">
        <f t="shared" si="127"/>
        <v>0</v>
      </c>
      <c r="N501" s="108">
        <f t="shared" si="128"/>
        <v>0</v>
      </c>
      <c r="O501" s="41" t="str">
        <f t="shared" si="129"/>
        <v>Clay</v>
      </c>
      <c r="P501" s="41">
        <f t="shared" si="130"/>
        <v>0</v>
      </c>
      <c r="Q501" s="41">
        <f t="shared" si="134"/>
        <v>0</v>
      </c>
      <c r="R501" s="41">
        <f t="shared" si="135"/>
        <v>-99</v>
      </c>
      <c r="S501" s="115" t="str">
        <f>IF(D501&lt;'Input Data'!$U$4," ",34.7*(I501-H501))</f>
        <v xml:space="preserve"> </v>
      </c>
      <c r="T501" s="43">
        <f t="shared" si="136"/>
        <v>-99</v>
      </c>
      <c r="U501" s="43" t="e">
        <f t="shared" si="137"/>
        <v>#DIV/0!</v>
      </c>
      <c r="V501" s="43" t="e">
        <f t="shared" si="138"/>
        <v>#DIV/0!</v>
      </c>
      <c r="W501" s="43">
        <f t="shared" si="139"/>
        <v>0.99999999999999967</v>
      </c>
      <c r="X501" s="108" t="str">
        <f>IF(D501&lt;'Input Data'!$U$4," ",IF(R501&lt;1,28,IF(Y501&gt;43,43,Y501)))</f>
        <v xml:space="preserve"> </v>
      </c>
      <c r="Y501" s="108" t="e">
        <f t="shared" si="140"/>
        <v>#DIV/0!</v>
      </c>
      <c r="Z501" s="108" t="e">
        <f t="shared" si="141"/>
        <v>#DIV/0!</v>
      </c>
      <c r="AA501" s="120">
        <f t="shared" si="142"/>
        <v>-99</v>
      </c>
      <c r="AB501" s="121">
        <f t="shared" si="143"/>
        <v>-99</v>
      </c>
    </row>
    <row r="502" spans="4:28">
      <c r="D502" s="41">
        <f>'Input Data'!E512</f>
        <v>0</v>
      </c>
      <c r="E502" s="43">
        <f>'Input Data'!F512</f>
        <v>0</v>
      </c>
      <c r="F502" s="43">
        <f>'Input Data'!G512</f>
        <v>0</v>
      </c>
      <c r="G502" s="41">
        <f>('Input Data'!E512)/3.28084</f>
        <v>0</v>
      </c>
      <c r="H502" s="41">
        <f t="shared" si="131"/>
        <v>-99</v>
      </c>
      <c r="I502" s="41">
        <f t="shared" si="132"/>
        <v>-99</v>
      </c>
      <c r="J502" s="41">
        <f t="shared" si="133"/>
        <v>-99</v>
      </c>
      <c r="K502" s="115" t="str">
        <f>IF(D502&lt;'Input Data'!$U$4," ",1.12*9.81*((Q502)^0.1)*(R502)^-0.05)</f>
        <v xml:space="preserve"> </v>
      </c>
      <c r="L502" s="108">
        <f t="shared" si="126"/>
        <v>0</v>
      </c>
      <c r="M502" s="116">
        <f t="shared" si="127"/>
        <v>0</v>
      </c>
      <c r="N502" s="108">
        <f t="shared" si="128"/>
        <v>0</v>
      </c>
      <c r="O502" s="41" t="str">
        <f t="shared" si="129"/>
        <v>Clay</v>
      </c>
      <c r="P502" s="41">
        <f t="shared" si="130"/>
        <v>0</v>
      </c>
      <c r="Q502" s="41">
        <f t="shared" si="134"/>
        <v>0</v>
      </c>
      <c r="R502" s="41">
        <f t="shared" si="135"/>
        <v>-99</v>
      </c>
      <c r="S502" s="115" t="str">
        <f>IF(D502&lt;'Input Data'!$U$4," ",34.7*(I502-H502))</f>
        <v xml:space="preserve"> </v>
      </c>
      <c r="T502" s="43">
        <f t="shared" si="136"/>
        <v>-99</v>
      </c>
      <c r="U502" s="43" t="e">
        <f t="shared" si="137"/>
        <v>#DIV/0!</v>
      </c>
      <c r="V502" s="43" t="e">
        <f t="shared" si="138"/>
        <v>#DIV/0!</v>
      </c>
      <c r="W502" s="43">
        <f t="shared" si="139"/>
        <v>0.99999999999999967</v>
      </c>
      <c r="X502" s="108" t="str">
        <f>IF(D502&lt;'Input Data'!$U$4," ",IF(R502&lt;1,28,IF(Y502&gt;43,43,Y502)))</f>
        <v xml:space="preserve"> </v>
      </c>
      <c r="Y502" s="108" t="e">
        <f t="shared" si="140"/>
        <v>#DIV/0!</v>
      </c>
      <c r="Z502" s="108" t="e">
        <f t="shared" si="141"/>
        <v>#DIV/0!</v>
      </c>
      <c r="AA502" s="120">
        <f t="shared" si="142"/>
        <v>-99</v>
      </c>
      <c r="AB502" s="121">
        <f t="shared" si="143"/>
        <v>-99</v>
      </c>
    </row>
    <row r="503" spans="4:28">
      <c r="D503" s="41">
        <f>'Input Data'!E513</f>
        <v>0</v>
      </c>
      <c r="E503" s="43">
        <f>'Input Data'!F513</f>
        <v>0</v>
      </c>
      <c r="F503" s="43">
        <f>'Input Data'!G513</f>
        <v>0</v>
      </c>
      <c r="G503" s="41">
        <f>('Input Data'!E513)/3.28084</f>
        <v>0</v>
      </c>
      <c r="H503" s="41">
        <f t="shared" si="131"/>
        <v>-99</v>
      </c>
      <c r="I503" s="41">
        <f t="shared" si="132"/>
        <v>-99</v>
      </c>
      <c r="J503" s="41">
        <f t="shared" si="133"/>
        <v>-99</v>
      </c>
      <c r="K503" s="115" t="str">
        <f>IF(D503&lt;'Input Data'!$U$4," ",1.12*9.81*((Q503)^0.1)*(R503)^-0.05)</f>
        <v xml:space="preserve"> </v>
      </c>
      <c r="L503" s="108">
        <f t="shared" si="126"/>
        <v>0</v>
      </c>
      <c r="M503" s="116">
        <f t="shared" si="127"/>
        <v>0</v>
      </c>
      <c r="N503" s="108">
        <f t="shared" si="128"/>
        <v>0</v>
      </c>
      <c r="O503" s="41" t="str">
        <f t="shared" si="129"/>
        <v>Clay</v>
      </c>
      <c r="P503" s="41">
        <f t="shared" si="130"/>
        <v>0</v>
      </c>
      <c r="Q503" s="41">
        <f t="shared" si="134"/>
        <v>0</v>
      </c>
      <c r="R503" s="41">
        <f t="shared" si="135"/>
        <v>-99</v>
      </c>
      <c r="S503" s="115" t="str">
        <f>IF(D503&lt;'Input Data'!$U$4," ",34.7*(I503-H503))</f>
        <v xml:space="preserve"> </v>
      </c>
      <c r="T503" s="43">
        <f t="shared" si="136"/>
        <v>-99</v>
      </c>
      <c r="U503" s="43" t="e">
        <f t="shared" si="137"/>
        <v>#DIV/0!</v>
      </c>
      <c r="V503" s="43" t="e">
        <f t="shared" si="138"/>
        <v>#DIV/0!</v>
      </c>
      <c r="W503" s="43">
        <f t="shared" si="139"/>
        <v>0.99999999999999967</v>
      </c>
      <c r="X503" s="108" t="str">
        <f>IF(D503&lt;'Input Data'!$U$4," ",IF(R503&lt;1,28,IF(Y503&gt;43,43,Y503)))</f>
        <v xml:space="preserve"> </v>
      </c>
      <c r="Y503" s="108" t="e">
        <f t="shared" si="140"/>
        <v>#DIV/0!</v>
      </c>
      <c r="Z503" s="108" t="e">
        <f t="shared" si="141"/>
        <v>#DIV/0!</v>
      </c>
      <c r="AA503" s="120">
        <f t="shared" si="142"/>
        <v>-99</v>
      </c>
      <c r="AB503" s="121">
        <f t="shared" si="143"/>
        <v>-99</v>
      </c>
    </row>
    <row r="504" spans="4:28">
      <c r="D504" s="41">
        <f>'Input Data'!E514</f>
        <v>0</v>
      </c>
      <c r="E504" s="43">
        <f>'Input Data'!F514</f>
        <v>0</v>
      </c>
      <c r="F504" s="43">
        <f>'Input Data'!G514</f>
        <v>0</v>
      </c>
      <c r="G504" s="41">
        <f>('Input Data'!E514)/3.28084</f>
        <v>0</v>
      </c>
      <c r="H504" s="41">
        <f t="shared" si="131"/>
        <v>-99</v>
      </c>
      <c r="I504" s="41">
        <f t="shared" si="132"/>
        <v>-99</v>
      </c>
      <c r="J504" s="41">
        <f t="shared" si="133"/>
        <v>-99</v>
      </c>
      <c r="K504" s="115" t="str">
        <f>IF(D504&lt;'Input Data'!$U$4," ",1.12*9.81*((Q504)^0.1)*(R504)^-0.05)</f>
        <v xml:space="preserve"> </v>
      </c>
      <c r="L504" s="108">
        <f t="shared" si="126"/>
        <v>0</v>
      </c>
      <c r="M504" s="116">
        <f t="shared" si="127"/>
        <v>0</v>
      </c>
      <c r="N504" s="108">
        <f t="shared" si="128"/>
        <v>0</v>
      </c>
      <c r="O504" s="41" t="str">
        <f t="shared" si="129"/>
        <v>Clay</v>
      </c>
      <c r="P504" s="41">
        <f t="shared" si="130"/>
        <v>0</v>
      </c>
      <c r="Q504" s="41">
        <f t="shared" si="134"/>
        <v>0</v>
      </c>
      <c r="R504" s="41">
        <f t="shared" si="135"/>
        <v>-99</v>
      </c>
      <c r="S504" s="115" t="str">
        <f>IF(D504&lt;'Input Data'!$U$4," ",34.7*(I504-H504))</f>
        <v xml:space="preserve"> </v>
      </c>
      <c r="T504" s="43">
        <f t="shared" si="136"/>
        <v>-99</v>
      </c>
      <c r="U504" s="43" t="e">
        <f t="shared" si="137"/>
        <v>#DIV/0!</v>
      </c>
      <c r="V504" s="43" t="e">
        <f t="shared" si="138"/>
        <v>#DIV/0!</v>
      </c>
      <c r="W504" s="43">
        <f t="shared" si="139"/>
        <v>0.99999999999999967</v>
      </c>
      <c r="X504" s="108" t="str">
        <f>IF(D504&lt;'Input Data'!$U$4," ",IF(R504&lt;1,28,IF(Y504&gt;43,43,Y504)))</f>
        <v xml:space="preserve"> </v>
      </c>
      <c r="Y504" s="108" t="e">
        <f t="shared" si="140"/>
        <v>#DIV/0!</v>
      </c>
      <c r="Z504" s="108" t="e">
        <f t="shared" si="141"/>
        <v>#DIV/0!</v>
      </c>
      <c r="AA504" s="120">
        <f t="shared" si="142"/>
        <v>-99</v>
      </c>
      <c r="AB504" s="121">
        <f t="shared" si="143"/>
        <v>-99</v>
      </c>
    </row>
    <row r="505" spans="4:28">
      <c r="D505" s="41">
        <f>'Input Data'!E515</f>
        <v>0</v>
      </c>
      <c r="E505" s="43">
        <f>'Input Data'!F515</f>
        <v>0</v>
      </c>
      <c r="F505" s="43">
        <f>'Input Data'!G515</f>
        <v>0</v>
      </c>
      <c r="G505" s="41">
        <f>('Input Data'!E515)/3.28084</f>
        <v>0</v>
      </c>
      <c r="H505" s="41">
        <f t="shared" si="131"/>
        <v>-99</v>
      </c>
      <c r="I505" s="41">
        <f t="shared" si="132"/>
        <v>-99</v>
      </c>
      <c r="J505" s="41">
        <f t="shared" si="133"/>
        <v>-99</v>
      </c>
      <c r="K505" s="115" t="str">
        <f>IF(D505&lt;'Input Data'!$U$4," ",1.12*9.81*((Q505)^0.1)*(R505)^-0.05)</f>
        <v xml:space="preserve"> </v>
      </c>
      <c r="L505" s="108">
        <f t="shared" si="126"/>
        <v>0</v>
      </c>
      <c r="M505" s="116">
        <f t="shared" si="127"/>
        <v>0</v>
      </c>
      <c r="N505" s="108">
        <f t="shared" si="128"/>
        <v>0</v>
      </c>
      <c r="O505" s="41" t="str">
        <f t="shared" si="129"/>
        <v>Clay</v>
      </c>
      <c r="P505" s="41">
        <f t="shared" si="130"/>
        <v>0</v>
      </c>
      <c r="Q505" s="41">
        <f t="shared" si="134"/>
        <v>0</v>
      </c>
      <c r="R505" s="41">
        <f t="shared" si="135"/>
        <v>-99</v>
      </c>
      <c r="S505" s="115" t="str">
        <f>IF(D505&lt;'Input Data'!$U$4," ",34.7*(I505-H505))</f>
        <v xml:space="preserve"> </v>
      </c>
      <c r="T505" s="43">
        <f t="shared" si="136"/>
        <v>-99</v>
      </c>
      <c r="U505" s="43" t="e">
        <f t="shared" si="137"/>
        <v>#DIV/0!</v>
      </c>
      <c r="V505" s="43" t="e">
        <f t="shared" si="138"/>
        <v>#DIV/0!</v>
      </c>
      <c r="W505" s="43">
        <f t="shared" si="139"/>
        <v>0.99999999999999967</v>
      </c>
      <c r="X505" s="108" t="str">
        <f>IF(D505&lt;'Input Data'!$U$4," ",IF(R505&lt;1,28,IF(Y505&gt;43,43,Y505)))</f>
        <v xml:space="preserve"> </v>
      </c>
      <c r="Y505" s="108" t="e">
        <f t="shared" si="140"/>
        <v>#DIV/0!</v>
      </c>
      <c r="Z505" s="108" t="e">
        <f t="shared" si="141"/>
        <v>#DIV/0!</v>
      </c>
      <c r="AA505" s="120">
        <f t="shared" si="142"/>
        <v>-99</v>
      </c>
      <c r="AB505" s="121">
        <f t="shared" si="143"/>
        <v>-99</v>
      </c>
    </row>
    <row r="506" spans="4:28">
      <c r="D506" s="41">
        <f>'Input Data'!E516</f>
        <v>0</v>
      </c>
      <c r="E506" s="43">
        <f>'Input Data'!F516</f>
        <v>0</v>
      </c>
      <c r="F506" s="43">
        <f>'Input Data'!G516</f>
        <v>0</v>
      </c>
      <c r="G506" s="41">
        <f>('Input Data'!E516)/3.28084</f>
        <v>0</v>
      </c>
      <c r="H506" s="41">
        <f t="shared" si="131"/>
        <v>-99</v>
      </c>
      <c r="I506" s="41">
        <f t="shared" si="132"/>
        <v>-99</v>
      </c>
      <c r="J506" s="41">
        <f t="shared" si="133"/>
        <v>-99</v>
      </c>
      <c r="K506" s="115" t="str">
        <f>IF(D506&lt;'Input Data'!$U$4," ",1.12*9.81*((Q506)^0.1)*(R506)^-0.05)</f>
        <v xml:space="preserve"> </v>
      </c>
      <c r="L506" s="108">
        <f t="shared" si="126"/>
        <v>0</v>
      </c>
      <c r="M506" s="116">
        <f t="shared" si="127"/>
        <v>0</v>
      </c>
      <c r="N506" s="108">
        <f t="shared" si="128"/>
        <v>0</v>
      </c>
      <c r="O506" s="41" t="str">
        <f t="shared" si="129"/>
        <v>Clay</v>
      </c>
      <c r="P506" s="41">
        <f t="shared" si="130"/>
        <v>0</v>
      </c>
      <c r="Q506" s="41">
        <f t="shared" si="134"/>
        <v>0</v>
      </c>
      <c r="R506" s="41">
        <f t="shared" si="135"/>
        <v>-99</v>
      </c>
      <c r="S506" s="115" t="str">
        <f>IF(D506&lt;'Input Data'!$U$4," ",34.7*(I506-H506))</f>
        <v xml:space="preserve"> </v>
      </c>
      <c r="T506" s="43">
        <f t="shared" si="136"/>
        <v>-99</v>
      </c>
      <c r="U506" s="43" t="e">
        <f t="shared" si="137"/>
        <v>#DIV/0!</v>
      </c>
      <c r="V506" s="43" t="e">
        <f t="shared" si="138"/>
        <v>#DIV/0!</v>
      </c>
      <c r="W506" s="43">
        <f t="shared" si="139"/>
        <v>0.99999999999999967</v>
      </c>
      <c r="X506" s="108" t="str">
        <f>IF(D506&lt;'Input Data'!$U$4," ",IF(R506&lt;1,28,IF(Y506&gt;43,43,Y506)))</f>
        <v xml:space="preserve"> </v>
      </c>
      <c r="Y506" s="108" t="e">
        <f t="shared" si="140"/>
        <v>#DIV/0!</v>
      </c>
      <c r="Z506" s="108" t="e">
        <f t="shared" si="141"/>
        <v>#DIV/0!</v>
      </c>
      <c r="AA506" s="120">
        <f t="shared" si="142"/>
        <v>-99</v>
      </c>
      <c r="AB506" s="121">
        <f t="shared" si="143"/>
        <v>-99</v>
      </c>
    </row>
    <row r="507" spans="4:28">
      <c r="D507" s="41">
        <f>'Input Data'!E517</f>
        <v>0</v>
      </c>
      <c r="E507" s="43">
        <f>'Input Data'!F517</f>
        <v>0</v>
      </c>
      <c r="F507" s="43">
        <f>'Input Data'!G517</f>
        <v>0</v>
      </c>
      <c r="G507" s="41">
        <f>('Input Data'!E517)/3.28084</f>
        <v>0</v>
      </c>
      <c r="H507" s="41">
        <f t="shared" si="131"/>
        <v>-99</v>
      </c>
      <c r="I507" s="41">
        <f t="shared" si="132"/>
        <v>-99</v>
      </c>
      <c r="J507" s="41">
        <f t="shared" si="133"/>
        <v>-99</v>
      </c>
      <c r="K507" s="115" t="str">
        <f>IF(D507&lt;'Input Data'!$U$4," ",1.12*9.81*((Q507)^0.1)*(R507)^-0.05)</f>
        <v xml:space="preserve"> </v>
      </c>
      <c r="L507" s="108">
        <f t="shared" si="126"/>
        <v>0</v>
      </c>
      <c r="M507" s="116">
        <f t="shared" si="127"/>
        <v>0</v>
      </c>
      <c r="N507" s="108">
        <f t="shared" si="128"/>
        <v>0</v>
      </c>
      <c r="O507" s="41" t="str">
        <f t="shared" si="129"/>
        <v>Clay</v>
      </c>
      <c r="P507" s="41">
        <f t="shared" si="130"/>
        <v>0</v>
      </c>
      <c r="Q507" s="41">
        <f t="shared" si="134"/>
        <v>0</v>
      </c>
      <c r="R507" s="41">
        <f t="shared" si="135"/>
        <v>-99</v>
      </c>
      <c r="S507" s="115" t="str">
        <f>IF(D507&lt;'Input Data'!$U$4," ",34.7*(I507-H507))</f>
        <v xml:space="preserve"> </v>
      </c>
      <c r="T507" s="43">
        <f t="shared" si="136"/>
        <v>-99</v>
      </c>
      <c r="U507" s="43" t="e">
        <f t="shared" si="137"/>
        <v>#DIV/0!</v>
      </c>
      <c r="V507" s="43" t="e">
        <f t="shared" si="138"/>
        <v>#DIV/0!</v>
      </c>
      <c r="W507" s="43">
        <f t="shared" si="139"/>
        <v>0.99999999999999967</v>
      </c>
      <c r="X507" s="108" t="str">
        <f>IF(D507&lt;'Input Data'!$U$4," ",IF(R507&lt;1,28,IF(Y507&gt;43,43,Y507)))</f>
        <v xml:space="preserve"> </v>
      </c>
      <c r="Y507" s="108" t="e">
        <f t="shared" si="140"/>
        <v>#DIV/0!</v>
      </c>
      <c r="Z507" s="108" t="e">
        <f t="shared" si="141"/>
        <v>#DIV/0!</v>
      </c>
      <c r="AA507" s="120">
        <f t="shared" si="142"/>
        <v>-99</v>
      </c>
      <c r="AB507" s="121">
        <f t="shared" si="143"/>
        <v>-99</v>
      </c>
    </row>
    <row r="508" spans="4:28">
      <c r="D508" s="41">
        <f>'Input Data'!E518</f>
        <v>0</v>
      </c>
      <c r="E508" s="43">
        <f>'Input Data'!F518</f>
        <v>0</v>
      </c>
      <c r="F508" s="43">
        <f>'Input Data'!G518</f>
        <v>0</v>
      </c>
      <c r="G508" s="41">
        <f>('Input Data'!E518)/3.28084</f>
        <v>0</v>
      </c>
      <c r="H508" s="41">
        <f t="shared" si="131"/>
        <v>-99</v>
      </c>
      <c r="I508" s="41">
        <f t="shared" si="132"/>
        <v>-99</v>
      </c>
      <c r="J508" s="41">
        <f t="shared" si="133"/>
        <v>-99</v>
      </c>
      <c r="K508" s="115" t="str">
        <f>IF(D508&lt;'Input Data'!$U$4," ",1.12*9.81*((Q508)^0.1)*(R508)^-0.05)</f>
        <v xml:space="preserve"> </v>
      </c>
      <c r="L508" s="108">
        <f t="shared" si="126"/>
        <v>0</v>
      </c>
      <c r="M508" s="116">
        <f t="shared" si="127"/>
        <v>0</v>
      </c>
      <c r="N508" s="108">
        <f t="shared" si="128"/>
        <v>0</v>
      </c>
      <c r="O508" s="41" t="str">
        <f t="shared" si="129"/>
        <v>Clay</v>
      </c>
      <c r="P508" s="41">
        <f t="shared" si="130"/>
        <v>0</v>
      </c>
      <c r="Q508" s="41">
        <f t="shared" si="134"/>
        <v>0</v>
      </c>
      <c r="R508" s="41">
        <f t="shared" si="135"/>
        <v>-99</v>
      </c>
      <c r="S508" s="115" t="str">
        <f>IF(D508&lt;'Input Data'!$U$4," ",34.7*(I508-H508))</f>
        <v xml:space="preserve"> </v>
      </c>
      <c r="T508" s="43">
        <f t="shared" si="136"/>
        <v>-99</v>
      </c>
      <c r="U508" s="43" t="e">
        <f t="shared" si="137"/>
        <v>#DIV/0!</v>
      </c>
      <c r="V508" s="43" t="e">
        <f t="shared" si="138"/>
        <v>#DIV/0!</v>
      </c>
      <c r="W508" s="43">
        <f t="shared" si="139"/>
        <v>0.99999999999999967</v>
      </c>
      <c r="X508" s="108" t="str">
        <f>IF(D508&lt;'Input Data'!$U$4," ",IF(R508&lt;1,28,IF(Y508&gt;43,43,Y508)))</f>
        <v xml:space="preserve"> </v>
      </c>
      <c r="Y508" s="108" t="e">
        <f t="shared" si="140"/>
        <v>#DIV/0!</v>
      </c>
      <c r="Z508" s="108" t="e">
        <f t="shared" si="141"/>
        <v>#DIV/0!</v>
      </c>
      <c r="AA508" s="120">
        <f t="shared" si="142"/>
        <v>-99</v>
      </c>
      <c r="AB508" s="121">
        <f t="shared" si="143"/>
        <v>-99</v>
      </c>
    </row>
    <row r="509" spans="4:28">
      <c r="D509" s="41">
        <f>'Input Data'!E519</f>
        <v>0</v>
      </c>
      <c r="E509" s="43">
        <f>'Input Data'!F519</f>
        <v>0</v>
      </c>
      <c r="F509" s="43">
        <f>'Input Data'!G519</f>
        <v>0</v>
      </c>
      <c r="G509" s="41">
        <f>('Input Data'!E519)/3.28084</f>
        <v>0</v>
      </c>
      <c r="H509" s="41">
        <f t="shared" si="131"/>
        <v>-99</v>
      </c>
      <c r="I509" s="41">
        <f t="shared" si="132"/>
        <v>-99</v>
      </c>
      <c r="J509" s="41">
        <f t="shared" si="133"/>
        <v>-99</v>
      </c>
      <c r="K509" s="115" t="str">
        <f>IF(D509&lt;'Input Data'!$U$4," ",1.12*9.81*((Q509)^0.1)*(R509)^-0.05)</f>
        <v xml:space="preserve"> </v>
      </c>
      <c r="L509" s="108">
        <f t="shared" si="126"/>
        <v>0</v>
      </c>
      <c r="M509" s="116">
        <f t="shared" si="127"/>
        <v>0</v>
      </c>
      <c r="N509" s="108">
        <f t="shared" si="128"/>
        <v>0</v>
      </c>
      <c r="O509" s="41" t="str">
        <f t="shared" si="129"/>
        <v>Clay</v>
      </c>
      <c r="P509" s="41">
        <f t="shared" si="130"/>
        <v>0</v>
      </c>
      <c r="Q509" s="41">
        <f t="shared" si="134"/>
        <v>0</v>
      </c>
      <c r="R509" s="41">
        <f t="shared" si="135"/>
        <v>-99</v>
      </c>
      <c r="S509" s="115" t="str">
        <f>IF(D509&lt;'Input Data'!$U$4," ",34.7*(I509-H509))</f>
        <v xml:space="preserve"> </v>
      </c>
      <c r="T509" s="43">
        <f t="shared" si="136"/>
        <v>-99</v>
      </c>
      <c r="U509" s="43" t="e">
        <f t="shared" si="137"/>
        <v>#DIV/0!</v>
      </c>
      <c r="V509" s="43" t="e">
        <f t="shared" si="138"/>
        <v>#DIV/0!</v>
      </c>
      <c r="W509" s="43">
        <f t="shared" si="139"/>
        <v>0.99999999999999967</v>
      </c>
      <c r="X509" s="108" t="str">
        <f>IF(D509&lt;'Input Data'!$U$4," ",IF(R509&lt;1,28,IF(Y509&gt;43,43,Y509)))</f>
        <v xml:space="preserve"> </v>
      </c>
      <c r="Y509" s="108" t="e">
        <f t="shared" si="140"/>
        <v>#DIV/0!</v>
      </c>
      <c r="Z509" s="108" t="e">
        <f t="shared" si="141"/>
        <v>#DIV/0!</v>
      </c>
      <c r="AA509" s="120">
        <f t="shared" si="142"/>
        <v>-99</v>
      </c>
      <c r="AB509" s="121">
        <f t="shared" si="143"/>
        <v>-99</v>
      </c>
    </row>
    <row r="510" spans="4:28">
      <c r="D510" s="41">
        <f>'Input Data'!E520</f>
        <v>0</v>
      </c>
      <c r="E510" s="43">
        <f>'Input Data'!F520</f>
        <v>0</v>
      </c>
      <c r="F510" s="43">
        <f>'Input Data'!G520</f>
        <v>0</v>
      </c>
      <c r="G510" s="41">
        <f>('Input Data'!E520)/3.28084</f>
        <v>0</v>
      </c>
      <c r="H510" s="41">
        <f t="shared" si="131"/>
        <v>-99</v>
      </c>
      <c r="I510" s="41">
        <f t="shared" si="132"/>
        <v>-99</v>
      </c>
      <c r="J510" s="41">
        <f t="shared" si="133"/>
        <v>-99</v>
      </c>
      <c r="K510" s="115" t="str">
        <f>IF(D510&lt;'Input Data'!$U$4," ",1.12*9.81*((Q510)^0.1)*(R510)^-0.05)</f>
        <v xml:space="preserve"> </v>
      </c>
      <c r="L510" s="108">
        <f t="shared" si="126"/>
        <v>0</v>
      </c>
      <c r="M510" s="116">
        <f t="shared" si="127"/>
        <v>0</v>
      </c>
      <c r="N510" s="108">
        <f t="shared" si="128"/>
        <v>0</v>
      </c>
      <c r="O510" s="41" t="str">
        <f t="shared" si="129"/>
        <v>Clay</v>
      </c>
      <c r="P510" s="41">
        <f t="shared" si="130"/>
        <v>0</v>
      </c>
      <c r="Q510" s="41">
        <f t="shared" si="134"/>
        <v>0</v>
      </c>
      <c r="R510" s="41">
        <f t="shared" si="135"/>
        <v>-99</v>
      </c>
      <c r="S510" s="115" t="str">
        <f>IF(D510&lt;'Input Data'!$U$4," ",34.7*(I510-H510))</f>
        <v xml:space="preserve"> </v>
      </c>
      <c r="T510" s="43">
        <f t="shared" si="136"/>
        <v>-99</v>
      </c>
      <c r="U510" s="43" t="e">
        <f t="shared" si="137"/>
        <v>#DIV/0!</v>
      </c>
      <c r="V510" s="43" t="e">
        <f t="shared" si="138"/>
        <v>#DIV/0!</v>
      </c>
      <c r="W510" s="43">
        <f t="shared" si="139"/>
        <v>0.99999999999999967</v>
      </c>
      <c r="X510" s="108" t="str">
        <f>IF(D510&lt;'Input Data'!$U$4," ",IF(R510&lt;1,28,IF(Y510&gt;43,43,Y510)))</f>
        <v xml:space="preserve"> </v>
      </c>
      <c r="Y510" s="108" t="e">
        <f t="shared" si="140"/>
        <v>#DIV/0!</v>
      </c>
      <c r="Z510" s="108" t="e">
        <f t="shared" si="141"/>
        <v>#DIV/0!</v>
      </c>
      <c r="AA510" s="120">
        <f t="shared" si="142"/>
        <v>-99</v>
      </c>
      <c r="AB510" s="121">
        <f t="shared" si="143"/>
        <v>-99</v>
      </c>
    </row>
    <row r="511" spans="4:28">
      <c r="D511" s="41">
        <f>'Input Data'!E521</f>
        <v>0</v>
      </c>
      <c r="E511" s="43">
        <f>'Input Data'!F521</f>
        <v>0</v>
      </c>
      <c r="F511" s="43">
        <f>'Input Data'!G521</f>
        <v>0</v>
      </c>
      <c r="G511" s="41">
        <f>('Input Data'!E521)/3.28084</f>
        <v>0</v>
      </c>
      <c r="H511" s="41">
        <f t="shared" si="131"/>
        <v>-99</v>
      </c>
      <c r="I511" s="41">
        <f t="shared" si="132"/>
        <v>-99</v>
      </c>
      <c r="J511" s="41">
        <f t="shared" si="133"/>
        <v>-99</v>
      </c>
      <c r="K511" s="115" t="str">
        <f>IF(D511&lt;'Input Data'!$U$4," ",1.12*9.81*((Q511)^0.1)*(R511)^-0.05)</f>
        <v xml:space="preserve"> </v>
      </c>
      <c r="L511" s="108">
        <f t="shared" si="126"/>
        <v>0</v>
      </c>
      <c r="M511" s="116">
        <f t="shared" si="127"/>
        <v>0</v>
      </c>
      <c r="N511" s="108">
        <f t="shared" si="128"/>
        <v>0</v>
      </c>
      <c r="O511" s="41" t="str">
        <f t="shared" si="129"/>
        <v>Clay</v>
      </c>
      <c r="P511" s="41">
        <f t="shared" si="130"/>
        <v>0</v>
      </c>
      <c r="Q511" s="41">
        <f t="shared" si="134"/>
        <v>0</v>
      </c>
      <c r="R511" s="41">
        <f t="shared" si="135"/>
        <v>-99</v>
      </c>
      <c r="S511" s="115" t="str">
        <f>IF(D511&lt;'Input Data'!$U$4," ",34.7*(I511-H511))</f>
        <v xml:space="preserve"> </v>
      </c>
      <c r="T511" s="43">
        <f t="shared" si="136"/>
        <v>-99</v>
      </c>
      <c r="U511" s="43" t="e">
        <f t="shared" si="137"/>
        <v>#DIV/0!</v>
      </c>
      <c r="V511" s="43" t="e">
        <f t="shared" si="138"/>
        <v>#DIV/0!</v>
      </c>
      <c r="W511" s="43">
        <f t="shared" si="139"/>
        <v>0.99999999999999967</v>
      </c>
      <c r="X511" s="108" t="str">
        <f>IF(D511&lt;'Input Data'!$U$4," ",IF(R511&lt;1,28,IF(Y511&gt;43,43,Y511)))</f>
        <v xml:space="preserve"> </v>
      </c>
      <c r="Y511" s="108" t="e">
        <f t="shared" si="140"/>
        <v>#DIV/0!</v>
      </c>
      <c r="Z511" s="108" t="e">
        <f t="shared" si="141"/>
        <v>#DIV/0!</v>
      </c>
      <c r="AA511" s="120">
        <f t="shared" si="142"/>
        <v>-99</v>
      </c>
      <c r="AB511" s="121">
        <f t="shared" si="143"/>
        <v>-99</v>
      </c>
    </row>
    <row r="512" spans="4:28">
      <c r="D512" s="41">
        <f>'Input Data'!E522</f>
        <v>0</v>
      </c>
      <c r="E512" s="43">
        <f>'Input Data'!F522</f>
        <v>0</v>
      </c>
      <c r="F512" s="43">
        <f>'Input Data'!G522</f>
        <v>0</v>
      </c>
      <c r="G512" s="41">
        <f>('Input Data'!E522)/3.28084</f>
        <v>0</v>
      </c>
      <c r="H512" s="41">
        <f t="shared" si="131"/>
        <v>-99</v>
      </c>
      <c r="I512" s="41">
        <f t="shared" si="132"/>
        <v>-99</v>
      </c>
      <c r="J512" s="41">
        <f t="shared" si="133"/>
        <v>-99</v>
      </c>
      <c r="K512" s="115" t="str">
        <f>IF(D512&lt;'Input Data'!$U$4," ",1.12*9.81*((Q512)^0.1)*(R512)^-0.05)</f>
        <v xml:space="preserve"> </v>
      </c>
      <c r="L512" s="108">
        <f t="shared" si="126"/>
        <v>0</v>
      </c>
      <c r="M512" s="116">
        <f t="shared" si="127"/>
        <v>0</v>
      </c>
      <c r="N512" s="108">
        <f t="shared" si="128"/>
        <v>0</v>
      </c>
      <c r="O512" s="41" t="str">
        <f t="shared" si="129"/>
        <v>Clay</v>
      </c>
      <c r="P512" s="41">
        <f t="shared" si="130"/>
        <v>0</v>
      </c>
      <c r="Q512" s="41">
        <f t="shared" si="134"/>
        <v>0</v>
      </c>
      <c r="R512" s="41">
        <f t="shared" si="135"/>
        <v>-99</v>
      </c>
      <c r="S512" s="115" t="str">
        <f>IF(D512&lt;'Input Data'!$U$4," ",34.7*(I512-H512))</f>
        <v xml:space="preserve"> </v>
      </c>
      <c r="T512" s="43">
        <f t="shared" si="136"/>
        <v>-99</v>
      </c>
      <c r="U512" s="43" t="e">
        <f t="shared" si="137"/>
        <v>#DIV/0!</v>
      </c>
      <c r="V512" s="43" t="e">
        <f t="shared" si="138"/>
        <v>#DIV/0!</v>
      </c>
      <c r="W512" s="43">
        <f t="shared" si="139"/>
        <v>0.99999999999999967</v>
      </c>
      <c r="X512" s="108" t="str">
        <f>IF(D512&lt;'Input Data'!$U$4," ",IF(R512&lt;1,28,IF(Y512&gt;43,43,Y512)))</f>
        <v xml:space="preserve"> </v>
      </c>
      <c r="Y512" s="108" t="e">
        <f t="shared" si="140"/>
        <v>#DIV/0!</v>
      </c>
      <c r="Z512" s="108" t="e">
        <f t="shared" si="141"/>
        <v>#DIV/0!</v>
      </c>
      <c r="AA512" s="120">
        <f t="shared" si="142"/>
        <v>-99</v>
      </c>
      <c r="AB512" s="121">
        <f t="shared" si="143"/>
        <v>-99</v>
      </c>
    </row>
    <row r="513" spans="4:28">
      <c r="D513" s="41">
        <f>'Input Data'!E523</f>
        <v>0</v>
      </c>
      <c r="E513" s="43">
        <f>'Input Data'!F523</f>
        <v>0</v>
      </c>
      <c r="F513" s="43">
        <f>'Input Data'!G523</f>
        <v>0</v>
      </c>
      <c r="G513" s="41">
        <f>('Input Data'!E523)/3.28084</f>
        <v>0</v>
      </c>
      <c r="H513" s="41">
        <f t="shared" si="131"/>
        <v>-99</v>
      </c>
      <c r="I513" s="41">
        <f t="shared" si="132"/>
        <v>-99</v>
      </c>
      <c r="J513" s="41">
        <f t="shared" si="133"/>
        <v>-99</v>
      </c>
      <c r="K513" s="115" t="str">
        <f>IF(D513&lt;'Input Data'!$U$4," ",1.12*9.81*((Q513)^0.1)*(R513)^-0.05)</f>
        <v xml:space="preserve"> </v>
      </c>
      <c r="L513" s="108">
        <f t="shared" si="126"/>
        <v>0</v>
      </c>
      <c r="M513" s="116">
        <f t="shared" si="127"/>
        <v>0</v>
      </c>
      <c r="N513" s="108">
        <f t="shared" si="128"/>
        <v>0</v>
      </c>
      <c r="O513" s="41" t="str">
        <f t="shared" si="129"/>
        <v>Clay</v>
      </c>
      <c r="P513" s="41">
        <f t="shared" si="130"/>
        <v>0</v>
      </c>
      <c r="Q513" s="41">
        <f t="shared" si="134"/>
        <v>0</v>
      </c>
      <c r="R513" s="41">
        <f t="shared" si="135"/>
        <v>-99</v>
      </c>
      <c r="S513" s="115" t="str">
        <f>IF(D513&lt;'Input Data'!$U$4," ",34.7*(I513-H513))</f>
        <v xml:space="preserve"> </v>
      </c>
      <c r="T513" s="43">
        <f t="shared" si="136"/>
        <v>-99</v>
      </c>
      <c r="U513" s="43" t="e">
        <f t="shared" si="137"/>
        <v>#DIV/0!</v>
      </c>
      <c r="V513" s="43" t="e">
        <f t="shared" si="138"/>
        <v>#DIV/0!</v>
      </c>
      <c r="W513" s="43">
        <f t="shared" si="139"/>
        <v>0.99999999999999967</v>
      </c>
      <c r="X513" s="108" t="str">
        <f>IF(D513&lt;'Input Data'!$U$4," ",IF(R513&lt;1,28,IF(Y513&gt;43,43,Y513)))</f>
        <v xml:space="preserve"> </v>
      </c>
      <c r="Y513" s="108" t="e">
        <f t="shared" si="140"/>
        <v>#DIV/0!</v>
      </c>
      <c r="Z513" s="108" t="e">
        <f t="shared" si="141"/>
        <v>#DIV/0!</v>
      </c>
      <c r="AA513" s="120">
        <f t="shared" si="142"/>
        <v>-99</v>
      </c>
      <c r="AB513" s="121">
        <f t="shared" si="143"/>
        <v>-99</v>
      </c>
    </row>
    <row r="514" spans="4:28">
      <c r="D514" s="41">
        <f>'Input Data'!E524</f>
        <v>0</v>
      </c>
      <c r="E514" s="43">
        <f>'Input Data'!F524</f>
        <v>0</v>
      </c>
      <c r="F514" s="43">
        <f>'Input Data'!G524</f>
        <v>0</v>
      </c>
      <c r="G514" s="41">
        <f>('Input Data'!E524)/3.28084</f>
        <v>0</v>
      </c>
      <c r="H514" s="41">
        <f t="shared" si="131"/>
        <v>-99</v>
      </c>
      <c r="I514" s="41">
        <f t="shared" si="132"/>
        <v>-99</v>
      </c>
      <c r="J514" s="41">
        <f t="shared" si="133"/>
        <v>-99</v>
      </c>
      <c r="K514" s="115" t="str">
        <f>IF(D514&lt;'Input Data'!$U$4," ",1.12*9.81*((Q514)^0.1)*(R514)^-0.05)</f>
        <v xml:space="preserve"> </v>
      </c>
      <c r="L514" s="108">
        <f t="shared" si="126"/>
        <v>0</v>
      </c>
      <c r="M514" s="116">
        <f t="shared" si="127"/>
        <v>0</v>
      </c>
      <c r="N514" s="108">
        <f t="shared" si="128"/>
        <v>0</v>
      </c>
      <c r="O514" s="41" t="str">
        <f t="shared" si="129"/>
        <v>Clay</v>
      </c>
      <c r="P514" s="41">
        <f t="shared" si="130"/>
        <v>0</v>
      </c>
      <c r="Q514" s="41">
        <f t="shared" si="134"/>
        <v>0</v>
      </c>
      <c r="R514" s="41">
        <f t="shared" si="135"/>
        <v>-99</v>
      </c>
      <c r="S514" s="115" t="str">
        <f>IF(D514&lt;'Input Data'!$U$4," ",34.7*(I514-H514))</f>
        <v xml:space="preserve"> </v>
      </c>
      <c r="T514" s="43">
        <f t="shared" si="136"/>
        <v>-99</v>
      </c>
      <c r="U514" s="43" t="e">
        <f t="shared" si="137"/>
        <v>#DIV/0!</v>
      </c>
      <c r="V514" s="43" t="e">
        <f t="shared" si="138"/>
        <v>#DIV/0!</v>
      </c>
      <c r="W514" s="43">
        <f t="shared" si="139"/>
        <v>0.99999999999999967</v>
      </c>
      <c r="X514" s="108" t="str">
        <f>IF(D514&lt;'Input Data'!$U$4," ",IF(R514&lt;1,28,IF(Y514&gt;43,43,Y514)))</f>
        <v xml:space="preserve"> </v>
      </c>
      <c r="Y514" s="108" t="e">
        <f t="shared" si="140"/>
        <v>#DIV/0!</v>
      </c>
      <c r="Z514" s="108" t="e">
        <f t="shared" si="141"/>
        <v>#DIV/0!</v>
      </c>
      <c r="AA514" s="120">
        <f t="shared" si="142"/>
        <v>-99</v>
      </c>
      <c r="AB514" s="121">
        <f t="shared" si="143"/>
        <v>-99</v>
      </c>
    </row>
    <row r="515" spans="4:28">
      <c r="D515" s="41">
        <f>'Input Data'!E525</f>
        <v>0</v>
      </c>
      <c r="E515" s="43">
        <f>'Input Data'!F525</f>
        <v>0</v>
      </c>
      <c r="F515" s="43">
        <f>'Input Data'!G525</f>
        <v>0</v>
      </c>
      <c r="G515" s="41">
        <f>('Input Data'!E525)/3.28084</f>
        <v>0</v>
      </c>
      <c r="H515" s="41">
        <f t="shared" si="131"/>
        <v>-99</v>
      </c>
      <c r="I515" s="41">
        <f t="shared" si="132"/>
        <v>-99</v>
      </c>
      <c r="J515" s="41">
        <f t="shared" si="133"/>
        <v>-99</v>
      </c>
      <c r="K515" s="115" t="str">
        <f>IF(D515&lt;'Input Data'!$U$4," ",1.12*9.81*((Q515)^0.1)*(R515)^-0.05)</f>
        <v xml:space="preserve"> </v>
      </c>
      <c r="L515" s="108">
        <f t="shared" si="126"/>
        <v>0</v>
      </c>
      <c r="M515" s="116">
        <f t="shared" si="127"/>
        <v>0</v>
      </c>
      <c r="N515" s="108">
        <f t="shared" si="128"/>
        <v>0</v>
      </c>
      <c r="O515" s="41" t="str">
        <f t="shared" si="129"/>
        <v>Clay</v>
      </c>
      <c r="P515" s="41">
        <f t="shared" si="130"/>
        <v>0</v>
      </c>
      <c r="Q515" s="41">
        <f t="shared" si="134"/>
        <v>0</v>
      </c>
      <c r="R515" s="41">
        <f t="shared" si="135"/>
        <v>-99</v>
      </c>
      <c r="S515" s="115" t="str">
        <f>IF(D515&lt;'Input Data'!$U$4," ",34.7*(I515-H515))</f>
        <v xml:space="preserve"> </v>
      </c>
      <c r="T515" s="43">
        <f t="shared" si="136"/>
        <v>-99</v>
      </c>
      <c r="U515" s="43" t="e">
        <f t="shared" si="137"/>
        <v>#DIV/0!</v>
      </c>
      <c r="V515" s="43" t="e">
        <f t="shared" si="138"/>
        <v>#DIV/0!</v>
      </c>
      <c r="W515" s="43">
        <f t="shared" si="139"/>
        <v>0.99999999999999967</v>
      </c>
      <c r="X515" s="108" t="str">
        <f>IF(D515&lt;'Input Data'!$U$4," ",IF(R515&lt;1,28,IF(Y515&gt;43,43,Y515)))</f>
        <v xml:space="preserve"> </v>
      </c>
      <c r="Y515" s="108" t="e">
        <f t="shared" si="140"/>
        <v>#DIV/0!</v>
      </c>
      <c r="Z515" s="108" t="e">
        <f t="shared" si="141"/>
        <v>#DIV/0!</v>
      </c>
      <c r="AA515" s="120">
        <f t="shared" si="142"/>
        <v>-99</v>
      </c>
      <c r="AB515" s="121">
        <f t="shared" si="143"/>
        <v>-99</v>
      </c>
    </row>
    <row r="516" spans="4:28">
      <c r="D516" s="41">
        <f>'Input Data'!E526</f>
        <v>0</v>
      </c>
      <c r="E516" s="43">
        <f>'Input Data'!F526</f>
        <v>0</v>
      </c>
      <c r="F516" s="43">
        <f>'Input Data'!G526</f>
        <v>0</v>
      </c>
      <c r="G516" s="41">
        <f>('Input Data'!E526)/3.28084</f>
        <v>0</v>
      </c>
      <c r="H516" s="41">
        <f t="shared" si="131"/>
        <v>-99</v>
      </c>
      <c r="I516" s="41">
        <f t="shared" si="132"/>
        <v>-99</v>
      </c>
      <c r="J516" s="41">
        <f t="shared" si="133"/>
        <v>-99</v>
      </c>
      <c r="K516" s="115" t="str">
        <f>IF(D516&lt;'Input Data'!$U$4," ",1.12*9.81*((Q516)^0.1)*(R516)^-0.05)</f>
        <v xml:space="preserve"> </v>
      </c>
      <c r="L516" s="108">
        <f t="shared" si="126"/>
        <v>0</v>
      </c>
      <c r="M516" s="116">
        <f t="shared" si="127"/>
        <v>0</v>
      </c>
      <c r="N516" s="108">
        <f t="shared" si="128"/>
        <v>0</v>
      </c>
      <c r="O516" s="41" t="str">
        <f t="shared" si="129"/>
        <v>Clay</v>
      </c>
      <c r="P516" s="41">
        <f t="shared" si="130"/>
        <v>0</v>
      </c>
      <c r="Q516" s="41">
        <f t="shared" si="134"/>
        <v>0</v>
      </c>
      <c r="R516" s="41">
        <f t="shared" si="135"/>
        <v>-99</v>
      </c>
      <c r="S516" s="115" t="str">
        <f>IF(D516&lt;'Input Data'!$U$4," ",34.7*(I516-H516))</f>
        <v xml:space="preserve"> </v>
      </c>
      <c r="T516" s="43">
        <f t="shared" si="136"/>
        <v>-99</v>
      </c>
      <c r="U516" s="43" t="e">
        <f t="shared" si="137"/>
        <v>#DIV/0!</v>
      </c>
      <c r="V516" s="43" t="e">
        <f t="shared" si="138"/>
        <v>#DIV/0!</v>
      </c>
      <c r="W516" s="43">
        <f t="shared" si="139"/>
        <v>0.99999999999999967</v>
      </c>
      <c r="X516" s="108" t="str">
        <f>IF(D516&lt;'Input Data'!$U$4," ",IF(R516&lt;1,28,IF(Y516&gt;43,43,Y516)))</f>
        <v xml:space="preserve"> </v>
      </c>
      <c r="Y516" s="108" t="e">
        <f t="shared" si="140"/>
        <v>#DIV/0!</v>
      </c>
      <c r="Z516" s="108" t="e">
        <f t="shared" si="141"/>
        <v>#DIV/0!</v>
      </c>
      <c r="AA516" s="120">
        <f t="shared" si="142"/>
        <v>-99</v>
      </c>
      <c r="AB516" s="121">
        <f t="shared" si="143"/>
        <v>-99</v>
      </c>
    </row>
    <row r="517" spans="4:28">
      <c r="D517" s="41">
        <f>'Input Data'!E527</f>
        <v>0</v>
      </c>
      <c r="E517" s="43">
        <f>'Input Data'!F527</f>
        <v>0</v>
      </c>
      <c r="F517" s="43">
        <f>'Input Data'!G527</f>
        <v>0</v>
      </c>
      <c r="G517" s="41">
        <f>('Input Data'!E527)/3.28084</f>
        <v>0</v>
      </c>
      <c r="H517" s="41">
        <f t="shared" si="131"/>
        <v>-99</v>
      </c>
      <c r="I517" s="41">
        <f t="shared" si="132"/>
        <v>-99</v>
      </c>
      <c r="J517" s="41">
        <f t="shared" si="133"/>
        <v>-99</v>
      </c>
      <c r="K517" s="115" t="str">
        <f>IF(D517&lt;'Input Data'!$U$4," ",1.12*9.81*((Q517)^0.1)*(R517)^-0.05)</f>
        <v xml:space="preserve"> </v>
      </c>
      <c r="L517" s="108">
        <f t="shared" si="126"/>
        <v>0</v>
      </c>
      <c r="M517" s="116">
        <f t="shared" si="127"/>
        <v>0</v>
      </c>
      <c r="N517" s="108">
        <f t="shared" si="128"/>
        <v>0</v>
      </c>
      <c r="O517" s="41" t="str">
        <f t="shared" si="129"/>
        <v>Clay</v>
      </c>
      <c r="P517" s="41">
        <f t="shared" si="130"/>
        <v>0</v>
      </c>
      <c r="Q517" s="41">
        <f t="shared" si="134"/>
        <v>0</v>
      </c>
      <c r="R517" s="41">
        <f t="shared" si="135"/>
        <v>-99</v>
      </c>
      <c r="S517" s="115" t="str">
        <f>IF(D517&lt;'Input Data'!$U$4," ",34.7*(I517-H517))</f>
        <v xml:space="preserve"> </v>
      </c>
      <c r="T517" s="43">
        <f t="shared" si="136"/>
        <v>-99</v>
      </c>
      <c r="U517" s="43" t="e">
        <f t="shared" si="137"/>
        <v>#DIV/0!</v>
      </c>
      <c r="V517" s="43" t="e">
        <f t="shared" si="138"/>
        <v>#DIV/0!</v>
      </c>
      <c r="W517" s="43">
        <f t="shared" si="139"/>
        <v>0.99999999999999967</v>
      </c>
      <c r="X517" s="108" t="str">
        <f>IF(D517&lt;'Input Data'!$U$4," ",IF(R517&lt;1,28,IF(Y517&gt;43,43,Y517)))</f>
        <v xml:space="preserve"> </v>
      </c>
      <c r="Y517" s="108" t="e">
        <f t="shared" si="140"/>
        <v>#DIV/0!</v>
      </c>
      <c r="Z517" s="108" t="e">
        <f t="shared" si="141"/>
        <v>#DIV/0!</v>
      </c>
      <c r="AA517" s="120">
        <f t="shared" si="142"/>
        <v>-99</v>
      </c>
      <c r="AB517" s="121">
        <f t="shared" si="143"/>
        <v>-99</v>
      </c>
    </row>
    <row r="518" spans="4:28">
      <c r="D518" s="41">
        <f>'Input Data'!E528</f>
        <v>0</v>
      </c>
      <c r="E518" s="43">
        <f>'Input Data'!F528</f>
        <v>0</v>
      </c>
      <c r="F518" s="43">
        <f>'Input Data'!G528</f>
        <v>0</v>
      </c>
      <c r="G518" s="41">
        <f>('Input Data'!E528)/3.28084</f>
        <v>0</v>
      </c>
      <c r="H518" s="41">
        <f t="shared" si="131"/>
        <v>-99</v>
      </c>
      <c r="I518" s="41">
        <f t="shared" si="132"/>
        <v>-99</v>
      </c>
      <c r="J518" s="41">
        <f t="shared" si="133"/>
        <v>-99</v>
      </c>
      <c r="K518" s="115" t="str">
        <f>IF(D518&lt;'Input Data'!$U$4," ",1.12*9.81*((Q518)^0.1)*(R518)^-0.05)</f>
        <v xml:space="preserve"> </v>
      </c>
      <c r="L518" s="108">
        <f t="shared" si="126"/>
        <v>0</v>
      </c>
      <c r="M518" s="116">
        <f t="shared" si="127"/>
        <v>0</v>
      </c>
      <c r="N518" s="108">
        <f t="shared" si="128"/>
        <v>0</v>
      </c>
      <c r="O518" s="41" t="str">
        <f t="shared" si="129"/>
        <v>Clay</v>
      </c>
      <c r="P518" s="41">
        <f t="shared" si="130"/>
        <v>0</v>
      </c>
      <c r="Q518" s="41">
        <f t="shared" si="134"/>
        <v>0</v>
      </c>
      <c r="R518" s="41">
        <f t="shared" si="135"/>
        <v>-99</v>
      </c>
      <c r="S518" s="115" t="str">
        <f>IF(D518&lt;'Input Data'!$U$4," ",34.7*(I518-H518))</f>
        <v xml:space="preserve"> </v>
      </c>
      <c r="T518" s="43">
        <f t="shared" si="136"/>
        <v>-99</v>
      </c>
      <c r="U518" s="43" t="e">
        <f t="shared" si="137"/>
        <v>#DIV/0!</v>
      </c>
      <c r="V518" s="43" t="e">
        <f t="shared" si="138"/>
        <v>#DIV/0!</v>
      </c>
      <c r="W518" s="43">
        <f t="shared" si="139"/>
        <v>0.99999999999999967</v>
      </c>
      <c r="X518" s="108" t="str">
        <f>IF(D518&lt;'Input Data'!$U$4," ",IF(R518&lt;1,28,IF(Y518&gt;43,43,Y518)))</f>
        <v xml:space="preserve"> </v>
      </c>
      <c r="Y518" s="108" t="e">
        <f t="shared" si="140"/>
        <v>#DIV/0!</v>
      </c>
      <c r="Z518" s="108" t="e">
        <f t="shared" si="141"/>
        <v>#DIV/0!</v>
      </c>
      <c r="AA518" s="120">
        <f t="shared" si="142"/>
        <v>-99</v>
      </c>
      <c r="AB518" s="121">
        <f t="shared" si="143"/>
        <v>-99</v>
      </c>
    </row>
    <row r="519" spans="4:28">
      <c r="D519" s="41">
        <f>'Input Data'!E529</f>
        <v>0</v>
      </c>
      <c r="E519" s="43">
        <f>'Input Data'!F529</f>
        <v>0</v>
      </c>
      <c r="F519" s="43">
        <f>'Input Data'!G529</f>
        <v>0</v>
      </c>
      <c r="G519" s="41">
        <f>('Input Data'!E529)/3.28084</f>
        <v>0</v>
      </c>
      <c r="H519" s="41">
        <f t="shared" si="131"/>
        <v>-99</v>
      </c>
      <c r="I519" s="41">
        <f t="shared" si="132"/>
        <v>-99</v>
      </c>
      <c r="J519" s="41">
        <f t="shared" si="133"/>
        <v>-99</v>
      </c>
      <c r="K519" s="115" t="str">
        <f>IF(D519&lt;'Input Data'!$U$4," ",1.12*9.81*((Q519)^0.1)*(R519)^-0.05)</f>
        <v xml:space="preserve"> </v>
      </c>
      <c r="L519" s="108">
        <f t="shared" si="126"/>
        <v>0</v>
      </c>
      <c r="M519" s="116">
        <f t="shared" si="127"/>
        <v>0</v>
      </c>
      <c r="N519" s="108">
        <f t="shared" si="128"/>
        <v>0</v>
      </c>
      <c r="O519" s="41" t="str">
        <f t="shared" si="129"/>
        <v>Clay</v>
      </c>
      <c r="P519" s="41">
        <f t="shared" si="130"/>
        <v>0</v>
      </c>
      <c r="Q519" s="41">
        <f t="shared" si="134"/>
        <v>0</v>
      </c>
      <c r="R519" s="41">
        <f t="shared" si="135"/>
        <v>-99</v>
      </c>
      <c r="S519" s="115" t="str">
        <f>IF(D519&lt;'Input Data'!$U$4," ",34.7*(I519-H519))</f>
        <v xml:space="preserve"> </v>
      </c>
      <c r="T519" s="43">
        <f t="shared" si="136"/>
        <v>-99</v>
      </c>
      <c r="U519" s="43" t="e">
        <f t="shared" si="137"/>
        <v>#DIV/0!</v>
      </c>
      <c r="V519" s="43" t="e">
        <f t="shared" si="138"/>
        <v>#DIV/0!</v>
      </c>
      <c r="W519" s="43">
        <f t="shared" si="139"/>
        <v>0.99999999999999967</v>
      </c>
      <c r="X519" s="108" t="str">
        <f>IF(D519&lt;'Input Data'!$U$4," ",IF(R519&lt;1,28,IF(Y519&gt;43,43,Y519)))</f>
        <v xml:space="preserve"> </v>
      </c>
      <c r="Y519" s="108" t="e">
        <f t="shared" si="140"/>
        <v>#DIV/0!</v>
      </c>
      <c r="Z519" s="108" t="e">
        <f t="shared" si="141"/>
        <v>#DIV/0!</v>
      </c>
      <c r="AA519" s="120">
        <f t="shared" si="142"/>
        <v>-99</v>
      </c>
      <c r="AB519" s="121">
        <f t="shared" si="143"/>
        <v>-99</v>
      </c>
    </row>
    <row r="520" spans="4:28">
      <c r="D520" s="41">
        <f>'Input Data'!E530</f>
        <v>0</v>
      </c>
      <c r="E520" s="43">
        <f>'Input Data'!F530</f>
        <v>0</v>
      </c>
      <c r="F520" s="43">
        <f>'Input Data'!G530</f>
        <v>0</v>
      </c>
      <c r="G520" s="41">
        <f>('Input Data'!E530)/3.28084</f>
        <v>0</v>
      </c>
      <c r="H520" s="41">
        <f t="shared" si="131"/>
        <v>-99</v>
      </c>
      <c r="I520" s="41">
        <f t="shared" si="132"/>
        <v>-99</v>
      </c>
      <c r="J520" s="41">
        <f t="shared" si="133"/>
        <v>-99</v>
      </c>
      <c r="K520" s="115" t="str">
        <f>IF(D520&lt;'Input Data'!$U$4," ",1.12*9.81*((Q520)^0.1)*(R520)^-0.05)</f>
        <v xml:space="preserve"> </v>
      </c>
      <c r="L520" s="108">
        <f t="shared" si="126"/>
        <v>0</v>
      </c>
      <c r="M520" s="116">
        <f t="shared" si="127"/>
        <v>0</v>
      </c>
      <c r="N520" s="108">
        <f t="shared" si="128"/>
        <v>0</v>
      </c>
      <c r="O520" s="41" t="str">
        <f t="shared" si="129"/>
        <v>Clay</v>
      </c>
      <c r="P520" s="41">
        <f t="shared" si="130"/>
        <v>0</v>
      </c>
      <c r="Q520" s="41">
        <f t="shared" si="134"/>
        <v>0</v>
      </c>
      <c r="R520" s="41">
        <f t="shared" si="135"/>
        <v>-99</v>
      </c>
      <c r="S520" s="115" t="str">
        <f>IF(D520&lt;'Input Data'!$U$4," ",34.7*(I520-H520))</f>
        <v xml:space="preserve"> </v>
      </c>
      <c r="T520" s="43">
        <f t="shared" si="136"/>
        <v>-99</v>
      </c>
      <c r="U520" s="43" t="e">
        <f t="shared" si="137"/>
        <v>#DIV/0!</v>
      </c>
      <c r="V520" s="43" t="e">
        <f t="shared" si="138"/>
        <v>#DIV/0!</v>
      </c>
      <c r="W520" s="43">
        <f t="shared" si="139"/>
        <v>0.99999999999999967</v>
      </c>
      <c r="X520" s="108" t="str">
        <f>IF(D520&lt;'Input Data'!$U$4," ",IF(R520&lt;1,28,IF(Y520&gt;43,43,Y520)))</f>
        <v xml:space="preserve"> </v>
      </c>
      <c r="Y520" s="108" t="e">
        <f t="shared" si="140"/>
        <v>#DIV/0!</v>
      </c>
      <c r="Z520" s="108" t="e">
        <f t="shared" si="141"/>
        <v>#DIV/0!</v>
      </c>
      <c r="AA520" s="120">
        <f t="shared" si="142"/>
        <v>-99</v>
      </c>
      <c r="AB520" s="121">
        <f t="shared" si="143"/>
        <v>-99</v>
      </c>
    </row>
    <row r="521" spans="4:28">
      <c r="D521" s="41">
        <f>'Input Data'!E531</f>
        <v>0</v>
      </c>
      <c r="E521" s="43">
        <f>'Input Data'!F531</f>
        <v>0</v>
      </c>
      <c r="F521" s="43">
        <f>'Input Data'!G531</f>
        <v>0</v>
      </c>
      <c r="G521" s="41">
        <f>('Input Data'!E531)/3.28084</f>
        <v>0</v>
      </c>
      <c r="H521" s="41">
        <f t="shared" si="131"/>
        <v>-99</v>
      </c>
      <c r="I521" s="41">
        <f t="shared" si="132"/>
        <v>-99</v>
      </c>
      <c r="J521" s="41">
        <f t="shared" si="133"/>
        <v>-99</v>
      </c>
      <c r="K521" s="115" t="str">
        <f>IF(D521&lt;'Input Data'!$U$4," ",1.12*9.81*((Q521)^0.1)*(R521)^-0.05)</f>
        <v xml:space="preserve"> </v>
      </c>
      <c r="L521" s="108">
        <f t="shared" si="126"/>
        <v>0</v>
      </c>
      <c r="M521" s="116">
        <f t="shared" si="127"/>
        <v>0</v>
      </c>
      <c r="N521" s="108">
        <f t="shared" si="128"/>
        <v>0</v>
      </c>
      <c r="O521" s="41" t="str">
        <f t="shared" si="129"/>
        <v>Clay</v>
      </c>
      <c r="P521" s="41">
        <f t="shared" si="130"/>
        <v>0</v>
      </c>
      <c r="Q521" s="41">
        <f t="shared" si="134"/>
        <v>0</v>
      </c>
      <c r="R521" s="41">
        <f t="shared" si="135"/>
        <v>-99</v>
      </c>
      <c r="S521" s="115" t="str">
        <f>IF(D521&lt;'Input Data'!$U$4," ",34.7*(I521-H521))</f>
        <v xml:space="preserve"> </v>
      </c>
      <c r="T521" s="43">
        <f t="shared" si="136"/>
        <v>-99</v>
      </c>
      <c r="U521" s="43" t="e">
        <f t="shared" si="137"/>
        <v>#DIV/0!</v>
      </c>
      <c r="V521" s="43" t="e">
        <f t="shared" si="138"/>
        <v>#DIV/0!</v>
      </c>
      <c r="W521" s="43">
        <f t="shared" si="139"/>
        <v>0.99999999999999967</v>
      </c>
      <c r="X521" s="108" t="str">
        <f>IF(D521&lt;'Input Data'!$U$4," ",IF(R521&lt;1,28,IF(Y521&gt;43,43,Y521)))</f>
        <v xml:space="preserve"> </v>
      </c>
      <c r="Y521" s="108" t="e">
        <f t="shared" si="140"/>
        <v>#DIV/0!</v>
      </c>
      <c r="Z521" s="108" t="e">
        <f t="shared" si="141"/>
        <v>#DIV/0!</v>
      </c>
      <c r="AA521" s="120">
        <f t="shared" si="142"/>
        <v>-99</v>
      </c>
      <c r="AB521" s="121">
        <f t="shared" si="143"/>
        <v>-99</v>
      </c>
    </row>
    <row r="522" spans="4:28">
      <c r="D522" s="41">
        <f>'Input Data'!E532</f>
        <v>0</v>
      </c>
      <c r="E522" s="43">
        <f>'Input Data'!F532</f>
        <v>0</v>
      </c>
      <c r="F522" s="43">
        <f>'Input Data'!G532</f>
        <v>0</v>
      </c>
      <c r="G522" s="41">
        <f>('Input Data'!E532)/3.28084</f>
        <v>0</v>
      </c>
      <c r="H522" s="41">
        <f t="shared" si="131"/>
        <v>-99</v>
      </c>
      <c r="I522" s="41">
        <f t="shared" si="132"/>
        <v>-99</v>
      </c>
      <c r="J522" s="41">
        <f t="shared" si="133"/>
        <v>-99</v>
      </c>
      <c r="K522" s="115" t="str">
        <f>IF(D522&lt;'Input Data'!$U$4," ",1.12*9.81*((Q522)^0.1)*(R522)^-0.05)</f>
        <v xml:space="preserve"> </v>
      </c>
      <c r="L522" s="108">
        <f t="shared" si="126"/>
        <v>0</v>
      </c>
      <c r="M522" s="116">
        <f t="shared" si="127"/>
        <v>0</v>
      </c>
      <c r="N522" s="108">
        <f t="shared" si="128"/>
        <v>0</v>
      </c>
      <c r="O522" s="41" t="str">
        <f t="shared" si="129"/>
        <v>Clay</v>
      </c>
      <c r="P522" s="41">
        <f t="shared" si="130"/>
        <v>0</v>
      </c>
      <c r="Q522" s="41">
        <f t="shared" si="134"/>
        <v>0</v>
      </c>
      <c r="R522" s="41">
        <f t="shared" si="135"/>
        <v>-99</v>
      </c>
      <c r="S522" s="115" t="str">
        <f>IF(D522&lt;'Input Data'!$U$4," ",34.7*(I522-H522))</f>
        <v xml:space="preserve"> </v>
      </c>
      <c r="T522" s="43">
        <f t="shared" si="136"/>
        <v>-99</v>
      </c>
      <c r="U522" s="43" t="e">
        <f t="shared" si="137"/>
        <v>#DIV/0!</v>
      </c>
      <c r="V522" s="43" t="e">
        <f t="shared" si="138"/>
        <v>#DIV/0!</v>
      </c>
      <c r="W522" s="43">
        <f t="shared" si="139"/>
        <v>0.99999999999999967</v>
      </c>
      <c r="X522" s="108" t="str">
        <f>IF(D522&lt;'Input Data'!$U$4," ",IF(R522&lt;1,28,IF(Y522&gt;43,43,Y522)))</f>
        <v xml:space="preserve"> </v>
      </c>
      <c r="Y522" s="108" t="e">
        <f t="shared" si="140"/>
        <v>#DIV/0!</v>
      </c>
      <c r="Z522" s="108" t="e">
        <f t="shared" si="141"/>
        <v>#DIV/0!</v>
      </c>
      <c r="AA522" s="120">
        <f t="shared" si="142"/>
        <v>-99</v>
      </c>
      <c r="AB522" s="121">
        <f t="shared" si="143"/>
        <v>-99</v>
      </c>
    </row>
    <row r="523" spans="4:28">
      <c r="D523" s="41">
        <f>'Input Data'!E533</f>
        <v>0</v>
      </c>
      <c r="E523" s="43">
        <f>'Input Data'!F533</f>
        <v>0</v>
      </c>
      <c r="F523" s="43">
        <f>'Input Data'!G533</f>
        <v>0</v>
      </c>
      <c r="G523" s="41">
        <f>('Input Data'!E533)/3.28084</f>
        <v>0</v>
      </c>
      <c r="H523" s="41">
        <f t="shared" si="131"/>
        <v>-99</v>
      </c>
      <c r="I523" s="41">
        <f t="shared" si="132"/>
        <v>-99</v>
      </c>
      <c r="J523" s="41">
        <f t="shared" si="133"/>
        <v>-99</v>
      </c>
      <c r="K523" s="115" t="str">
        <f>IF(D523&lt;'Input Data'!$U$4," ",1.12*9.81*((Q523)^0.1)*(R523)^-0.05)</f>
        <v xml:space="preserve"> </v>
      </c>
      <c r="L523" s="108">
        <f t="shared" si="126"/>
        <v>0</v>
      </c>
      <c r="M523" s="116">
        <f t="shared" si="127"/>
        <v>0</v>
      </c>
      <c r="N523" s="108">
        <f t="shared" si="128"/>
        <v>0</v>
      </c>
      <c r="O523" s="41" t="str">
        <f t="shared" si="129"/>
        <v>Clay</v>
      </c>
      <c r="P523" s="41">
        <f t="shared" si="130"/>
        <v>0</v>
      </c>
      <c r="Q523" s="41">
        <f t="shared" si="134"/>
        <v>0</v>
      </c>
      <c r="R523" s="41">
        <f t="shared" si="135"/>
        <v>-99</v>
      </c>
      <c r="S523" s="115" t="str">
        <f>IF(D523&lt;'Input Data'!$U$4," ",34.7*(I523-H523))</f>
        <v xml:space="preserve"> </v>
      </c>
      <c r="T523" s="43">
        <f t="shared" si="136"/>
        <v>-99</v>
      </c>
      <c r="U523" s="43" t="e">
        <f t="shared" si="137"/>
        <v>#DIV/0!</v>
      </c>
      <c r="V523" s="43" t="e">
        <f t="shared" si="138"/>
        <v>#DIV/0!</v>
      </c>
      <c r="W523" s="43">
        <f t="shared" si="139"/>
        <v>0.99999999999999967</v>
      </c>
      <c r="X523" s="108" t="str">
        <f>IF(D523&lt;'Input Data'!$U$4," ",IF(R523&lt;1,28,IF(Y523&gt;43,43,Y523)))</f>
        <v xml:space="preserve"> </v>
      </c>
      <c r="Y523" s="108" t="e">
        <f t="shared" si="140"/>
        <v>#DIV/0!</v>
      </c>
      <c r="Z523" s="108" t="e">
        <f t="shared" si="141"/>
        <v>#DIV/0!</v>
      </c>
      <c r="AA523" s="120">
        <f t="shared" si="142"/>
        <v>-99</v>
      </c>
      <c r="AB523" s="121">
        <f t="shared" si="143"/>
        <v>-99</v>
      </c>
    </row>
    <row r="524" spans="4:28">
      <c r="D524" s="41">
        <f>'Input Data'!E534</f>
        <v>0</v>
      </c>
      <c r="E524" s="43">
        <f>'Input Data'!F534</f>
        <v>0</v>
      </c>
      <c r="F524" s="43">
        <f>'Input Data'!G534</f>
        <v>0</v>
      </c>
      <c r="G524" s="41">
        <f>('Input Data'!E534)/3.28084</f>
        <v>0</v>
      </c>
      <c r="H524" s="41">
        <f t="shared" si="131"/>
        <v>-99</v>
      </c>
      <c r="I524" s="41">
        <f t="shared" si="132"/>
        <v>-99</v>
      </c>
      <c r="J524" s="41">
        <f t="shared" si="133"/>
        <v>-99</v>
      </c>
      <c r="K524" s="115" t="str">
        <f>IF(D524&lt;'Input Data'!$U$4," ",1.12*9.81*((Q524)^0.1)*(R524)^-0.05)</f>
        <v xml:space="preserve"> </v>
      </c>
      <c r="L524" s="108">
        <f t="shared" si="126"/>
        <v>0</v>
      </c>
      <c r="M524" s="116">
        <f t="shared" si="127"/>
        <v>0</v>
      </c>
      <c r="N524" s="108">
        <f t="shared" si="128"/>
        <v>0</v>
      </c>
      <c r="O524" s="41" t="str">
        <f t="shared" si="129"/>
        <v>Clay</v>
      </c>
      <c r="P524" s="41">
        <f t="shared" si="130"/>
        <v>0</v>
      </c>
      <c r="Q524" s="41">
        <f t="shared" si="134"/>
        <v>0</v>
      </c>
      <c r="R524" s="41">
        <f t="shared" si="135"/>
        <v>-99</v>
      </c>
      <c r="S524" s="115" t="str">
        <f>IF(D524&lt;'Input Data'!$U$4," ",34.7*(I524-H524))</f>
        <v xml:space="preserve"> </v>
      </c>
      <c r="T524" s="43">
        <f t="shared" si="136"/>
        <v>-99</v>
      </c>
      <c r="U524" s="43" t="e">
        <f t="shared" si="137"/>
        <v>#DIV/0!</v>
      </c>
      <c r="V524" s="43" t="e">
        <f t="shared" si="138"/>
        <v>#DIV/0!</v>
      </c>
      <c r="W524" s="43">
        <f t="shared" si="139"/>
        <v>0.99999999999999967</v>
      </c>
      <c r="X524" s="108" t="str">
        <f>IF(D524&lt;'Input Data'!$U$4," ",IF(R524&lt;1,28,IF(Y524&gt;43,43,Y524)))</f>
        <v xml:space="preserve"> </v>
      </c>
      <c r="Y524" s="108" t="e">
        <f t="shared" si="140"/>
        <v>#DIV/0!</v>
      </c>
      <c r="Z524" s="108" t="e">
        <f t="shared" si="141"/>
        <v>#DIV/0!</v>
      </c>
      <c r="AA524" s="120">
        <f t="shared" si="142"/>
        <v>-99</v>
      </c>
      <c r="AB524" s="121">
        <f t="shared" si="143"/>
        <v>-99</v>
      </c>
    </row>
    <row r="525" spans="4:28">
      <c r="D525" s="41">
        <f>'Input Data'!E535</f>
        <v>0</v>
      </c>
      <c r="E525" s="43">
        <f>'Input Data'!F535</f>
        <v>0</v>
      </c>
      <c r="F525" s="43">
        <f>'Input Data'!G535</f>
        <v>0</v>
      </c>
      <c r="G525" s="41">
        <f>('Input Data'!E535)/3.28084</f>
        <v>0</v>
      </c>
      <c r="H525" s="41">
        <f t="shared" si="131"/>
        <v>-99</v>
      </c>
      <c r="I525" s="41">
        <f t="shared" si="132"/>
        <v>-99</v>
      </c>
      <c r="J525" s="41">
        <f t="shared" si="133"/>
        <v>-99</v>
      </c>
      <c r="K525" s="115" t="str">
        <f>IF(D525&lt;'Input Data'!$U$4," ",1.12*9.81*((Q525)^0.1)*(R525)^-0.05)</f>
        <v xml:space="preserve"> </v>
      </c>
      <c r="L525" s="108">
        <f t="shared" si="126"/>
        <v>0</v>
      </c>
      <c r="M525" s="116">
        <f t="shared" si="127"/>
        <v>0</v>
      </c>
      <c r="N525" s="108">
        <f t="shared" si="128"/>
        <v>0</v>
      </c>
      <c r="O525" s="41" t="str">
        <f t="shared" si="129"/>
        <v>Clay</v>
      </c>
      <c r="P525" s="41">
        <f t="shared" si="130"/>
        <v>0</v>
      </c>
      <c r="Q525" s="41">
        <f t="shared" si="134"/>
        <v>0</v>
      </c>
      <c r="R525" s="41">
        <f t="shared" si="135"/>
        <v>-99</v>
      </c>
      <c r="S525" s="115" t="str">
        <f>IF(D525&lt;'Input Data'!$U$4," ",34.7*(I525-H525))</f>
        <v xml:space="preserve"> </v>
      </c>
      <c r="T525" s="43">
        <f t="shared" si="136"/>
        <v>-99</v>
      </c>
      <c r="U525" s="43" t="e">
        <f t="shared" si="137"/>
        <v>#DIV/0!</v>
      </c>
      <c r="V525" s="43" t="e">
        <f t="shared" si="138"/>
        <v>#DIV/0!</v>
      </c>
      <c r="W525" s="43">
        <f t="shared" si="139"/>
        <v>0.99999999999999967</v>
      </c>
      <c r="X525" s="108" t="str">
        <f>IF(D525&lt;'Input Data'!$U$4," ",IF(R525&lt;1,28,IF(Y525&gt;43,43,Y525)))</f>
        <v xml:space="preserve"> </v>
      </c>
      <c r="Y525" s="108" t="e">
        <f t="shared" si="140"/>
        <v>#DIV/0!</v>
      </c>
      <c r="Z525" s="108" t="e">
        <f t="shared" si="141"/>
        <v>#DIV/0!</v>
      </c>
      <c r="AA525" s="120">
        <f t="shared" si="142"/>
        <v>-99</v>
      </c>
      <c r="AB525" s="121">
        <f t="shared" si="143"/>
        <v>-99</v>
      </c>
    </row>
    <row r="526" spans="4:28">
      <c r="D526" s="41">
        <f>'Input Data'!E536</f>
        <v>0</v>
      </c>
      <c r="E526" s="43">
        <f>'Input Data'!F536</f>
        <v>0</v>
      </c>
      <c r="F526" s="43">
        <f>'Input Data'!G536</f>
        <v>0</v>
      </c>
      <c r="G526" s="41">
        <f>('Input Data'!E536)/3.28084</f>
        <v>0</v>
      </c>
      <c r="H526" s="41">
        <f t="shared" si="131"/>
        <v>-99</v>
      </c>
      <c r="I526" s="41">
        <f t="shared" si="132"/>
        <v>-99</v>
      </c>
      <c r="J526" s="41">
        <f t="shared" si="133"/>
        <v>-99</v>
      </c>
      <c r="K526" s="115" t="str">
        <f>IF(D526&lt;'Input Data'!$U$4," ",1.12*9.81*((Q526)^0.1)*(R526)^-0.05)</f>
        <v xml:space="preserve"> </v>
      </c>
      <c r="L526" s="108">
        <f t="shared" si="126"/>
        <v>0</v>
      </c>
      <c r="M526" s="116">
        <f t="shared" si="127"/>
        <v>0</v>
      </c>
      <c r="N526" s="108">
        <f t="shared" si="128"/>
        <v>0</v>
      </c>
      <c r="O526" s="41" t="str">
        <f t="shared" si="129"/>
        <v>Clay</v>
      </c>
      <c r="P526" s="41">
        <f t="shared" si="130"/>
        <v>0</v>
      </c>
      <c r="Q526" s="41">
        <f t="shared" si="134"/>
        <v>0</v>
      </c>
      <c r="R526" s="41">
        <f t="shared" si="135"/>
        <v>-99</v>
      </c>
      <c r="S526" s="115" t="str">
        <f>IF(D526&lt;'Input Data'!$U$4," ",34.7*(I526-H526))</f>
        <v xml:space="preserve"> </v>
      </c>
      <c r="T526" s="43">
        <f t="shared" si="136"/>
        <v>-99</v>
      </c>
      <c r="U526" s="43" t="e">
        <f t="shared" si="137"/>
        <v>#DIV/0!</v>
      </c>
      <c r="V526" s="43" t="e">
        <f t="shared" si="138"/>
        <v>#DIV/0!</v>
      </c>
      <c r="W526" s="43">
        <f t="shared" si="139"/>
        <v>0.99999999999999967</v>
      </c>
      <c r="X526" s="108" t="str">
        <f>IF(D526&lt;'Input Data'!$U$4," ",IF(R526&lt;1,28,IF(Y526&gt;43,43,Y526)))</f>
        <v xml:space="preserve"> </v>
      </c>
      <c r="Y526" s="108" t="e">
        <f t="shared" si="140"/>
        <v>#DIV/0!</v>
      </c>
      <c r="Z526" s="108" t="e">
        <f t="shared" si="141"/>
        <v>#DIV/0!</v>
      </c>
      <c r="AA526" s="120">
        <f t="shared" si="142"/>
        <v>-99</v>
      </c>
      <c r="AB526" s="121">
        <f t="shared" si="143"/>
        <v>-99</v>
      </c>
    </row>
    <row r="527" spans="4:28">
      <c r="D527" s="41">
        <f>'Input Data'!E537</f>
        <v>0</v>
      </c>
      <c r="E527" s="43">
        <f>'Input Data'!F537</f>
        <v>0</v>
      </c>
      <c r="F527" s="43">
        <f>'Input Data'!G537</f>
        <v>0</v>
      </c>
      <c r="G527" s="41">
        <f>('Input Data'!E537)/3.28084</f>
        <v>0</v>
      </c>
      <c r="H527" s="41">
        <f t="shared" si="131"/>
        <v>-99</v>
      </c>
      <c r="I527" s="41">
        <f t="shared" si="132"/>
        <v>-99</v>
      </c>
      <c r="J527" s="41">
        <f t="shared" si="133"/>
        <v>-99</v>
      </c>
      <c r="K527" s="115" t="str">
        <f>IF(D527&lt;'Input Data'!$U$4," ",1.12*9.81*((Q527)^0.1)*(R527)^-0.05)</f>
        <v xml:space="preserve"> </v>
      </c>
      <c r="L527" s="108">
        <f t="shared" si="126"/>
        <v>0</v>
      </c>
      <c r="M527" s="116">
        <f t="shared" si="127"/>
        <v>0</v>
      </c>
      <c r="N527" s="108">
        <f t="shared" si="128"/>
        <v>0</v>
      </c>
      <c r="O527" s="41" t="str">
        <f t="shared" si="129"/>
        <v>Clay</v>
      </c>
      <c r="P527" s="41">
        <f t="shared" si="130"/>
        <v>0</v>
      </c>
      <c r="Q527" s="41">
        <f t="shared" si="134"/>
        <v>0</v>
      </c>
      <c r="R527" s="41">
        <f t="shared" si="135"/>
        <v>-99</v>
      </c>
      <c r="S527" s="115" t="str">
        <f>IF(D527&lt;'Input Data'!$U$4," ",34.7*(I527-H527))</f>
        <v xml:space="preserve"> </v>
      </c>
      <c r="T527" s="43">
        <f t="shared" si="136"/>
        <v>-99</v>
      </c>
      <c r="U527" s="43" t="e">
        <f t="shared" si="137"/>
        <v>#DIV/0!</v>
      </c>
      <c r="V527" s="43" t="e">
        <f t="shared" si="138"/>
        <v>#DIV/0!</v>
      </c>
      <c r="W527" s="43">
        <f t="shared" si="139"/>
        <v>0.99999999999999967</v>
      </c>
      <c r="X527" s="108" t="str">
        <f>IF(D527&lt;'Input Data'!$U$4," ",IF(R527&lt;1,28,IF(Y527&gt;43,43,Y527)))</f>
        <v xml:space="preserve"> </v>
      </c>
      <c r="Y527" s="108" t="e">
        <f t="shared" si="140"/>
        <v>#DIV/0!</v>
      </c>
      <c r="Z527" s="108" t="e">
        <f t="shared" si="141"/>
        <v>#DIV/0!</v>
      </c>
      <c r="AA527" s="120">
        <f t="shared" si="142"/>
        <v>-99</v>
      </c>
      <c r="AB527" s="121">
        <f t="shared" si="143"/>
        <v>-99</v>
      </c>
    </row>
    <row r="528" spans="4:28">
      <c r="D528" s="41">
        <f>'Input Data'!E538</f>
        <v>0</v>
      </c>
      <c r="E528" s="43">
        <f>'Input Data'!F538</f>
        <v>0</v>
      </c>
      <c r="F528" s="43">
        <f>'Input Data'!G538</f>
        <v>0</v>
      </c>
      <c r="G528" s="41">
        <f>('Input Data'!E538)/3.28084</f>
        <v>0</v>
      </c>
      <c r="H528" s="41">
        <f t="shared" si="131"/>
        <v>-99</v>
      </c>
      <c r="I528" s="41">
        <f t="shared" si="132"/>
        <v>-99</v>
      </c>
      <c r="J528" s="41">
        <f t="shared" si="133"/>
        <v>-99</v>
      </c>
      <c r="K528" s="115" t="str">
        <f>IF(D528&lt;'Input Data'!$U$4," ",1.12*9.81*((Q528)^0.1)*(R528)^-0.05)</f>
        <v xml:space="preserve"> </v>
      </c>
      <c r="L528" s="108">
        <f t="shared" si="126"/>
        <v>0</v>
      </c>
      <c r="M528" s="116">
        <f t="shared" si="127"/>
        <v>0</v>
      </c>
      <c r="N528" s="108">
        <f t="shared" si="128"/>
        <v>0</v>
      </c>
      <c r="O528" s="41" t="str">
        <f t="shared" si="129"/>
        <v>Clay</v>
      </c>
      <c r="P528" s="41">
        <f t="shared" si="130"/>
        <v>0</v>
      </c>
      <c r="Q528" s="41">
        <f t="shared" si="134"/>
        <v>0</v>
      </c>
      <c r="R528" s="41">
        <f t="shared" si="135"/>
        <v>-99</v>
      </c>
      <c r="S528" s="115" t="str">
        <f>IF(D528&lt;'Input Data'!$U$4," ",34.7*(I528-H528))</f>
        <v xml:space="preserve"> </v>
      </c>
      <c r="T528" s="43">
        <f t="shared" si="136"/>
        <v>-99</v>
      </c>
      <c r="U528" s="43" t="e">
        <f t="shared" si="137"/>
        <v>#DIV/0!</v>
      </c>
      <c r="V528" s="43" t="e">
        <f t="shared" si="138"/>
        <v>#DIV/0!</v>
      </c>
      <c r="W528" s="43">
        <f t="shared" si="139"/>
        <v>0.99999999999999967</v>
      </c>
      <c r="X528" s="108" t="str">
        <f>IF(D528&lt;'Input Data'!$U$4," ",IF(R528&lt;1,28,IF(Y528&gt;43,43,Y528)))</f>
        <v xml:space="preserve"> </v>
      </c>
      <c r="Y528" s="108" t="e">
        <f t="shared" si="140"/>
        <v>#DIV/0!</v>
      </c>
      <c r="Z528" s="108" t="e">
        <f t="shared" si="141"/>
        <v>#DIV/0!</v>
      </c>
      <c r="AA528" s="120">
        <f t="shared" si="142"/>
        <v>-99</v>
      </c>
      <c r="AB528" s="121">
        <f t="shared" si="143"/>
        <v>-99</v>
      </c>
    </row>
    <row r="529" spans="4:28">
      <c r="D529" s="41">
        <f>'Input Data'!E539</f>
        <v>0</v>
      </c>
      <c r="E529" s="43">
        <f>'Input Data'!F539</f>
        <v>0</v>
      </c>
      <c r="F529" s="43">
        <f>'Input Data'!G539</f>
        <v>0</v>
      </c>
      <c r="G529" s="41">
        <f>('Input Data'!E539)/3.28084</f>
        <v>0</v>
      </c>
      <c r="H529" s="41">
        <f t="shared" si="131"/>
        <v>-99</v>
      </c>
      <c r="I529" s="41">
        <f t="shared" si="132"/>
        <v>-99</v>
      </c>
      <c r="J529" s="41">
        <f t="shared" si="133"/>
        <v>-99</v>
      </c>
      <c r="K529" s="115" t="str">
        <f>IF(D529&lt;'Input Data'!$U$4," ",1.12*9.81*((Q529)^0.1)*(R529)^-0.05)</f>
        <v xml:space="preserve"> </v>
      </c>
      <c r="L529" s="108">
        <f t="shared" ref="L529:L592" si="144">L528+J529*(G529-G528)</f>
        <v>0</v>
      </c>
      <c r="M529" s="116">
        <f t="shared" ref="M529:M592" si="145">IF(G529&lt;$E$11,0,9.8*(G529-$E$11))</f>
        <v>0</v>
      </c>
      <c r="N529" s="108">
        <f t="shared" ref="N529:N592" si="146">L529-M529</f>
        <v>0</v>
      </c>
      <c r="O529" s="41" t="str">
        <f t="shared" ref="O529:O592" si="147">IF(R529&lt;0.35,"Clay",IF(R529&lt;0.6,"Silty Clay",IF(R529&lt;0.9,"Clayey Silt",IF(R529&lt;1.2,"Silt",IF(R529&lt;1.8,"Sandy Silt", IF(R529&lt;3.3,"Silty Sand", "Sand"))))))</f>
        <v>Clay</v>
      </c>
      <c r="P529" s="41">
        <f t="shared" ref="P529:P592" si="148">IF(I529=0, -99, 34.7*(I529-H529))</f>
        <v>0</v>
      </c>
      <c r="Q529" s="41">
        <f t="shared" si="134"/>
        <v>0</v>
      </c>
      <c r="R529" s="41">
        <f t="shared" si="135"/>
        <v>-99</v>
      </c>
      <c r="S529" s="115" t="str">
        <f>IF(D529&lt;'Input Data'!$U$4," ",34.7*(I529-H529))</f>
        <v xml:space="preserve"> </v>
      </c>
      <c r="T529" s="43">
        <f t="shared" si="136"/>
        <v>-99</v>
      </c>
      <c r="U529" s="43" t="e">
        <f t="shared" si="137"/>
        <v>#DIV/0!</v>
      </c>
      <c r="V529" s="43" t="e">
        <f t="shared" si="138"/>
        <v>#DIV/0!</v>
      </c>
      <c r="W529" s="43">
        <f t="shared" si="139"/>
        <v>0.99999999999999967</v>
      </c>
      <c r="X529" s="108" t="str">
        <f>IF(D529&lt;'Input Data'!$U$4," ",IF(R529&lt;1,28,IF(Y529&gt;43,43,Y529)))</f>
        <v xml:space="preserve"> </v>
      </c>
      <c r="Y529" s="108" t="e">
        <f t="shared" si="140"/>
        <v>#DIV/0!</v>
      </c>
      <c r="Z529" s="108" t="e">
        <f t="shared" si="141"/>
        <v>#DIV/0!</v>
      </c>
      <c r="AA529" s="120">
        <f t="shared" si="142"/>
        <v>-99</v>
      </c>
      <c r="AB529" s="121">
        <f t="shared" si="143"/>
        <v>-99</v>
      </c>
    </row>
    <row r="530" spans="4:28">
      <c r="D530" s="41">
        <f>'Input Data'!E540</f>
        <v>0</v>
      </c>
      <c r="E530" s="43">
        <f>'Input Data'!F540</f>
        <v>0</v>
      </c>
      <c r="F530" s="43">
        <f>'Input Data'!G540</f>
        <v>0</v>
      </c>
      <c r="G530" s="41">
        <f>('Input Data'!E540)/3.28084</f>
        <v>0</v>
      </c>
      <c r="H530" s="41">
        <f t="shared" ref="H530:H593" si="149">IF(G530=0,-99,100*((1.05*(E530+$E$9))-(0.05*(F530-$E$10))))</f>
        <v>-99</v>
      </c>
      <c r="I530" s="41">
        <f t="shared" ref="I530:I593" si="150">IF(G530=0,-99,100*(F530-$E$10))</f>
        <v>-99</v>
      </c>
      <c r="J530" s="41">
        <f t="shared" ref="J530:J593" si="151">IF(D530=0,-99,1.12*9.81*(Q530)^0.1*R530^-0.05)</f>
        <v>-99</v>
      </c>
      <c r="K530" s="115" t="str">
        <f>IF(D530&lt;'Input Data'!$U$4," ",1.12*9.81*((Q530)^0.1)*(R530)^-0.05)</f>
        <v xml:space="preserve"> </v>
      </c>
      <c r="L530" s="108">
        <f t="shared" si="144"/>
        <v>0</v>
      </c>
      <c r="M530" s="116">
        <f t="shared" si="145"/>
        <v>0</v>
      </c>
      <c r="N530" s="108">
        <f t="shared" si="146"/>
        <v>0</v>
      </c>
      <c r="O530" s="41" t="str">
        <f t="shared" si="147"/>
        <v>Clay</v>
      </c>
      <c r="P530" s="41">
        <f t="shared" si="148"/>
        <v>0</v>
      </c>
      <c r="Q530" s="41">
        <f t="shared" ref="Q530:Q593" si="152">+P530/101.325</f>
        <v>0</v>
      </c>
      <c r="R530" s="41">
        <f t="shared" ref="R530:R593" si="153">IF(G530=0,-99,(I530-H530)/(H530-M530))</f>
        <v>-99</v>
      </c>
      <c r="S530" s="115" t="str">
        <f>IF(D530&lt;'Input Data'!$U$4," ",34.7*(I530-H530))</f>
        <v xml:space="preserve"> </v>
      </c>
      <c r="T530" s="43">
        <f t="shared" ref="T530:T593" si="154">IF(G530=0,-99,P530/100)</f>
        <v>-99</v>
      </c>
      <c r="U530" s="43" t="e">
        <f t="shared" ref="U530:U593" si="155">(H530-M530)/N530</f>
        <v>#DIV/0!</v>
      </c>
      <c r="V530" s="43" t="e">
        <f t="shared" ref="V530:V593" si="156">((2.928*I530)-(1.928*(H530-M530)))/N530</f>
        <v>#DIV/0!</v>
      </c>
      <c r="W530" s="43">
        <f t="shared" ref="W530:W593" si="157">(H530-M530)/(((2.928*I530)-(1.928*(H530-M530))))</f>
        <v>0.99999999999999967</v>
      </c>
      <c r="X530" s="108" t="str">
        <f>IF(D530&lt;'Input Data'!$U$4," ",IF(R530&lt;1,28,IF(Y530&gt;43,43,Y530)))</f>
        <v xml:space="preserve"> </v>
      </c>
      <c r="Y530" s="108" t="e">
        <f t="shared" ref="Y530:Y593" si="158">IF(H530=0,-99,20+(1/(0.04+(0.06/U530))))</f>
        <v>#DIV/0!</v>
      </c>
      <c r="Z530" s="108" t="e">
        <f t="shared" ref="Z530:Z593" si="159">IF(H530=0,-99,29.5*(W530^0.121)*(0.256+(0.336*W530)+LOG10(V530)))</f>
        <v>#DIV/0!</v>
      </c>
      <c r="AA530" s="120">
        <f t="shared" ref="AA530:AA593" si="160">IF(G530=0,-99,0.5*(H530-M530))</f>
        <v>-99</v>
      </c>
      <c r="AB530" s="121">
        <f t="shared" ref="AB530:AB593" si="161">IF(D530=0,-99,AA530/N530)</f>
        <v>-99</v>
      </c>
    </row>
    <row r="531" spans="4:28">
      <c r="D531" s="41">
        <f>'Input Data'!E541</f>
        <v>0</v>
      </c>
      <c r="E531" s="43">
        <f>'Input Data'!F541</f>
        <v>0</v>
      </c>
      <c r="F531" s="43">
        <f>'Input Data'!G541</f>
        <v>0</v>
      </c>
      <c r="G531" s="41">
        <f>('Input Data'!E541)/3.28084</f>
        <v>0</v>
      </c>
      <c r="H531" s="41">
        <f t="shared" si="149"/>
        <v>-99</v>
      </c>
      <c r="I531" s="41">
        <f t="shared" si="150"/>
        <v>-99</v>
      </c>
      <c r="J531" s="41">
        <f t="shared" si="151"/>
        <v>-99</v>
      </c>
      <c r="K531" s="115" t="str">
        <f>IF(D531&lt;'Input Data'!$U$4," ",1.12*9.81*((Q531)^0.1)*(R531)^-0.05)</f>
        <v xml:space="preserve"> </v>
      </c>
      <c r="L531" s="108">
        <f t="shared" si="144"/>
        <v>0</v>
      </c>
      <c r="M531" s="116">
        <f t="shared" si="145"/>
        <v>0</v>
      </c>
      <c r="N531" s="108">
        <f t="shared" si="146"/>
        <v>0</v>
      </c>
      <c r="O531" s="41" t="str">
        <f t="shared" si="147"/>
        <v>Clay</v>
      </c>
      <c r="P531" s="41">
        <f t="shared" si="148"/>
        <v>0</v>
      </c>
      <c r="Q531" s="41">
        <f t="shared" si="152"/>
        <v>0</v>
      </c>
      <c r="R531" s="41">
        <f t="shared" si="153"/>
        <v>-99</v>
      </c>
      <c r="S531" s="115" t="str">
        <f>IF(D531&lt;'Input Data'!$U$4," ",34.7*(I531-H531))</f>
        <v xml:space="preserve"> </v>
      </c>
      <c r="T531" s="43">
        <f t="shared" si="154"/>
        <v>-99</v>
      </c>
      <c r="U531" s="43" t="e">
        <f t="shared" si="155"/>
        <v>#DIV/0!</v>
      </c>
      <c r="V531" s="43" t="e">
        <f t="shared" si="156"/>
        <v>#DIV/0!</v>
      </c>
      <c r="W531" s="43">
        <f t="shared" si="157"/>
        <v>0.99999999999999967</v>
      </c>
      <c r="X531" s="108" t="str">
        <f>IF(D531&lt;'Input Data'!$U$4," ",IF(R531&lt;1,28,IF(Y531&gt;43,43,Y531)))</f>
        <v xml:space="preserve"> </v>
      </c>
      <c r="Y531" s="108" t="e">
        <f t="shared" si="158"/>
        <v>#DIV/0!</v>
      </c>
      <c r="Z531" s="108" t="e">
        <f t="shared" si="159"/>
        <v>#DIV/0!</v>
      </c>
      <c r="AA531" s="120">
        <f t="shared" si="160"/>
        <v>-99</v>
      </c>
      <c r="AB531" s="121">
        <f t="shared" si="161"/>
        <v>-99</v>
      </c>
    </row>
    <row r="532" spans="4:28">
      <c r="D532" s="41">
        <f>'Input Data'!E542</f>
        <v>0</v>
      </c>
      <c r="E532" s="43">
        <f>'Input Data'!F542</f>
        <v>0</v>
      </c>
      <c r="F532" s="43">
        <f>'Input Data'!G542</f>
        <v>0</v>
      </c>
      <c r="G532" s="41">
        <f>('Input Data'!E542)/3.28084</f>
        <v>0</v>
      </c>
      <c r="H532" s="41">
        <f t="shared" si="149"/>
        <v>-99</v>
      </c>
      <c r="I532" s="41">
        <f t="shared" si="150"/>
        <v>-99</v>
      </c>
      <c r="J532" s="41">
        <f t="shared" si="151"/>
        <v>-99</v>
      </c>
      <c r="K532" s="115" t="str">
        <f>IF(D532&lt;'Input Data'!$U$4," ",1.12*9.81*((Q532)^0.1)*(R532)^-0.05)</f>
        <v xml:space="preserve"> </v>
      </c>
      <c r="L532" s="108">
        <f t="shared" si="144"/>
        <v>0</v>
      </c>
      <c r="M532" s="116">
        <f t="shared" si="145"/>
        <v>0</v>
      </c>
      <c r="N532" s="108">
        <f t="shared" si="146"/>
        <v>0</v>
      </c>
      <c r="O532" s="41" t="str">
        <f t="shared" si="147"/>
        <v>Clay</v>
      </c>
      <c r="P532" s="41">
        <f t="shared" si="148"/>
        <v>0</v>
      </c>
      <c r="Q532" s="41">
        <f t="shared" si="152"/>
        <v>0</v>
      </c>
      <c r="R532" s="41">
        <f t="shared" si="153"/>
        <v>-99</v>
      </c>
      <c r="S532" s="115" t="str">
        <f>IF(D532&lt;'Input Data'!$U$4," ",34.7*(I532-H532))</f>
        <v xml:space="preserve"> </v>
      </c>
      <c r="T532" s="43">
        <f t="shared" si="154"/>
        <v>-99</v>
      </c>
      <c r="U532" s="43" t="e">
        <f t="shared" si="155"/>
        <v>#DIV/0!</v>
      </c>
      <c r="V532" s="43" t="e">
        <f t="shared" si="156"/>
        <v>#DIV/0!</v>
      </c>
      <c r="W532" s="43">
        <f t="shared" si="157"/>
        <v>0.99999999999999967</v>
      </c>
      <c r="X532" s="108" t="str">
        <f>IF(D532&lt;'Input Data'!$U$4," ",IF(R532&lt;1,28,IF(Y532&gt;43,43,Y532)))</f>
        <v xml:space="preserve"> </v>
      </c>
      <c r="Y532" s="108" t="e">
        <f t="shared" si="158"/>
        <v>#DIV/0!</v>
      </c>
      <c r="Z532" s="108" t="e">
        <f t="shared" si="159"/>
        <v>#DIV/0!</v>
      </c>
      <c r="AA532" s="120">
        <f t="shared" si="160"/>
        <v>-99</v>
      </c>
      <c r="AB532" s="121">
        <f t="shared" si="161"/>
        <v>-99</v>
      </c>
    </row>
    <row r="533" spans="4:28">
      <c r="D533" s="41">
        <f>'Input Data'!E543</f>
        <v>0</v>
      </c>
      <c r="E533" s="43">
        <f>'Input Data'!F543</f>
        <v>0</v>
      </c>
      <c r="F533" s="43">
        <f>'Input Data'!G543</f>
        <v>0</v>
      </c>
      <c r="G533" s="41">
        <f>('Input Data'!E543)/3.28084</f>
        <v>0</v>
      </c>
      <c r="H533" s="41">
        <f t="shared" si="149"/>
        <v>-99</v>
      </c>
      <c r="I533" s="41">
        <f t="shared" si="150"/>
        <v>-99</v>
      </c>
      <c r="J533" s="41">
        <f t="shared" si="151"/>
        <v>-99</v>
      </c>
      <c r="K533" s="115" t="str">
        <f>IF(D533&lt;'Input Data'!$U$4," ",1.12*9.81*((Q533)^0.1)*(R533)^-0.05)</f>
        <v xml:space="preserve"> </v>
      </c>
      <c r="L533" s="108">
        <f t="shared" si="144"/>
        <v>0</v>
      </c>
      <c r="M533" s="116">
        <f t="shared" si="145"/>
        <v>0</v>
      </c>
      <c r="N533" s="108">
        <f t="shared" si="146"/>
        <v>0</v>
      </c>
      <c r="O533" s="41" t="str">
        <f t="shared" si="147"/>
        <v>Clay</v>
      </c>
      <c r="P533" s="41">
        <f t="shared" si="148"/>
        <v>0</v>
      </c>
      <c r="Q533" s="41">
        <f t="shared" si="152"/>
        <v>0</v>
      </c>
      <c r="R533" s="41">
        <f t="shared" si="153"/>
        <v>-99</v>
      </c>
      <c r="S533" s="115" t="str">
        <f>IF(D533&lt;'Input Data'!$U$4," ",34.7*(I533-H533))</f>
        <v xml:space="preserve"> </v>
      </c>
      <c r="T533" s="43">
        <f t="shared" si="154"/>
        <v>-99</v>
      </c>
      <c r="U533" s="43" t="e">
        <f t="shared" si="155"/>
        <v>#DIV/0!</v>
      </c>
      <c r="V533" s="43" t="e">
        <f t="shared" si="156"/>
        <v>#DIV/0!</v>
      </c>
      <c r="W533" s="43">
        <f t="shared" si="157"/>
        <v>0.99999999999999967</v>
      </c>
      <c r="X533" s="108" t="str">
        <f>IF(D533&lt;'Input Data'!$U$4," ",IF(R533&lt;1,28,IF(Y533&gt;43,43,Y533)))</f>
        <v xml:space="preserve"> </v>
      </c>
      <c r="Y533" s="108" t="e">
        <f t="shared" si="158"/>
        <v>#DIV/0!</v>
      </c>
      <c r="Z533" s="108" t="e">
        <f t="shared" si="159"/>
        <v>#DIV/0!</v>
      </c>
      <c r="AA533" s="120">
        <f t="shared" si="160"/>
        <v>-99</v>
      </c>
      <c r="AB533" s="121">
        <f t="shared" si="161"/>
        <v>-99</v>
      </c>
    </row>
    <row r="534" spans="4:28">
      <c r="D534" s="41">
        <f>'Input Data'!E544</f>
        <v>0</v>
      </c>
      <c r="E534" s="43">
        <f>'Input Data'!F544</f>
        <v>0</v>
      </c>
      <c r="F534" s="43">
        <f>'Input Data'!G544</f>
        <v>0</v>
      </c>
      <c r="G534" s="41">
        <f>('Input Data'!E544)/3.28084</f>
        <v>0</v>
      </c>
      <c r="H534" s="41">
        <f t="shared" si="149"/>
        <v>-99</v>
      </c>
      <c r="I534" s="41">
        <f t="shared" si="150"/>
        <v>-99</v>
      </c>
      <c r="J534" s="41">
        <f t="shared" si="151"/>
        <v>-99</v>
      </c>
      <c r="K534" s="115" t="str">
        <f>IF(D534&lt;'Input Data'!$U$4," ",1.12*9.81*((Q534)^0.1)*(R534)^-0.05)</f>
        <v xml:space="preserve"> </v>
      </c>
      <c r="L534" s="108">
        <f t="shared" si="144"/>
        <v>0</v>
      </c>
      <c r="M534" s="116">
        <f t="shared" si="145"/>
        <v>0</v>
      </c>
      <c r="N534" s="108">
        <f t="shared" si="146"/>
        <v>0</v>
      </c>
      <c r="O534" s="41" t="str">
        <f t="shared" si="147"/>
        <v>Clay</v>
      </c>
      <c r="P534" s="41">
        <f t="shared" si="148"/>
        <v>0</v>
      </c>
      <c r="Q534" s="41">
        <f t="shared" si="152"/>
        <v>0</v>
      </c>
      <c r="R534" s="41">
        <f t="shared" si="153"/>
        <v>-99</v>
      </c>
      <c r="S534" s="115" t="str">
        <f>IF(D534&lt;'Input Data'!$U$4," ",34.7*(I534-H534))</f>
        <v xml:space="preserve"> </v>
      </c>
      <c r="T534" s="43">
        <f t="shared" si="154"/>
        <v>-99</v>
      </c>
      <c r="U534" s="43" t="e">
        <f t="shared" si="155"/>
        <v>#DIV/0!</v>
      </c>
      <c r="V534" s="43" t="e">
        <f t="shared" si="156"/>
        <v>#DIV/0!</v>
      </c>
      <c r="W534" s="43">
        <f t="shared" si="157"/>
        <v>0.99999999999999967</v>
      </c>
      <c r="X534" s="108" t="str">
        <f>IF(D534&lt;'Input Data'!$U$4," ",IF(R534&lt;1,28,IF(Y534&gt;43,43,Y534)))</f>
        <v xml:space="preserve"> </v>
      </c>
      <c r="Y534" s="108" t="e">
        <f t="shared" si="158"/>
        <v>#DIV/0!</v>
      </c>
      <c r="Z534" s="108" t="e">
        <f t="shared" si="159"/>
        <v>#DIV/0!</v>
      </c>
      <c r="AA534" s="120">
        <f t="shared" si="160"/>
        <v>-99</v>
      </c>
      <c r="AB534" s="121">
        <f t="shared" si="161"/>
        <v>-99</v>
      </c>
    </row>
    <row r="535" spans="4:28">
      <c r="D535" s="41">
        <f>'Input Data'!E545</f>
        <v>0</v>
      </c>
      <c r="E535" s="43">
        <f>'Input Data'!F545</f>
        <v>0</v>
      </c>
      <c r="F535" s="43">
        <f>'Input Data'!G545</f>
        <v>0</v>
      </c>
      <c r="G535" s="41">
        <f>('Input Data'!E545)/3.28084</f>
        <v>0</v>
      </c>
      <c r="H535" s="41">
        <f t="shared" si="149"/>
        <v>-99</v>
      </c>
      <c r="I535" s="41">
        <f t="shared" si="150"/>
        <v>-99</v>
      </c>
      <c r="J535" s="41">
        <f t="shared" si="151"/>
        <v>-99</v>
      </c>
      <c r="K535" s="115" t="str">
        <f>IF(D535&lt;'Input Data'!$U$4," ",1.12*9.81*((Q535)^0.1)*(R535)^-0.05)</f>
        <v xml:space="preserve"> </v>
      </c>
      <c r="L535" s="108">
        <f t="shared" si="144"/>
        <v>0</v>
      </c>
      <c r="M535" s="116">
        <f t="shared" si="145"/>
        <v>0</v>
      </c>
      <c r="N535" s="108">
        <f t="shared" si="146"/>
        <v>0</v>
      </c>
      <c r="O535" s="41" t="str">
        <f t="shared" si="147"/>
        <v>Clay</v>
      </c>
      <c r="P535" s="41">
        <f t="shared" si="148"/>
        <v>0</v>
      </c>
      <c r="Q535" s="41">
        <f t="shared" si="152"/>
        <v>0</v>
      </c>
      <c r="R535" s="41">
        <f t="shared" si="153"/>
        <v>-99</v>
      </c>
      <c r="S535" s="115" t="str">
        <f>IF(D535&lt;'Input Data'!$U$4," ",34.7*(I535-H535))</f>
        <v xml:space="preserve"> </v>
      </c>
      <c r="T535" s="43">
        <f t="shared" si="154"/>
        <v>-99</v>
      </c>
      <c r="U535" s="43" t="e">
        <f t="shared" si="155"/>
        <v>#DIV/0!</v>
      </c>
      <c r="V535" s="43" t="e">
        <f t="shared" si="156"/>
        <v>#DIV/0!</v>
      </c>
      <c r="W535" s="43">
        <f t="shared" si="157"/>
        <v>0.99999999999999967</v>
      </c>
      <c r="X535" s="108" t="str">
        <f>IF(D535&lt;'Input Data'!$U$4," ",IF(R535&lt;1,28,IF(Y535&gt;43,43,Y535)))</f>
        <v xml:space="preserve"> </v>
      </c>
      <c r="Y535" s="108" t="e">
        <f t="shared" si="158"/>
        <v>#DIV/0!</v>
      </c>
      <c r="Z535" s="108" t="e">
        <f t="shared" si="159"/>
        <v>#DIV/0!</v>
      </c>
      <c r="AA535" s="120">
        <f t="shared" si="160"/>
        <v>-99</v>
      </c>
      <c r="AB535" s="121">
        <f t="shared" si="161"/>
        <v>-99</v>
      </c>
    </row>
    <row r="536" spans="4:28">
      <c r="D536" s="41">
        <f>'Input Data'!E546</f>
        <v>0</v>
      </c>
      <c r="E536" s="43">
        <f>'Input Data'!F546</f>
        <v>0</v>
      </c>
      <c r="F536" s="43">
        <f>'Input Data'!G546</f>
        <v>0</v>
      </c>
      <c r="G536" s="41">
        <f>('Input Data'!E546)/3.28084</f>
        <v>0</v>
      </c>
      <c r="H536" s="41">
        <f t="shared" si="149"/>
        <v>-99</v>
      </c>
      <c r="I536" s="41">
        <f t="shared" si="150"/>
        <v>-99</v>
      </c>
      <c r="J536" s="41">
        <f t="shared" si="151"/>
        <v>-99</v>
      </c>
      <c r="K536" s="115" t="str">
        <f>IF(D536&lt;'Input Data'!$U$4," ",1.12*9.81*((Q536)^0.1)*(R536)^-0.05)</f>
        <v xml:space="preserve"> </v>
      </c>
      <c r="L536" s="108">
        <f t="shared" si="144"/>
        <v>0</v>
      </c>
      <c r="M536" s="116">
        <f t="shared" si="145"/>
        <v>0</v>
      </c>
      <c r="N536" s="108">
        <f t="shared" si="146"/>
        <v>0</v>
      </c>
      <c r="O536" s="41" t="str">
        <f t="shared" si="147"/>
        <v>Clay</v>
      </c>
      <c r="P536" s="41">
        <f t="shared" si="148"/>
        <v>0</v>
      </c>
      <c r="Q536" s="41">
        <f t="shared" si="152"/>
        <v>0</v>
      </c>
      <c r="R536" s="41">
        <f t="shared" si="153"/>
        <v>-99</v>
      </c>
      <c r="S536" s="115" t="str">
        <f>IF(D536&lt;'Input Data'!$U$4," ",34.7*(I536-H536))</f>
        <v xml:space="preserve"> </v>
      </c>
      <c r="T536" s="43">
        <f t="shared" si="154"/>
        <v>-99</v>
      </c>
      <c r="U536" s="43" t="e">
        <f t="shared" si="155"/>
        <v>#DIV/0!</v>
      </c>
      <c r="V536" s="43" t="e">
        <f t="shared" si="156"/>
        <v>#DIV/0!</v>
      </c>
      <c r="W536" s="43">
        <f t="shared" si="157"/>
        <v>0.99999999999999967</v>
      </c>
      <c r="X536" s="108" t="str">
        <f>IF(D536&lt;'Input Data'!$U$4," ",IF(R536&lt;1,28,IF(Y536&gt;43,43,Y536)))</f>
        <v xml:space="preserve"> </v>
      </c>
      <c r="Y536" s="108" t="e">
        <f t="shared" si="158"/>
        <v>#DIV/0!</v>
      </c>
      <c r="Z536" s="108" t="e">
        <f t="shared" si="159"/>
        <v>#DIV/0!</v>
      </c>
      <c r="AA536" s="120">
        <f t="shared" si="160"/>
        <v>-99</v>
      </c>
      <c r="AB536" s="121">
        <f t="shared" si="161"/>
        <v>-99</v>
      </c>
    </row>
    <row r="537" spans="4:28">
      <c r="D537" s="41">
        <f>'Input Data'!E547</f>
        <v>0</v>
      </c>
      <c r="E537" s="43">
        <f>'Input Data'!F547</f>
        <v>0</v>
      </c>
      <c r="F537" s="43">
        <f>'Input Data'!G547</f>
        <v>0</v>
      </c>
      <c r="G537" s="41">
        <f>('Input Data'!E547)/3.28084</f>
        <v>0</v>
      </c>
      <c r="H537" s="41">
        <f t="shared" si="149"/>
        <v>-99</v>
      </c>
      <c r="I537" s="41">
        <f t="shared" si="150"/>
        <v>-99</v>
      </c>
      <c r="J537" s="41">
        <f t="shared" si="151"/>
        <v>-99</v>
      </c>
      <c r="K537" s="115" t="str">
        <f>IF(D537&lt;'Input Data'!$U$4," ",1.12*9.81*((Q537)^0.1)*(R537)^-0.05)</f>
        <v xml:space="preserve"> </v>
      </c>
      <c r="L537" s="108">
        <f t="shared" si="144"/>
        <v>0</v>
      </c>
      <c r="M537" s="116">
        <f t="shared" si="145"/>
        <v>0</v>
      </c>
      <c r="N537" s="108">
        <f t="shared" si="146"/>
        <v>0</v>
      </c>
      <c r="O537" s="41" t="str">
        <f t="shared" si="147"/>
        <v>Clay</v>
      </c>
      <c r="P537" s="41">
        <f t="shared" si="148"/>
        <v>0</v>
      </c>
      <c r="Q537" s="41">
        <f t="shared" si="152"/>
        <v>0</v>
      </c>
      <c r="R537" s="41">
        <f t="shared" si="153"/>
        <v>-99</v>
      </c>
      <c r="S537" s="115" t="str">
        <f>IF(D537&lt;'Input Data'!$U$4," ",34.7*(I537-H537))</f>
        <v xml:space="preserve"> </v>
      </c>
      <c r="T537" s="43">
        <f t="shared" si="154"/>
        <v>-99</v>
      </c>
      <c r="U537" s="43" t="e">
        <f t="shared" si="155"/>
        <v>#DIV/0!</v>
      </c>
      <c r="V537" s="43" t="e">
        <f t="shared" si="156"/>
        <v>#DIV/0!</v>
      </c>
      <c r="W537" s="43">
        <f t="shared" si="157"/>
        <v>0.99999999999999967</v>
      </c>
      <c r="X537" s="108" t="str">
        <f>IF(D537&lt;'Input Data'!$U$4," ",IF(R537&lt;1,28,IF(Y537&gt;43,43,Y537)))</f>
        <v xml:space="preserve"> </v>
      </c>
      <c r="Y537" s="108" t="e">
        <f t="shared" si="158"/>
        <v>#DIV/0!</v>
      </c>
      <c r="Z537" s="108" t="e">
        <f t="shared" si="159"/>
        <v>#DIV/0!</v>
      </c>
      <c r="AA537" s="120">
        <f t="shared" si="160"/>
        <v>-99</v>
      </c>
      <c r="AB537" s="121">
        <f t="shared" si="161"/>
        <v>-99</v>
      </c>
    </row>
    <row r="538" spans="4:28">
      <c r="D538" s="41">
        <f>'Input Data'!E548</f>
        <v>0</v>
      </c>
      <c r="E538" s="43">
        <f>'Input Data'!F548</f>
        <v>0</v>
      </c>
      <c r="F538" s="43">
        <f>'Input Data'!G548</f>
        <v>0</v>
      </c>
      <c r="G538" s="41">
        <f>('Input Data'!E548)/3.28084</f>
        <v>0</v>
      </c>
      <c r="H538" s="41">
        <f t="shared" si="149"/>
        <v>-99</v>
      </c>
      <c r="I538" s="41">
        <f t="shared" si="150"/>
        <v>-99</v>
      </c>
      <c r="J538" s="41">
        <f t="shared" si="151"/>
        <v>-99</v>
      </c>
      <c r="K538" s="115" t="str">
        <f>IF(D538&lt;'Input Data'!$U$4," ",1.12*9.81*((Q538)^0.1)*(R538)^-0.05)</f>
        <v xml:space="preserve"> </v>
      </c>
      <c r="L538" s="108">
        <f t="shared" si="144"/>
        <v>0</v>
      </c>
      <c r="M538" s="116">
        <f t="shared" si="145"/>
        <v>0</v>
      </c>
      <c r="N538" s="108">
        <f t="shared" si="146"/>
        <v>0</v>
      </c>
      <c r="O538" s="41" t="str">
        <f t="shared" si="147"/>
        <v>Clay</v>
      </c>
      <c r="P538" s="41">
        <f t="shared" si="148"/>
        <v>0</v>
      </c>
      <c r="Q538" s="41">
        <f t="shared" si="152"/>
        <v>0</v>
      </c>
      <c r="R538" s="41">
        <f t="shared" si="153"/>
        <v>-99</v>
      </c>
      <c r="S538" s="115" t="str">
        <f>IF(D538&lt;'Input Data'!$U$4," ",34.7*(I538-H538))</f>
        <v xml:space="preserve"> </v>
      </c>
      <c r="T538" s="43">
        <f t="shared" si="154"/>
        <v>-99</v>
      </c>
      <c r="U538" s="43" t="e">
        <f t="shared" si="155"/>
        <v>#DIV/0!</v>
      </c>
      <c r="V538" s="43" t="e">
        <f t="shared" si="156"/>
        <v>#DIV/0!</v>
      </c>
      <c r="W538" s="43">
        <f t="shared" si="157"/>
        <v>0.99999999999999967</v>
      </c>
      <c r="X538" s="108" t="str">
        <f>IF(D538&lt;'Input Data'!$U$4," ",IF(R538&lt;1,28,IF(Y538&gt;43,43,Y538)))</f>
        <v xml:space="preserve"> </v>
      </c>
      <c r="Y538" s="108" t="e">
        <f t="shared" si="158"/>
        <v>#DIV/0!</v>
      </c>
      <c r="Z538" s="108" t="e">
        <f t="shared" si="159"/>
        <v>#DIV/0!</v>
      </c>
      <c r="AA538" s="120">
        <f t="shared" si="160"/>
        <v>-99</v>
      </c>
      <c r="AB538" s="121">
        <f t="shared" si="161"/>
        <v>-99</v>
      </c>
    </row>
    <row r="539" spans="4:28">
      <c r="D539" s="41">
        <f>'Input Data'!E549</f>
        <v>0</v>
      </c>
      <c r="E539" s="43">
        <f>'Input Data'!F549</f>
        <v>0</v>
      </c>
      <c r="F539" s="43">
        <f>'Input Data'!G549</f>
        <v>0</v>
      </c>
      <c r="G539" s="41">
        <f>('Input Data'!E549)/3.28084</f>
        <v>0</v>
      </c>
      <c r="H539" s="41">
        <f t="shared" si="149"/>
        <v>-99</v>
      </c>
      <c r="I539" s="41">
        <f t="shared" si="150"/>
        <v>-99</v>
      </c>
      <c r="J539" s="41">
        <f t="shared" si="151"/>
        <v>-99</v>
      </c>
      <c r="K539" s="115" t="str">
        <f>IF(D539&lt;'Input Data'!$U$4," ",1.12*9.81*((Q539)^0.1)*(R539)^-0.05)</f>
        <v xml:space="preserve"> </v>
      </c>
      <c r="L539" s="108">
        <f t="shared" si="144"/>
        <v>0</v>
      </c>
      <c r="M539" s="116">
        <f t="shared" si="145"/>
        <v>0</v>
      </c>
      <c r="N539" s="108">
        <f t="shared" si="146"/>
        <v>0</v>
      </c>
      <c r="O539" s="41" t="str">
        <f t="shared" si="147"/>
        <v>Clay</v>
      </c>
      <c r="P539" s="41">
        <f t="shared" si="148"/>
        <v>0</v>
      </c>
      <c r="Q539" s="41">
        <f t="shared" si="152"/>
        <v>0</v>
      </c>
      <c r="R539" s="41">
        <f t="shared" si="153"/>
        <v>-99</v>
      </c>
      <c r="S539" s="115" t="str">
        <f>IF(D539&lt;'Input Data'!$U$4," ",34.7*(I539-H539))</f>
        <v xml:space="preserve"> </v>
      </c>
      <c r="T539" s="43">
        <f t="shared" si="154"/>
        <v>-99</v>
      </c>
      <c r="U539" s="43" t="e">
        <f t="shared" si="155"/>
        <v>#DIV/0!</v>
      </c>
      <c r="V539" s="43" t="e">
        <f t="shared" si="156"/>
        <v>#DIV/0!</v>
      </c>
      <c r="W539" s="43">
        <f t="shared" si="157"/>
        <v>0.99999999999999967</v>
      </c>
      <c r="X539" s="108" t="str">
        <f>IF(D539&lt;'Input Data'!$U$4," ",IF(R539&lt;1,28,IF(Y539&gt;43,43,Y539)))</f>
        <v xml:space="preserve"> </v>
      </c>
      <c r="Y539" s="108" t="e">
        <f t="shared" si="158"/>
        <v>#DIV/0!</v>
      </c>
      <c r="Z539" s="108" t="e">
        <f t="shared" si="159"/>
        <v>#DIV/0!</v>
      </c>
      <c r="AA539" s="120">
        <f t="shared" si="160"/>
        <v>-99</v>
      </c>
      <c r="AB539" s="121">
        <f t="shared" si="161"/>
        <v>-99</v>
      </c>
    </row>
    <row r="540" spans="4:28">
      <c r="D540" s="41">
        <f>'Input Data'!E550</f>
        <v>0</v>
      </c>
      <c r="E540" s="43">
        <f>'Input Data'!F550</f>
        <v>0</v>
      </c>
      <c r="F540" s="43">
        <f>'Input Data'!G550</f>
        <v>0</v>
      </c>
      <c r="G540" s="41">
        <f>('Input Data'!E550)/3.28084</f>
        <v>0</v>
      </c>
      <c r="H540" s="41">
        <f t="shared" si="149"/>
        <v>-99</v>
      </c>
      <c r="I540" s="41">
        <f t="shared" si="150"/>
        <v>-99</v>
      </c>
      <c r="J540" s="41">
        <f t="shared" si="151"/>
        <v>-99</v>
      </c>
      <c r="K540" s="115" t="str">
        <f>IF(D540&lt;'Input Data'!$U$4," ",1.12*9.81*((Q540)^0.1)*(R540)^-0.05)</f>
        <v xml:space="preserve"> </v>
      </c>
      <c r="L540" s="108">
        <f t="shared" si="144"/>
        <v>0</v>
      </c>
      <c r="M540" s="116">
        <f t="shared" si="145"/>
        <v>0</v>
      </c>
      <c r="N540" s="108">
        <f t="shared" si="146"/>
        <v>0</v>
      </c>
      <c r="O540" s="41" t="str">
        <f t="shared" si="147"/>
        <v>Clay</v>
      </c>
      <c r="P540" s="41">
        <f t="shared" si="148"/>
        <v>0</v>
      </c>
      <c r="Q540" s="41">
        <f t="shared" si="152"/>
        <v>0</v>
      </c>
      <c r="R540" s="41">
        <f t="shared" si="153"/>
        <v>-99</v>
      </c>
      <c r="S540" s="115" t="str">
        <f>IF(D540&lt;'Input Data'!$U$4," ",34.7*(I540-H540))</f>
        <v xml:space="preserve"> </v>
      </c>
      <c r="T540" s="43">
        <f t="shared" si="154"/>
        <v>-99</v>
      </c>
      <c r="U540" s="43" t="e">
        <f t="shared" si="155"/>
        <v>#DIV/0!</v>
      </c>
      <c r="V540" s="43" t="e">
        <f t="shared" si="156"/>
        <v>#DIV/0!</v>
      </c>
      <c r="W540" s="43">
        <f t="shared" si="157"/>
        <v>0.99999999999999967</v>
      </c>
      <c r="X540" s="108" t="str">
        <f>IF(D540&lt;'Input Data'!$U$4," ",IF(R540&lt;1,28,IF(Y540&gt;43,43,Y540)))</f>
        <v xml:space="preserve"> </v>
      </c>
      <c r="Y540" s="108" t="e">
        <f t="shared" si="158"/>
        <v>#DIV/0!</v>
      </c>
      <c r="Z540" s="108" t="e">
        <f t="shared" si="159"/>
        <v>#DIV/0!</v>
      </c>
      <c r="AA540" s="120">
        <f t="shared" si="160"/>
        <v>-99</v>
      </c>
      <c r="AB540" s="121">
        <f t="shared" si="161"/>
        <v>-99</v>
      </c>
    </row>
    <row r="541" spans="4:28">
      <c r="D541" s="41">
        <f>'Input Data'!E551</f>
        <v>0</v>
      </c>
      <c r="E541" s="43">
        <f>'Input Data'!F551</f>
        <v>0</v>
      </c>
      <c r="F541" s="43">
        <f>'Input Data'!G551</f>
        <v>0</v>
      </c>
      <c r="G541" s="41">
        <f>('Input Data'!E551)/3.28084</f>
        <v>0</v>
      </c>
      <c r="H541" s="41">
        <f t="shared" si="149"/>
        <v>-99</v>
      </c>
      <c r="I541" s="41">
        <f t="shared" si="150"/>
        <v>-99</v>
      </c>
      <c r="J541" s="41">
        <f t="shared" si="151"/>
        <v>-99</v>
      </c>
      <c r="K541" s="115" t="str">
        <f>IF(D541&lt;'Input Data'!$U$4," ",1.12*9.81*((Q541)^0.1)*(R541)^-0.05)</f>
        <v xml:space="preserve"> </v>
      </c>
      <c r="L541" s="108">
        <f t="shared" si="144"/>
        <v>0</v>
      </c>
      <c r="M541" s="116">
        <f t="shared" si="145"/>
        <v>0</v>
      </c>
      <c r="N541" s="108">
        <f t="shared" si="146"/>
        <v>0</v>
      </c>
      <c r="O541" s="41" t="str">
        <f t="shared" si="147"/>
        <v>Clay</v>
      </c>
      <c r="P541" s="41">
        <f t="shared" si="148"/>
        <v>0</v>
      </c>
      <c r="Q541" s="41">
        <f t="shared" si="152"/>
        <v>0</v>
      </c>
      <c r="R541" s="41">
        <f t="shared" si="153"/>
        <v>-99</v>
      </c>
      <c r="S541" s="115" t="str">
        <f>IF(D541&lt;'Input Data'!$U$4," ",34.7*(I541-H541))</f>
        <v xml:space="preserve"> </v>
      </c>
      <c r="T541" s="43">
        <f t="shared" si="154"/>
        <v>-99</v>
      </c>
      <c r="U541" s="43" t="e">
        <f t="shared" si="155"/>
        <v>#DIV/0!</v>
      </c>
      <c r="V541" s="43" t="e">
        <f t="shared" si="156"/>
        <v>#DIV/0!</v>
      </c>
      <c r="W541" s="43">
        <f t="shared" si="157"/>
        <v>0.99999999999999967</v>
      </c>
      <c r="X541" s="108" t="str">
        <f>IF(D541&lt;'Input Data'!$U$4," ",IF(R541&lt;1,28,IF(Y541&gt;43,43,Y541)))</f>
        <v xml:space="preserve"> </v>
      </c>
      <c r="Y541" s="108" t="e">
        <f t="shared" si="158"/>
        <v>#DIV/0!</v>
      </c>
      <c r="Z541" s="108" t="e">
        <f t="shared" si="159"/>
        <v>#DIV/0!</v>
      </c>
      <c r="AA541" s="120">
        <f t="shared" si="160"/>
        <v>-99</v>
      </c>
      <c r="AB541" s="121">
        <f t="shared" si="161"/>
        <v>-99</v>
      </c>
    </row>
    <row r="542" spans="4:28">
      <c r="D542" s="41">
        <f>'Input Data'!E552</f>
        <v>0</v>
      </c>
      <c r="E542" s="43">
        <f>'Input Data'!F552</f>
        <v>0</v>
      </c>
      <c r="F542" s="43">
        <f>'Input Data'!G552</f>
        <v>0</v>
      </c>
      <c r="G542" s="41">
        <f>('Input Data'!E552)/3.28084</f>
        <v>0</v>
      </c>
      <c r="H542" s="41">
        <f t="shared" si="149"/>
        <v>-99</v>
      </c>
      <c r="I542" s="41">
        <f t="shared" si="150"/>
        <v>-99</v>
      </c>
      <c r="J542" s="41">
        <f t="shared" si="151"/>
        <v>-99</v>
      </c>
      <c r="K542" s="115" t="str">
        <f>IF(D542&lt;'Input Data'!$U$4," ",1.12*9.81*((Q542)^0.1)*(R542)^-0.05)</f>
        <v xml:space="preserve"> </v>
      </c>
      <c r="L542" s="108">
        <f t="shared" si="144"/>
        <v>0</v>
      </c>
      <c r="M542" s="116">
        <f t="shared" si="145"/>
        <v>0</v>
      </c>
      <c r="N542" s="108">
        <f t="shared" si="146"/>
        <v>0</v>
      </c>
      <c r="O542" s="41" t="str">
        <f t="shared" si="147"/>
        <v>Clay</v>
      </c>
      <c r="P542" s="41">
        <f t="shared" si="148"/>
        <v>0</v>
      </c>
      <c r="Q542" s="41">
        <f t="shared" si="152"/>
        <v>0</v>
      </c>
      <c r="R542" s="41">
        <f t="shared" si="153"/>
        <v>-99</v>
      </c>
      <c r="S542" s="115" t="str">
        <f>IF(D542&lt;'Input Data'!$U$4," ",34.7*(I542-H542))</f>
        <v xml:space="preserve"> </v>
      </c>
      <c r="T542" s="43">
        <f t="shared" si="154"/>
        <v>-99</v>
      </c>
      <c r="U542" s="43" t="e">
        <f t="shared" si="155"/>
        <v>#DIV/0!</v>
      </c>
      <c r="V542" s="43" t="e">
        <f t="shared" si="156"/>
        <v>#DIV/0!</v>
      </c>
      <c r="W542" s="43">
        <f t="shared" si="157"/>
        <v>0.99999999999999967</v>
      </c>
      <c r="X542" s="108" t="str">
        <f>IF(D542&lt;'Input Data'!$U$4," ",IF(R542&lt;1,28,IF(Y542&gt;43,43,Y542)))</f>
        <v xml:space="preserve"> </v>
      </c>
      <c r="Y542" s="108" t="e">
        <f t="shared" si="158"/>
        <v>#DIV/0!</v>
      </c>
      <c r="Z542" s="108" t="e">
        <f t="shared" si="159"/>
        <v>#DIV/0!</v>
      </c>
      <c r="AA542" s="120">
        <f t="shared" si="160"/>
        <v>-99</v>
      </c>
      <c r="AB542" s="121">
        <f t="shared" si="161"/>
        <v>-99</v>
      </c>
    </row>
    <row r="543" spans="4:28">
      <c r="D543" s="41">
        <f>'Input Data'!E553</f>
        <v>0</v>
      </c>
      <c r="E543" s="43">
        <f>'Input Data'!F553</f>
        <v>0</v>
      </c>
      <c r="F543" s="43">
        <f>'Input Data'!G553</f>
        <v>0</v>
      </c>
      <c r="G543" s="41">
        <f>('Input Data'!E553)/3.28084</f>
        <v>0</v>
      </c>
      <c r="H543" s="41">
        <f t="shared" si="149"/>
        <v>-99</v>
      </c>
      <c r="I543" s="41">
        <f t="shared" si="150"/>
        <v>-99</v>
      </c>
      <c r="J543" s="41">
        <f t="shared" si="151"/>
        <v>-99</v>
      </c>
      <c r="K543" s="115" t="str">
        <f>IF(D543&lt;'Input Data'!$U$4," ",1.12*9.81*((Q543)^0.1)*(R543)^-0.05)</f>
        <v xml:space="preserve"> </v>
      </c>
      <c r="L543" s="108">
        <f t="shared" si="144"/>
        <v>0</v>
      </c>
      <c r="M543" s="116">
        <f t="shared" si="145"/>
        <v>0</v>
      </c>
      <c r="N543" s="108">
        <f t="shared" si="146"/>
        <v>0</v>
      </c>
      <c r="O543" s="41" t="str">
        <f t="shared" si="147"/>
        <v>Clay</v>
      </c>
      <c r="P543" s="41">
        <f t="shared" si="148"/>
        <v>0</v>
      </c>
      <c r="Q543" s="41">
        <f t="shared" si="152"/>
        <v>0</v>
      </c>
      <c r="R543" s="41">
        <f t="shared" si="153"/>
        <v>-99</v>
      </c>
      <c r="S543" s="115" t="str">
        <f>IF(D543&lt;'Input Data'!$U$4," ",34.7*(I543-H543))</f>
        <v xml:space="preserve"> </v>
      </c>
      <c r="T543" s="43">
        <f t="shared" si="154"/>
        <v>-99</v>
      </c>
      <c r="U543" s="43" t="e">
        <f t="shared" si="155"/>
        <v>#DIV/0!</v>
      </c>
      <c r="V543" s="43" t="e">
        <f t="shared" si="156"/>
        <v>#DIV/0!</v>
      </c>
      <c r="W543" s="43">
        <f t="shared" si="157"/>
        <v>0.99999999999999967</v>
      </c>
      <c r="X543" s="108" t="str">
        <f>IF(D543&lt;'Input Data'!$U$4," ",IF(R543&lt;1,28,IF(Y543&gt;43,43,Y543)))</f>
        <v xml:space="preserve"> </v>
      </c>
      <c r="Y543" s="108" t="e">
        <f t="shared" si="158"/>
        <v>#DIV/0!</v>
      </c>
      <c r="Z543" s="108" t="e">
        <f t="shared" si="159"/>
        <v>#DIV/0!</v>
      </c>
      <c r="AA543" s="120">
        <f t="shared" si="160"/>
        <v>-99</v>
      </c>
      <c r="AB543" s="121">
        <f t="shared" si="161"/>
        <v>-99</v>
      </c>
    </row>
    <row r="544" spans="4:28">
      <c r="D544" s="41">
        <f>'Input Data'!E554</f>
        <v>0</v>
      </c>
      <c r="E544" s="43">
        <f>'Input Data'!F554</f>
        <v>0</v>
      </c>
      <c r="F544" s="43">
        <f>'Input Data'!G554</f>
        <v>0</v>
      </c>
      <c r="G544" s="41">
        <f>('Input Data'!E554)/3.28084</f>
        <v>0</v>
      </c>
      <c r="H544" s="41">
        <f t="shared" si="149"/>
        <v>-99</v>
      </c>
      <c r="I544" s="41">
        <f t="shared" si="150"/>
        <v>-99</v>
      </c>
      <c r="J544" s="41">
        <f t="shared" si="151"/>
        <v>-99</v>
      </c>
      <c r="K544" s="115" t="str">
        <f>IF(D544&lt;'Input Data'!$U$4," ",1.12*9.81*((Q544)^0.1)*(R544)^-0.05)</f>
        <v xml:space="preserve"> </v>
      </c>
      <c r="L544" s="108">
        <f t="shared" si="144"/>
        <v>0</v>
      </c>
      <c r="M544" s="116">
        <f t="shared" si="145"/>
        <v>0</v>
      </c>
      <c r="N544" s="108">
        <f t="shared" si="146"/>
        <v>0</v>
      </c>
      <c r="O544" s="41" t="str">
        <f t="shared" si="147"/>
        <v>Clay</v>
      </c>
      <c r="P544" s="41">
        <f t="shared" si="148"/>
        <v>0</v>
      </c>
      <c r="Q544" s="41">
        <f t="shared" si="152"/>
        <v>0</v>
      </c>
      <c r="R544" s="41">
        <f t="shared" si="153"/>
        <v>-99</v>
      </c>
      <c r="S544" s="115" t="str">
        <f>IF(D544&lt;'Input Data'!$U$4," ",34.7*(I544-H544))</f>
        <v xml:space="preserve"> </v>
      </c>
      <c r="T544" s="43">
        <f t="shared" si="154"/>
        <v>-99</v>
      </c>
      <c r="U544" s="43" t="e">
        <f t="shared" si="155"/>
        <v>#DIV/0!</v>
      </c>
      <c r="V544" s="43" t="e">
        <f t="shared" si="156"/>
        <v>#DIV/0!</v>
      </c>
      <c r="W544" s="43">
        <f t="shared" si="157"/>
        <v>0.99999999999999967</v>
      </c>
      <c r="X544" s="108" t="str">
        <f>IF(D544&lt;'Input Data'!$U$4," ",IF(R544&lt;1,28,IF(Y544&gt;43,43,Y544)))</f>
        <v xml:space="preserve"> </v>
      </c>
      <c r="Y544" s="108" t="e">
        <f t="shared" si="158"/>
        <v>#DIV/0!</v>
      </c>
      <c r="Z544" s="108" t="e">
        <f t="shared" si="159"/>
        <v>#DIV/0!</v>
      </c>
      <c r="AA544" s="120">
        <f t="shared" si="160"/>
        <v>-99</v>
      </c>
      <c r="AB544" s="121">
        <f t="shared" si="161"/>
        <v>-99</v>
      </c>
    </row>
    <row r="545" spans="4:28">
      <c r="D545" s="41">
        <f>'Input Data'!E555</f>
        <v>0</v>
      </c>
      <c r="E545" s="43">
        <f>'Input Data'!F555</f>
        <v>0</v>
      </c>
      <c r="F545" s="43">
        <f>'Input Data'!G555</f>
        <v>0</v>
      </c>
      <c r="G545" s="41">
        <f>('Input Data'!E555)/3.28084</f>
        <v>0</v>
      </c>
      <c r="H545" s="41">
        <f t="shared" si="149"/>
        <v>-99</v>
      </c>
      <c r="I545" s="41">
        <f t="shared" si="150"/>
        <v>-99</v>
      </c>
      <c r="J545" s="41">
        <f t="shared" si="151"/>
        <v>-99</v>
      </c>
      <c r="K545" s="115" t="str">
        <f>IF(D545&lt;'Input Data'!$U$4," ",1.12*9.81*((Q545)^0.1)*(R545)^-0.05)</f>
        <v xml:space="preserve"> </v>
      </c>
      <c r="L545" s="108">
        <f t="shared" si="144"/>
        <v>0</v>
      </c>
      <c r="M545" s="116">
        <f t="shared" si="145"/>
        <v>0</v>
      </c>
      <c r="N545" s="108">
        <f t="shared" si="146"/>
        <v>0</v>
      </c>
      <c r="O545" s="41" t="str">
        <f t="shared" si="147"/>
        <v>Clay</v>
      </c>
      <c r="P545" s="41">
        <f t="shared" si="148"/>
        <v>0</v>
      </c>
      <c r="Q545" s="41">
        <f t="shared" si="152"/>
        <v>0</v>
      </c>
      <c r="R545" s="41">
        <f t="shared" si="153"/>
        <v>-99</v>
      </c>
      <c r="S545" s="115" t="str">
        <f>IF(D545&lt;'Input Data'!$U$4," ",34.7*(I545-H545))</f>
        <v xml:space="preserve"> </v>
      </c>
      <c r="T545" s="43">
        <f t="shared" si="154"/>
        <v>-99</v>
      </c>
      <c r="U545" s="43" t="e">
        <f t="shared" si="155"/>
        <v>#DIV/0!</v>
      </c>
      <c r="V545" s="43" t="e">
        <f t="shared" si="156"/>
        <v>#DIV/0!</v>
      </c>
      <c r="W545" s="43">
        <f t="shared" si="157"/>
        <v>0.99999999999999967</v>
      </c>
      <c r="X545" s="108" t="str">
        <f>IF(D545&lt;'Input Data'!$U$4," ",IF(R545&lt;1,28,IF(Y545&gt;43,43,Y545)))</f>
        <v xml:space="preserve"> </v>
      </c>
      <c r="Y545" s="108" t="e">
        <f t="shared" si="158"/>
        <v>#DIV/0!</v>
      </c>
      <c r="Z545" s="108" t="e">
        <f t="shared" si="159"/>
        <v>#DIV/0!</v>
      </c>
      <c r="AA545" s="120">
        <f t="shared" si="160"/>
        <v>-99</v>
      </c>
      <c r="AB545" s="121">
        <f t="shared" si="161"/>
        <v>-99</v>
      </c>
    </row>
    <row r="546" spans="4:28">
      <c r="D546" s="41">
        <f>'Input Data'!E556</f>
        <v>0</v>
      </c>
      <c r="E546" s="43">
        <f>'Input Data'!F556</f>
        <v>0</v>
      </c>
      <c r="F546" s="43">
        <f>'Input Data'!G556</f>
        <v>0</v>
      </c>
      <c r="G546" s="41">
        <f>('Input Data'!E556)/3.28084</f>
        <v>0</v>
      </c>
      <c r="H546" s="41">
        <f t="shared" si="149"/>
        <v>-99</v>
      </c>
      <c r="I546" s="41">
        <f t="shared" si="150"/>
        <v>-99</v>
      </c>
      <c r="J546" s="41">
        <f t="shared" si="151"/>
        <v>-99</v>
      </c>
      <c r="K546" s="115" t="str">
        <f>IF(D546&lt;'Input Data'!$U$4," ",1.12*9.81*((Q546)^0.1)*(R546)^-0.05)</f>
        <v xml:space="preserve"> </v>
      </c>
      <c r="L546" s="108">
        <f t="shared" si="144"/>
        <v>0</v>
      </c>
      <c r="M546" s="116">
        <f t="shared" si="145"/>
        <v>0</v>
      </c>
      <c r="N546" s="108">
        <f t="shared" si="146"/>
        <v>0</v>
      </c>
      <c r="O546" s="41" t="str">
        <f t="shared" si="147"/>
        <v>Clay</v>
      </c>
      <c r="P546" s="41">
        <f t="shared" si="148"/>
        <v>0</v>
      </c>
      <c r="Q546" s="41">
        <f t="shared" si="152"/>
        <v>0</v>
      </c>
      <c r="R546" s="41">
        <f t="shared" si="153"/>
        <v>-99</v>
      </c>
      <c r="S546" s="115" t="str">
        <f>IF(D546&lt;'Input Data'!$U$4," ",34.7*(I546-H546))</f>
        <v xml:space="preserve"> </v>
      </c>
      <c r="T546" s="43">
        <f t="shared" si="154"/>
        <v>-99</v>
      </c>
      <c r="U546" s="43" t="e">
        <f t="shared" si="155"/>
        <v>#DIV/0!</v>
      </c>
      <c r="V546" s="43" t="e">
        <f t="shared" si="156"/>
        <v>#DIV/0!</v>
      </c>
      <c r="W546" s="43">
        <f t="shared" si="157"/>
        <v>0.99999999999999967</v>
      </c>
      <c r="X546" s="108" t="str">
        <f>IF(D546&lt;'Input Data'!$U$4," ",IF(R546&lt;1,28,IF(Y546&gt;43,43,Y546)))</f>
        <v xml:space="preserve"> </v>
      </c>
      <c r="Y546" s="108" t="e">
        <f t="shared" si="158"/>
        <v>#DIV/0!</v>
      </c>
      <c r="Z546" s="108" t="e">
        <f t="shared" si="159"/>
        <v>#DIV/0!</v>
      </c>
      <c r="AA546" s="120">
        <f t="shared" si="160"/>
        <v>-99</v>
      </c>
      <c r="AB546" s="121">
        <f t="shared" si="161"/>
        <v>-99</v>
      </c>
    </row>
    <row r="547" spans="4:28">
      <c r="D547" s="41">
        <f>'Input Data'!E557</f>
        <v>0</v>
      </c>
      <c r="E547" s="43">
        <f>'Input Data'!F557</f>
        <v>0</v>
      </c>
      <c r="F547" s="43">
        <f>'Input Data'!G557</f>
        <v>0</v>
      </c>
      <c r="G547" s="41">
        <f>('Input Data'!E557)/3.28084</f>
        <v>0</v>
      </c>
      <c r="H547" s="41">
        <f t="shared" si="149"/>
        <v>-99</v>
      </c>
      <c r="I547" s="41">
        <f t="shared" si="150"/>
        <v>-99</v>
      </c>
      <c r="J547" s="41">
        <f t="shared" si="151"/>
        <v>-99</v>
      </c>
      <c r="K547" s="115" t="str">
        <f>IF(D547&lt;'Input Data'!$U$4," ",1.12*9.81*((Q547)^0.1)*(R547)^-0.05)</f>
        <v xml:space="preserve"> </v>
      </c>
      <c r="L547" s="108">
        <f t="shared" si="144"/>
        <v>0</v>
      </c>
      <c r="M547" s="116">
        <f t="shared" si="145"/>
        <v>0</v>
      </c>
      <c r="N547" s="108">
        <f t="shared" si="146"/>
        <v>0</v>
      </c>
      <c r="O547" s="41" t="str">
        <f t="shared" si="147"/>
        <v>Clay</v>
      </c>
      <c r="P547" s="41">
        <f t="shared" si="148"/>
        <v>0</v>
      </c>
      <c r="Q547" s="41">
        <f t="shared" si="152"/>
        <v>0</v>
      </c>
      <c r="R547" s="41">
        <f t="shared" si="153"/>
        <v>-99</v>
      </c>
      <c r="S547" s="115" t="str">
        <f>IF(D547&lt;'Input Data'!$U$4," ",34.7*(I547-H547))</f>
        <v xml:space="preserve"> </v>
      </c>
      <c r="T547" s="43">
        <f t="shared" si="154"/>
        <v>-99</v>
      </c>
      <c r="U547" s="43" t="e">
        <f t="shared" si="155"/>
        <v>#DIV/0!</v>
      </c>
      <c r="V547" s="43" t="e">
        <f t="shared" si="156"/>
        <v>#DIV/0!</v>
      </c>
      <c r="W547" s="43">
        <f t="shared" si="157"/>
        <v>0.99999999999999967</v>
      </c>
      <c r="X547" s="108" t="str">
        <f>IF(D547&lt;'Input Data'!$U$4," ",IF(R547&lt;1,28,IF(Y547&gt;43,43,Y547)))</f>
        <v xml:space="preserve"> </v>
      </c>
      <c r="Y547" s="108" t="e">
        <f t="shared" si="158"/>
        <v>#DIV/0!</v>
      </c>
      <c r="Z547" s="108" t="e">
        <f t="shared" si="159"/>
        <v>#DIV/0!</v>
      </c>
      <c r="AA547" s="120">
        <f t="shared" si="160"/>
        <v>-99</v>
      </c>
      <c r="AB547" s="121">
        <f t="shared" si="161"/>
        <v>-99</v>
      </c>
    </row>
    <row r="548" spans="4:28">
      <c r="D548" s="41">
        <f>'Input Data'!E558</f>
        <v>0</v>
      </c>
      <c r="E548" s="43">
        <f>'Input Data'!F558</f>
        <v>0</v>
      </c>
      <c r="F548" s="43">
        <f>'Input Data'!G558</f>
        <v>0</v>
      </c>
      <c r="G548" s="41">
        <f>('Input Data'!E558)/3.28084</f>
        <v>0</v>
      </c>
      <c r="H548" s="41">
        <f t="shared" si="149"/>
        <v>-99</v>
      </c>
      <c r="I548" s="41">
        <f t="shared" si="150"/>
        <v>-99</v>
      </c>
      <c r="J548" s="41">
        <f t="shared" si="151"/>
        <v>-99</v>
      </c>
      <c r="K548" s="115" t="str">
        <f>IF(D548&lt;'Input Data'!$U$4," ",1.12*9.81*((Q548)^0.1)*(R548)^-0.05)</f>
        <v xml:space="preserve"> </v>
      </c>
      <c r="L548" s="108">
        <f t="shared" si="144"/>
        <v>0</v>
      </c>
      <c r="M548" s="116">
        <f t="shared" si="145"/>
        <v>0</v>
      </c>
      <c r="N548" s="108">
        <f t="shared" si="146"/>
        <v>0</v>
      </c>
      <c r="O548" s="41" t="str">
        <f t="shared" si="147"/>
        <v>Clay</v>
      </c>
      <c r="P548" s="41">
        <f t="shared" si="148"/>
        <v>0</v>
      </c>
      <c r="Q548" s="41">
        <f t="shared" si="152"/>
        <v>0</v>
      </c>
      <c r="R548" s="41">
        <f t="shared" si="153"/>
        <v>-99</v>
      </c>
      <c r="S548" s="115" t="str">
        <f>IF(D548&lt;'Input Data'!$U$4," ",34.7*(I548-H548))</f>
        <v xml:space="preserve"> </v>
      </c>
      <c r="T548" s="43">
        <f t="shared" si="154"/>
        <v>-99</v>
      </c>
      <c r="U548" s="43" t="e">
        <f t="shared" si="155"/>
        <v>#DIV/0!</v>
      </c>
      <c r="V548" s="43" t="e">
        <f t="shared" si="156"/>
        <v>#DIV/0!</v>
      </c>
      <c r="W548" s="43">
        <f t="shared" si="157"/>
        <v>0.99999999999999967</v>
      </c>
      <c r="X548" s="108" t="str">
        <f>IF(D548&lt;'Input Data'!$U$4," ",IF(R548&lt;1,28,IF(Y548&gt;43,43,Y548)))</f>
        <v xml:space="preserve"> </v>
      </c>
      <c r="Y548" s="108" t="e">
        <f t="shared" si="158"/>
        <v>#DIV/0!</v>
      </c>
      <c r="Z548" s="108" t="e">
        <f t="shared" si="159"/>
        <v>#DIV/0!</v>
      </c>
      <c r="AA548" s="120">
        <f t="shared" si="160"/>
        <v>-99</v>
      </c>
      <c r="AB548" s="121">
        <f t="shared" si="161"/>
        <v>-99</v>
      </c>
    </row>
    <row r="549" spans="4:28">
      <c r="D549" s="41">
        <f>'Input Data'!E559</f>
        <v>0</v>
      </c>
      <c r="E549" s="43">
        <f>'Input Data'!F559</f>
        <v>0</v>
      </c>
      <c r="F549" s="43">
        <f>'Input Data'!G559</f>
        <v>0</v>
      </c>
      <c r="G549" s="41">
        <f>('Input Data'!E559)/3.28084</f>
        <v>0</v>
      </c>
      <c r="H549" s="41">
        <f t="shared" si="149"/>
        <v>-99</v>
      </c>
      <c r="I549" s="41">
        <f t="shared" si="150"/>
        <v>-99</v>
      </c>
      <c r="J549" s="41">
        <f t="shared" si="151"/>
        <v>-99</v>
      </c>
      <c r="K549" s="115" t="str">
        <f>IF(D549&lt;'Input Data'!$U$4," ",1.12*9.81*((Q549)^0.1)*(R549)^-0.05)</f>
        <v xml:space="preserve"> </v>
      </c>
      <c r="L549" s="108">
        <f t="shared" si="144"/>
        <v>0</v>
      </c>
      <c r="M549" s="116">
        <f t="shared" si="145"/>
        <v>0</v>
      </c>
      <c r="N549" s="108">
        <f t="shared" si="146"/>
        <v>0</v>
      </c>
      <c r="O549" s="41" t="str">
        <f t="shared" si="147"/>
        <v>Clay</v>
      </c>
      <c r="P549" s="41">
        <f t="shared" si="148"/>
        <v>0</v>
      </c>
      <c r="Q549" s="41">
        <f t="shared" si="152"/>
        <v>0</v>
      </c>
      <c r="R549" s="41">
        <f t="shared" si="153"/>
        <v>-99</v>
      </c>
      <c r="S549" s="115" t="str">
        <f>IF(D549&lt;'Input Data'!$U$4," ",34.7*(I549-H549))</f>
        <v xml:space="preserve"> </v>
      </c>
      <c r="T549" s="43">
        <f t="shared" si="154"/>
        <v>-99</v>
      </c>
      <c r="U549" s="43" t="e">
        <f t="shared" si="155"/>
        <v>#DIV/0!</v>
      </c>
      <c r="V549" s="43" t="e">
        <f t="shared" si="156"/>
        <v>#DIV/0!</v>
      </c>
      <c r="W549" s="43">
        <f t="shared" si="157"/>
        <v>0.99999999999999967</v>
      </c>
      <c r="X549" s="108" t="str">
        <f>IF(D549&lt;'Input Data'!$U$4," ",IF(R549&lt;1,28,IF(Y549&gt;43,43,Y549)))</f>
        <v xml:space="preserve"> </v>
      </c>
      <c r="Y549" s="108" t="e">
        <f t="shared" si="158"/>
        <v>#DIV/0!</v>
      </c>
      <c r="Z549" s="108" t="e">
        <f t="shared" si="159"/>
        <v>#DIV/0!</v>
      </c>
      <c r="AA549" s="120">
        <f t="shared" si="160"/>
        <v>-99</v>
      </c>
      <c r="AB549" s="121">
        <f t="shared" si="161"/>
        <v>-99</v>
      </c>
    </row>
    <row r="550" spans="4:28">
      <c r="D550" s="41">
        <f>'Input Data'!E560</f>
        <v>0</v>
      </c>
      <c r="E550" s="43">
        <f>'Input Data'!F560</f>
        <v>0</v>
      </c>
      <c r="F550" s="43">
        <f>'Input Data'!G560</f>
        <v>0</v>
      </c>
      <c r="G550" s="41">
        <f>('Input Data'!E560)/3.28084</f>
        <v>0</v>
      </c>
      <c r="H550" s="41">
        <f t="shared" si="149"/>
        <v>-99</v>
      </c>
      <c r="I550" s="41">
        <f t="shared" si="150"/>
        <v>-99</v>
      </c>
      <c r="J550" s="41">
        <f t="shared" si="151"/>
        <v>-99</v>
      </c>
      <c r="K550" s="115" t="str">
        <f>IF(D550&lt;'Input Data'!$U$4," ",1.12*9.81*((Q550)^0.1)*(R550)^-0.05)</f>
        <v xml:space="preserve"> </v>
      </c>
      <c r="L550" s="108">
        <f t="shared" si="144"/>
        <v>0</v>
      </c>
      <c r="M550" s="116">
        <f t="shared" si="145"/>
        <v>0</v>
      </c>
      <c r="N550" s="108">
        <f t="shared" si="146"/>
        <v>0</v>
      </c>
      <c r="O550" s="41" t="str">
        <f t="shared" si="147"/>
        <v>Clay</v>
      </c>
      <c r="P550" s="41">
        <f t="shared" si="148"/>
        <v>0</v>
      </c>
      <c r="Q550" s="41">
        <f t="shared" si="152"/>
        <v>0</v>
      </c>
      <c r="R550" s="41">
        <f t="shared" si="153"/>
        <v>-99</v>
      </c>
      <c r="S550" s="115" t="str">
        <f>IF(D550&lt;'Input Data'!$U$4," ",34.7*(I550-H550))</f>
        <v xml:space="preserve"> </v>
      </c>
      <c r="T550" s="43">
        <f t="shared" si="154"/>
        <v>-99</v>
      </c>
      <c r="U550" s="43" t="e">
        <f t="shared" si="155"/>
        <v>#DIV/0!</v>
      </c>
      <c r="V550" s="43" t="e">
        <f t="shared" si="156"/>
        <v>#DIV/0!</v>
      </c>
      <c r="W550" s="43">
        <f t="shared" si="157"/>
        <v>0.99999999999999967</v>
      </c>
      <c r="X550" s="108" t="str">
        <f>IF(D550&lt;'Input Data'!$U$4," ",IF(R550&lt;1,28,IF(Y550&gt;43,43,Y550)))</f>
        <v xml:space="preserve"> </v>
      </c>
      <c r="Y550" s="108" t="e">
        <f t="shared" si="158"/>
        <v>#DIV/0!</v>
      </c>
      <c r="Z550" s="108" t="e">
        <f t="shared" si="159"/>
        <v>#DIV/0!</v>
      </c>
      <c r="AA550" s="120">
        <f t="shared" si="160"/>
        <v>-99</v>
      </c>
      <c r="AB550" s="121">
        <f t="shared" si="161"/>
        <v>-99</v>
      </c>
    </row>
    <row r="551" spans="4:28">
      <c r="D551" s="41">
        <f>'Input Data'!E561</f>
        <v>0</v>
      </c>
      <c r="E551" s="43">
        <f>'Input Data'!F561</f>
        <v>0</v>
      </c>
      <c r="F551" s="43">
        <f>'Input Data'!G561</f>
        <v>0</v>
      </c>
      <c r="G551" s="41">
        <f>('Input Data'!E561)/3.28084</f>
        <v>0</v>
      </c>
      <c r="H551" s="41">
        <f t="shared" si="149"/>
        <v>-99</v>
      </c>
      <c r="I551" s="41">
        <f t="shared" si="150"/>
        <v>-99</v>
      </c>
      <c r="J551" s="41">
        <f t="shared" si="151"/>
        <v>-99</v>
      </c>
      <c r="K551" s="115" t="str">
        <f>IF(D551&lt;'Input Data'!$U$4," ",1.12*9.81*((Q551)^0.1)*(R551)^-0.05)</f>
        <v xml:space="preserve"> </v>
      </c>
      <c r="L551" s="108">
        <f t="shared" si="144"/>
        <v>0</v>
      </c>
      <c r="M551" s="116">
        <f t="shared" si="145"/>
        <v>0</v>
      </c>
      <c r="N551" s="108">
        <f t="shared" si="146"/>
        <v>0</v>
      </c>
      <c r="O551" s="41" t="str">
        <f t="shared" si="147"/>
        <v>Clay</v>
      </c>
      <c r="P551" s="41">
        <f t="shared" si="148"/>
        <v>0</v>
      </c>
      <c r="Q551" s="41">
        <f t="shared" si="152"/>
        <v>0</v>
      </c>
      <c r="R551" s="41">
        <f t="shared" si="153"/>
        <v>-99</v>
      </c>
      <c r="S551" s="115" t="str">
        <f>IF(D551&lt;'Input Data'!$U$4," ",34.7*(I551-H551))</f>
        <v xml:space="preserve"> </v>
      </c>
      <c r="T551" s="43">
        <f t="shared" si="154"/>
        <v>-99</v>
      </c>
      <c r="U551" s="43" t="e">
        <f t="shared" si="155"/>
        <v>#DIV/0!</v>
      </c>
      <c r="V551" s="43" t="e">
        <f t="shared" si="156"/>
        <v>#DIV/0!</v>
      </c>
      <c r="W551" s="43">
        <f t="shared" si="157"/>
        <v>0.99999999999999967</v>
      </c>
      <c r="X551" s="108" t="str">
        <f>IF(D551&lt;'Input Data'!$U$4," ",IF(R551&lt;1,28,IF(Y551&gt;43,43,Y551)))</f>
        <v xml:space="preserve"> </v>
      </c>
      <c r="Y551" s="108" t="e">
        <f t="shared" si="158"/>
        <v>#DIV/0!</v>
      </c>
      <c r="Z551" s="108" t="e">
        <f t="shared" si="159"/>
        <v>#DIV/0!</v>
      </c>
      <c r="AA551" s="120">
        <f t="shared" si="160"/>
        <v>-99</v>
      </c>
      <c r="AB551" s="121">
        <f t="shared" si="161"/>
        <v>-99</v>
      </c>
    </row>
    <row r="552" spans="4:28">
      <c r="D552" s="41">
        <f>'Input Data'!E562</f>
        <v>0</v>
      </c>
      <c r="E552" s="43">
        <f>'Input Data'!F562</f>
        <v>0</v>
      </c>
      <c r="F552" s="43">
        <f>'Input Data'!G562</f>
        <v>0</v>
      </c>
      <c r="G552" s="41">
        <f>('Input Data'!E562)/3.28084</f>
        <v>0</v>
      </c>
      <c r="H552" s="41">
        <f t="shared" si="149"/>
        <v>-99</v>
      </c>
      <c r="I552" s="41">
        <f t="shared" si="150"/>
        <v>-99</v>
      </c>
      <c r="J552" s="41">
        <f t="shared" si="151"/>
        <v>-99</v>
      </c>
      <c r="K552" s="115" t="str">
        <f>IF(D552&lt;'Input Data'!$U$4," ",1.12*9.81*((Q552)^0.1)*(R552)^-0.05)</f>
        <v xml:space="preserve"> </v>
      </c>
      <c r="L552" s="108">
        <f t="shared" si="144"/>
        <v>0</v>
      </c>
      <c r="M552" s="116">
        <f t="shared" si="145"/>
        <v>0</v>
      </c>
      <c r="N552" s="108">
        <f t="shared" si="146"/>
        <v>0</v>
      </c>
      <c r="O552" s="41" t="str">
        <f t="shared" si="147"/>
        <v>Clay</v>
      </c>
      <c r="P552" s="41">
        <f t="shared" si="148"/>
        <v>0</v>
      </c>
      <c r="Q552" s="41">
        <f t="shared" si="152"/>
        <v>0</v>
      </c>
      <c r="R552" s="41">
        <f t="shared" si="153"/>
        <v>-99</v>
      </c>
      <c r="S552" s="115" t="str">
        <f>IF(D552&lt;'Input Data'!$U$4," ",34.7*(I552-H552))</f>
        <v xml:space="preserve"> </v>
      </c>
      <c r="T552" s="43">
        <f t="shared" si="154"/>
        <v>-99</v>
      </c>
      <c r="U552" s="43" t="e">
        <f t="shared" si="155"/>
        <v>#DIV/0!</v>
      </c>
      <c r="V552" s="43" t="e">
        <f t="shared" si="156"/>
        <v>#DIV/0!</v>
      </c>
      <c r="W552" s="43">
        <f t="shared" si="157"/>
        <v>0.99999999999999967</v>
      </c>
      <c r="X552" s="108" t="str">
        <f>IF(D552&lt;'Input Data'!$U$4," ",IF(R552&lt;1,28,IF(Y552&gt;43,43,Y552)))</f>
        <v xml:space="preserve"> </v>
      </c>
      <c r="Y552" s="108" t="e">
        <f t="shared" si="158"/>
        <v>#DIV/0!</v>
      </c>
      <c r="Z552" s="108" t="e">
        <f t="shared" si="159"/>
        <v>#DIV/0!</v>
      </c>
      <c r="AA552" s="120">
        <f t="shared" si="160"/>
        <v>-99</v>
      </c>
      <c r="AB552" s="121">
        <f t="shared" si="161"/>
        <v>-99</v>
      </c>
    </row>
    <row r="553" spans="4:28">
      <c r="D553" s="41">
        <f>'Input Data'!E563</f>
        <v>0</v>
      </c>
      <c r="E553" s="43">
        <f>'Input Data'!F563</f>
        <v>0</v>
      </c>
      <c r="F553" s="43">
        <f>'Input Data'!G563</f>
        <v>0</v>
      </c>
      <c r="G553" s="41">
        <f>('Input Data'!E563)/3.28084</f>
        <v>0</v>
      </c>
      <c r="H553" s="41">
        <f t="shared" si="149"/>
        <v>-99</v>
      </c>
      <c r="I553" s="41">
        <f t="shared" si="150"/>
        <v>-99</v>
      </c>
      <c r="J553" s="41">
        <f t="shared" si="151"/>
        <v>-99</v>
      </c>
      <c r="K553" s="115" t="str">
        <f>IF(D553&lt;'Input Data'!$U$4," ",1.12*9.81*((Q553)^0.1)*(R553)^-0.05)</f>
        <v xml:space="preserve"> </v>
      </c>
      <c r="L553" s="108">
        <f t="shared" si="144"/>
        <v>0</v>
      </c>
      <c r="M553" s="116">
        <f t="shared" si="145"/>
        <v>0</v>
      </c>
      <c r="N553" s="108">
        <f t="shared" si="146"/>
        <v>0</v>
      </c>
      <c r="O553" s="41" t="str">
        <f t="shared" si="147"/>
        <v>Clay</v>
      </c>
      <c r="P553" s="41">
        <f t="shared" si="148"/>
        <v>0</v>
      </c>
      <c r="Q553" s="41">
        <f t="shared" si="152"/>
        <v>0</v>
      </c>
      <c r="R553" s="41">
        <f t="shared" si="153"/>
        <v>-99</v>
      </c>
      <c r="S553" s="115" t="str">
        <f>IF(D553&lt;'Input Data'!$U$4," ",34.7*(I553-H553))</f>
        <v xml:space="preserve"> </v>
      </c>
      <c r="T553" s="43">
        <f t="shared" si="154"/>
        <v>-99</v>
      </c>
      <c r="U553" s="43" t="e">
        <f t="shared" si="155"/>
        <v>#DIV/0!</v>
      </c>
      <c r="V553" s="43" t="e">
        <f t="shared" si="156"/>
        <v>#DIV/0!</v>
      </c>
      <c r="W553" s="43">
        <f t="shared" si="157"/>
        <v>0.99999999999999967</v>
      </c>
      <c r="X553" s="108" t="str">
        <f>IF(D553&lt;'Input Data'!$U$4," ",IF(R553&lt;1,28,IF(Y553&gt;43,43,Y553)))</f>
        <v xml:space="preserve"> </v>
      </c>
      <c r="Y553" s="108" t="e">
        <f t="shared" si="158"/>
        <v>#DIV/0!</v>
      </c>
      <c r="Z553" s="108" t="e">
        <f t="shared" si="159"/>
        <v>#DIV/0!</v>
      </c>
      <c r="AA553" s="120">
        <f t="shared" si="160"/>
        <v>-99</v>
      </c>
      <c r="AB553" s="121">
        <f t="shared" si="161"/>
        <v>-99</v>
      </c>
    </row>
    <row r="554" spans="4:28">
      <c r="D554" s="41">
        <f>'Input Data'!E564</f>
        <v>0</v>
      </c>
      <c r="E554" s="43">
        <f>'Input Data'!F564</f>
        <v>0</v>
      </c>
      <c r="F554" s="43">
        <f>'Input Data'!G564</f>
        <v>0</v>
      </c>
      <c r="G554" s="41">
        <f>('Input Data'!E564)/3.28084</f>
        <v>0</v>
      </c>
      <c r="H554" s="41">
        <f t="shared" si="149"/>
        <v>-99</v>
      </c>
      <c r="I554" s="41">
        <f t="shared" si="150"/>
        <v>-99</v>
      </c>
      <c r="J554" s="41">
        <f t="shared" si="151"/>
        <v>-99</v>
      </c>
      <c r="K554" s="115" t="str">
        <f>IF(D554&lt;'Input Data'!$U$4," ",1.12*9.81*((Q554)^0.1)*(R554)^-0.05)</f>
        <v xml:space="preserve"> </v>
      </c>
      <c r="L554" s="108">
        <f t="shared" si="144"/>
        <v>0</v>
      </c>
      <c r="M554" s="116">
        <f t="shared" si="145"/>
        <v>0</v>
      </c>
      <c r="N554" s="108">
        <f t="shared" si="146"/>
        <v>0</v>
      </c>
      <c r="O554" s="41" t="str">
        <f t="shared" si="147"/>
        <v>Clay</v>
      </c>
      <c r="P554" s="41">
        <f t="shared" si="148"/>
        <v>0</v>
      </c>
      <c r="Q554" s="41">
        <f t="shared" si="152"/>
        <v>0</v>
      </c>
      <c r="R554" s="41">
        <f t="shared" si="153"/>
        <v>-99</v>
      </c>
      <c r="S554" s="115" t="str">
        <f>IF(D554&lt;'Input Data'!$U$4," ",34.7*(I554-H554))</f>
        <v xml:space="preserve"> </v>
      </c>
      <c r="T554" s="43">
        <f t="shared" si="154"/>
        <v>-99</v>
      </c>
      <c r="U554" s="43" t="e">
        <f t="shared" si="155"/>
        <v>#DIV/0!</v>
      </c>
      <c r="V554" s="43" t="e">
        <f t="shared" si="156"/>
        <v>#DIV/0!</v>
      </c>
      <c r="W554" s="43">
        <f t="shared" si="157"/>
        <v>0.99999999999999967</v>
      </c>
      <c r="X554" s="108" t="str">
        <f>IF(D554&lt;'Input Data'!$U$4," ",IF(R554&lt;1,28,IF(Y554&gt;43,43,Y554)))</f>
        <v xml:space="preserve"> </v>
      </c>
      <c r="Y554" s="108" t="e">
        <f t="shared" si="158"/>
        <v>#DIV/0!</v>
      </c>
      <c r="Z554" s="108" t="e">
        <f t="shared" si="159"/>
        <v>#DIV/0!</v>
      </c>
      <c r="AA554" s="120">
        <f t="shared" si="160"/>
        <v>-99</v>
      </c>
      <c r="AB554" s="121">
        <f t="shared" si="161"/>
        <v>-99</v>
      </c>
    </row>
    <row r="555" spans="4:28">
      <c r="D555" s="41">
        <f>'Input Data'!E565</f>
        <v>0</v>
      </c>
      <c r="E555" s="43">
        <f>'Input Data'!F565</f>
        <v>0</v>
      </c>
      <c r="F555" s="43">
        <f>'Input Data'!G565</f>
        <v>0</v>
      </c>
      <c r="G555" s="41">
        <f>('Input Data'!E565)/3.28084</f>
        <v>0</v>
      </c>
      <c r="H555" s="41">
        <f t="shared" si="149"/>
        <v>-99</v>
      </c>
      <c r="I555" s="41">
        <f t="shared" si="150"/>
        <v>-99</v>
      </c>
      <c r="J555" s="41">
        <f t="shared" si="151"/>
        <v>-99</v>
      </c>
      <c r="K555" s="115" t="str">
        <f>IF(D555&lt;'Input Data'!$U$4," ",1.12*9.81*((Q555)^0.1)*(R555)^-0.05)</f>
        <v xml:space="preserve"> </v>
      </c>
      <c r="L555" s="108">
        <f t="shared" si="144"/>
        <v>0</v>
      </c>
      <c r="M555" s="116">
        <f t="shared" si="145"/>
        <v>0</v>
      </c>
      <c r="N555" s="108">
        <f t="shared" si="146"/>
        <v>0</v>
      </c>
      <c r="O555" s="41" t="str">
        <f t="shared" si="147"/>
        <v>Clay</v>
      </c>
      <c r="P555" s="41">
        <f t="shared" si="148"/>
        <v>0</v>
      </c>
      <c r="Q555" s="41">
        <f t="shared" si="152"/>
        <v>0</v>
      </c>
      <c r="R555" s="41">
        <f t="shared" si="153"/>
        <v>-99</v>
      </c>
      <c r="S555" s="115" t="str">
        <f>IF(D555&lt;'Input Data'!$U$4," ",34.7*(I555-H555))</f>
        <v xml:space="preserve"> </v>
      </c>
      <c r="T555" s="43">
        <f t="shared" si="154"/>
        <v>-99</v>
      </c>
      <c r="U555" s="43" t="e">
        <f t="shared" si="155"/>
        <v>#DIV/0!</v>
      </c>
      <c r="V555" s="43" t="e">
        <f t="shared" si="156"/>
        <v>#DIV/0!</v>
      </c>
      <c r="W555" s="43">
        <f t="shared" si="157"/>
        <v>0.99999999999999967</v>
      </c>
      <c r="X555" s="108" t="str">
        <f>IF(D555&lt;'Input Data'!$U$4," ",IF(R555&lt;1,28,IF(Y555&gt;43,43,Y555)))</f>
        <v xml:space="preserve"> </v>
      </c>
      <c r="Y555" s="108" t="e">
        <f t="shared" si="158"/>
        <v>#DIV/0!</v>
      </c>
      <c r="Z555" s="108" t="e">
        <f t="shared" si="159"/>
        <v>#DIV/0!</v>
      </c>
      <c r="AA555" s="120">
        <f t="shared" si="160"/>
        <v>-99</v>
      </c>
      <c r="AB555" s="121">
        <f t="shared" si="161"/>
        <v>-99</v>
      </c>
    </row>
    <row r="556" spans="4:28">
      <c r="D556" s="41">
        <f>'Input Data'!E566</f>
        <v>0</v>
      </c>
      <c r="E556" s="43">
        <f>'Input Data'!F566</f>
        <v>0</v>
      </c>
      <c r="F556" s="43">
        <f>'Input Data'!G566</f>
        <v>0</v>
      </c>
      <c r="G556" s="41">
        <f>('Input Data'!E566)/3.28084</f>
        <v>0</v>
      </c>
      <c r="H556" s="41">
        <f t="shared" si="149"/>
        <v>-99</v>
      </c>
      <c r="I556" s="41">
        <f t="shared" si="150"/>
        <v>-99</v>
      </c>
      <c r="J556" s="41">
        <f t="shared" si="151"/>
        <v>-99</v>
      </c>
      <c r="K556" s="115" t="str">
        <f>IF(D556&lt;'Input Data'!$U$4," ",1.12*9.81*((Q556)^0.1)*(R556)^-0.05)</f>
        <v xml:space="preserve"> </v>
      </c>
      <c r="L556" s="108">
        <f t="shared" si="144"/>
        <v>0</v>
      </c>
      <c r="M556" s="116">
        <f t="shared" si="145"/>
        <v>0</v>
      </c>
      <c r="N556" s="108">
        <f t="shared" si="146"/>
        <v>0</v>
      </c>
      <c r="O556" s="41" t="str">
        <f t="shared" si="147"/>
        <v>Clay</v>
      </c>
      <c r="P556" s="41">
        <f t="shared" si="148"/>
        <v>0</v>
      </c>
      <c r="Q556" s="41">
        <f t="shared" si="152"/>
        <v>0</v>
      </c>
      <c r="R556" s="41">
        <f t="shared" si="153"/>
        <v>-99</v>
      </c>
      <c r="S556" s="115" t="str">
        <f>IF(D556&lt;'Input Data'!$U$4," ",34.7*(I556-H556))</f>
        <v xml:space="preserve"> </v>
      </c>
      <c r="T556" s="43">
        <f t="shared" si="154"/>
        <v>-99</v>
      </c>
      <c r="U556" s="43" t="e">
        <f t="shared" si="155"/>
        <v>#DIV/0!</v>
      </c>
      <c r="V556" s="43" t="e">
        <f t="shared" si="156"/>
        <v>#DIV/0!</v>
      </c>
      <c r="W556" s="43">
        <f t="shared" si="157"/>
        <v>0.99999999999999967</v>
      </c>
      <c r="X556" s="108" t="str">
        <f>IF(D556&lt;'Input Data'!$U$4," ",IF(R556&lt;1,28,IF(Y556&gt;43,43,Y556)))</f>
        <v xml:space="preserve"> </v>
      </c>
      <c r="Y556" s="108" t="e">
        <f t="shared" si="158"/>
        <v>#DIV/0!</v>
      </c>
      <c r="Z556" s="108" t="e">
        <f t="shared" si="159"/>
        <v>#DIV/0!</v>
      </c>
      <c r="AA556" s="120">
        <f t="shared" si="160"/>
        <v>-99</v>
      </c>
      <c r="AB556" s="121">
        <f t="shared" si="161"/>
        <v>-99</v>
      </c>
    </row>
    <row r="557" spans="4:28">
      <c r="D557" s="41">
        <f>'Input Data'!E567</f>
        <v>0</v>
      </c>
      <c r="E557" s="43">
        <f>'Input Data'!F567</f>
        <v>0</v>
      </c>
      <c r="F557" s="43">
        <f>'Input Data'!G567</f>
        <v>0</v>
      </c>
      <c r="G557" s="41">
        <f>('Input Data'!E567)/3.28084</f>
        <v>0</v>
      </c>
      <c r="H557" s="41">
        <f t="shared" si="149"/>
        <v>-99</v>
      </c>
      <c r="I557" s="41">
        <f t="shared" si="150"/>
        <v>-99</v>
      </c>
      <c r="J557" s="41">
        <f t="shared" si="151"/>
        <v>-99</v>
      </c>
      <c r="K557" s="115" t="str">
        <f>IF(D557&lt;'Input Data'!$U$4," ",1.12*9.81*((Q557)^0.1)*(R557)^-0.05)</f>
        <v xml:space="preserve"> </v>
      </c>
      <c r="L557" s="108">
        <f t="shared" si="144"/>
        <v>0</v>
      </c>
      <c r="M557" s="116">
        <f t="shared" si="145"/>
        <v>0</v>
      </c>
      <c r="N557" s="108">
        <f t="shared" si="146"/>
        <v>0</v>
      </c>
      <c r="O557" s="41" t="str">
        <f t="shared" si="147"/>
        <v>Clay</v>
      </c>
      <c r="P557" s="41">
        <f t="shared" si="148"/>
        <v>0</v>
      </c>
      <c r="Q557" s="41">
        <f t="shared" si="152"/>
        <v>0</v>
      </c>
      <c r="R557" s="41">
        <f t="shared" si="153"/>
        <v>-99</v>
      </c>
      <c r="S557" s="115" t="str">
        <f>IF(D557&lt;'Input Data'!$U$4," ",34.7*(I557-H557))</f>
        <v xml:space="preserve"> </v>
      </c>
      <c r="T557" s="43">
        <f t="shared" si="154"/>
        <v>-99</v>
      </c>
      <c r="U557" s="43" t="e">
        <f t="shared" si="155"/>
        <v>#DIV/0!</v>
      </c>
      <c r="V557" s="43" t="e">
        <f t="shared" si="156"/>
        <v>#DIV/0!</v>
      </c>
      <c r="W557" s="43">
        <f t="shared" si="157"/>
        <v>0.99999999999999967</v>
      </c>
      <c r="X557" s="108" t="str">
        <f>IF(D557&lt;'Input Data'!$U$4," ",IF(R557&lt;1,28,IF(Y557&gt;43,43,Y557)))</f>
        <v xml:space="preserve"> </v>
      </c>
      <c r="Y557" s="108" t="e">
        <f t="shared" si="158"/>
        <v>#DIV/0!</v>
      </c>
      <c r="Z557" s="108" t="e">
        <f t="shared" si="159"/>
        <v>#DIV/0!</v>
      </c>
      <c r="AA557" s="120">
        <f t="shared" si="160"/>
        <v>-99</v>
      </c>
      <c r="AB557" s="121">
        <f t="shared" si="161"/>
        <v>-99</v>
      </c>
    </row>
    <row r="558" spans="4:28">
      <c r="D558" s="41">
        <f>'Input Data'!E568</f>
        <v>0</v>
      </c>
      <c r="E558" s="43">
        <f>'Input Data'!F568</f>
        <v>0</v>
      </c>
      <c r="F558" s="43">
        <f>'Input Data'!G568</f>
        <v>0</v>
      </c>
      <c r="G558" s="41">
        <f>('Input Data'!E568)/3.28084</f>
        <v>0</v>
      </c>
      <c r="H558" s="41">
        <f t="shared" si="149"/>
        <v>-99</v>
      </c>
      <c r="I558" s="41">
        <f t="shared" si="150"/>
        <v>-99</v>
      </c>
      <c r="J558" s="41">
        <f t="shared" si="151"/>
        <v>-99</v>
      </c>
      <c r="K558" s="115" t="str">
        <f>IF(D558&lt;'Input Data'!$U$4," ",1.12*9.81*((Q558)^0.1)*(R558)^-0.05)</f>
        <v xml:space="preserve"> </v>
      </c>
      <c r="L558" s="108">
        <f t="shared" si="144"/>
        <v>0</v>
      </c>
      <c r="M558" s="116">
        <f t="shared" si="145"/>
        <v>0</v>
      </c>
      <c r="N558" s="108">
        <f t="shared" si="146"/>
        <v>0</v>
      </c>
      <c r="O558" s="41" t="str">
        <f t="shared" si="147"/>
        <v>Clay</v>
      </c>
      <c r="P558" s="41">
        <f t="shared" si="148"/>
        <v>0</v>
      </c>
      <c r="Q558" s="41">
        <f t="shared" si="152"/>
        <v>0</v>
      </c>
      <c r="R558" s="41">
        <f t="shared" si="153"/>
        <v>-99</v>
      </c>
      <c r="S558" s="115" t="str">
        <f>IF(D558&lt;'Input Data'!$U$4," ",34.7*(I558-H558))</f>
        <v xml:space="preserve"> </v>
      </c>
      <c r="T558" s="43">
        <f t="shared" si="154"/>
        <v>-99</v>
      </c>
      <c r="U558" s="43" t="e">
        <f t="shared" si="155"/>
        <v>#DIV/0!</v>
      </c>
      <c r="V558" s="43" t="e">
        <f t="shared" si="156"/>
        <v>#DIV/0!</v>
      </c>
      <c r="W558" s="43">
        <f t="shared" si="157"/>
        <v>0.99999999999999967</v>
      </c>
      <c r="X558" s="108" t="str">
        <f>IF(D558&lt;'Input Data'!$U$4," ",IF(R558&lt;1,28,IF(Y558&gt;43,43,Y558)))</f>
        <v xml:space="preserve"> </v>
      </c>
      <c r="Y558" s="108" t="e">
        <f t="shared" si="158"/>
        <v>#DIV/0!</v>
      </c>
      <c r="Z558" s="108" t="e">
        <f t="shared" si="159"/>
        <v>#DIV/0!</v>
      </c>
      <c r="AA558" s="120">
        <f t="shared" si="160"/>
        <v>-99</v>
      </c>
      <c r="AB558" s="121">
        <f t="shared" si="161"/>
        <v>-99</v>
      </c>
    </row>
    <row r="559" spans="4:28">
      <c r="D559" s="41">
        <f>'Input Data'!E569</f>
        <v>0</v>
      </c>
      <c r="E559" s="43">
        <f>'Input Data'!F569</f>
        <v>0</v>
      </c>
      <c r="F559" s="43">
        <f>'Input Data'!G569</f>
        <v>0</v>
      </c>
      <c r="G559" s="41">
        <f>('Input Data'!E569)/3.28084</f>
        <v>0</v>
      </c>
      <c r="H559" s="41">
        <f t="shared" si="149"/>
        <v>-99</v>
      </c>
      <c r="I559" s="41">
        <f t="shared" si="150"/>
        <v>-99</v>
      </c>
      <c r="J559" s="41">
        <f t="shared" si="151"/>
        <v>-99</v>
      </c>
      <c r="K559" s="115" t="str">
        <f>IF(D559&lt;'Input Data'!$U$4," ",1.12*9.81*((Q559)^0.1)*(R559)^-0.05)</f>
        <v xml:space="preserve"> </v>
      </c>
      <c r="L559" s="108">
        <f t="shared" si="144"/>
        <v>0</v>
      </c>
      <c r="M559" s="116">
        <f t="shared" si="145"/>
        <v>0</v>
      </c>
      <c r="N559" s="108">
        <f t="shared" si="146"/>
        <v>0</v>
      </c>
      <c r="O559" s="41" t="str">
        <f t="shared" si="147"/>
        <v>Clay</v>
      </c>
      <c r="P559" s="41">
        <f t="shared" si="148"/>
        <v>0</v>
      </c>
      <c r="Q559" s="41">
        <f t="shared" si="152"/>
        <v>0</v>
      </c>
      <c r="R559" s="41">
        <f t="shared" si="153"/>
        <v>-99</v>
      </c>
      <c r="S559" s="115" t="str">
        <f>IF(D559&lt;'Input Data'!$U$4," ",34.7*(I559-H559))</f>
        <v xml:space="preserve"> </v>
      </c>
      <c r="T559" s="43">
        <f t="shared" si="154"/>
        <v>-99</v>
      </c>
      <c r="U559" s="43" t="e">
        <f t="shared" si="155"/>
        <v>#DIV/0!</v>
      </c>
      <c r="V559" s="43" t="e">
        <f t="shared" si="156"/>
        <v>#DIV/0!</v>
      </c>
      <c r="W559" s="43">
        <f t="shared" si="157"/>
        <v>0.99999999999999967</v>
      </c>
      <c r="X559" s="108" t="str">
        <f>IF(D559&lt;'Input Data'!$U$4," ",IF(R559&lt;1,28,IF(Y559&gt;43,43,Y559)))</f>
        <v xml:space="preserve"> </v>
      </c>
      <c r="Y559" s="108" t="e">
        <f t="shared" si="158"/>
        <v>#DIV/0!</v>
      </c>
      <c r="Z559" s="108" t="e">
        <f t="shared" si="159"/>
        <v>#DIV/0!</v>
      </c>
      <c r="AA559" s="120">
        <f t="shared" si="160"/>
        <v>-99</v>
      </c>
      <c r="AB559" s="121">
        <f t="shared" si="161"/>
        <v>-99</v>
      </c>
    </row>
    <row r="560" spans="4:28">
      <c r="D560" s="41">
        <f>'Input Data'!E570</f>
        <v>0</v>
      </c>
      <c r="E560" s="43">
        <f>'Input Data'!F570</f>
        <v>0</v>
      </c>
      <c r="F560" s="43">
        <f>'Input Data'!G570</f>
        <v>0</v>
      </c>
      <c r="G560" s="41">
        <f>('Input Data'!E570)/3.28084</f>
        <v>0</v>
      </c>
      <c r="H560" s="41">
        <f t="shared" si="149"/>
        <v>-99</v>
      </c>
      <c r="I560" s="41">
        <f t="shared" si="150"/>
        <v>-99</v>
      </c>
      <c r="J560" s="41">
        <f t="shared" si="151"/>
        <v>-99</v>
      </c>
      <c r="K560" s="115" t="str">
        <f>IF(D560&lt;'Input Data'!$U$4," ",1.12*9.81*((Q560)^0.1)*(R560)^-0.05)</f>
        <v xml:space="preserve"> </v>
      </c>
      <c r="L560" s="108">
        <f t="shared" si="144"/>
        <v>0</v>
      </c>
      <c r="M560" s="116">
        <f t="shared" si="145"/>
        <v>0</v>
      </c>
      <c r="N560" s="108">
        <f t="shared" si="146"/>
        <v>0</v>
      </c>
      <c r="O560" s="41" t="str">
        <f t="shared" si="147"/>
        <v>Clay</v>
      </c>
      <c r="P560" s="41">
        <f t="shared" si="148"/>
        <v>0</v>
      </c>
      <c r="Q560" s="41">
        <f t="shared" si="152"/>
        <v>0</v>
      </c>
      <c r="R560" s="41">
        <f t="shared" si="153"/>
        <v>-99</v>
      </c>
      <c r="S560" s="115" t="str">
        <f>IF(D560&lt;'Input Data'!$U$4," ",34.7*(I560-H560))</f>
        <v xml:space="preserve"> </v>
      </c>
      <c r="T560" s="43">
        <f t="shared" si="154"/>
        <v>-99</v>
      </c>
      <c r="U560" s="43" t="e">
        <f t="shared" si="155"/>
        <v>#DIV/0!</v>
      </c>
      <c r="V560" s="43" t="e">
        <f t="shared" si="156"/>
        <v>#DIV/0!</v>
      </c>
      <c r="W560" s="43">
        <f t="shared" si="157"/>
        <v>0.99999999999999967</v>
      </c>
      <c r="X560" s="108" t="str">
        <f>IF(D560&lt;'Input Data'!$U$4," ",IF(R560&lt;1,28,IF(Y560&gt;43,43,Y560)))</f>
        <v xml:space="preserve"> </v>
      </c>
      <c r="Y560" s="108" t="e">
        <f t="shared" si="158"/>
        <v>#DIV/0!</v>
      </c>
      <c r="Z560" s="108" t="e">
        <f t="shared" si="159"/>
        <v>#DIV/0!</v>
      </c>
      <c r="AA560" s="120">
        <f t="shared" si="160"/>
        <v>-99</v>
      </c>
      <c r="AB560" s="121">
        <f t="shared" si="161"/>
        <v>-99</v>
      </c>
    </row>
    <row r="561" spans="4:28">
      <c r="D561" s="41">
        <f>'Input Data'!E571</f>
        <v>0</v>
      </c>
      <c r="E561" s="43">
        <f>'Input Data'!F571</f>
        <v>0</v>
      </c>
      <c r="F561" s="43">
        <f>'Input Data'!G571</f>
        <v>0</v>
      </c>
      <c r="G561" s="41">
        <f>('Input Data'!E571)/3.28084</f>
        <v>0</v>
      </c>
      <c r="H561" s="41">
        <f t="shared" si="149"/>
        <v>-99</v>
      </c>
      <c r="I561" s="41">
        <f t="shared" si="150"/>
        <v>-99</v>
      </c>
      <c r="J561" s="41">
        <f t="shared" si="151"/>
        <v>-99</v>
      </c>
      <c r="K561" s="115" t="str">
        <f>IF(D561&lt;'Input Data'!$U$4," ",1.12*9.81*((Q561)^0.1)*(R561)^-0.05)</f>
        <v xml:space="preserve"> </v>
      </c>
      <c r="L561" s="108">
        <f t="shared" si="144"/>
        <v>0</v>
      </c>
      <c r="M561" s="116">
        <f t="shared" si="145"/>
        <v>0</v>
      </c>
      <c r="N561" s="108">
        <f t="shared" si="146"/>
        <v>0</v>
      </c>
      <c r="O561" s="41" t="str">
        <f t="shared" si="147"/>
        <v>Clay</v>
      </c>
      <c r="P561" s="41">
        <f t="shared" si="148"/>
        <v>0</v>
      </c>
      <c r="Q561" s="41">
        <f t="shared" si="152"/>
        <v>0</v>
      </c>
      <c r="R561" s="41">
        <f t="shared" si="153"/>
        <v>-99</v>
      </c>
      <c r="S561" s="115" t="str">
        <f>IF(D561&lt;'Input Data'!$U$4," ",34.7*(I561-H561))</f>
        <v xml:space="preserve"> </v>
      </c>
      <c r="T561" s="43">
        <f t="shared" si="154"/>
        <v>-99</v>
      </c>
      <c r="U561" s="43" t="e">
        <f t="shared" si="155"/>
        <v>#DIV/0!</v>
      </c>
      <c r="V561" s="43" t="e">
        <f t="shared" si="156"/>
        <v>#DIV/0!</v>
      </c>
      <c r="W561" s="43">
        <f t="shared" si="157"/>
        <v>0.99999999999999967</v>
      </c>
      <c r="X561" s="108" t="str">
        <f>IF(D561&lt;'Input Data'!$U$4," ",IF(R561&lt;1,28,IF(Y561&gt;43,43,Y561)))</f>
        <v xml:space="preserve"> </v>
      </c>
      <c r="Y561" s="108" t="e">
        <f t="shared" si="158"/>
        <v>#DIV/0!</v>
      </c>
      <c r="Z561" s="108" t="e">
        <f t="shared" si="159"/>
        <v>#DIV/0!</v>
      </c>
      <c r="AA561" s="120">
        <f t="shared" si="160"/>
        <v>-99</v>
      </c>
      <c r="AB561" s="121">
        <f t="shared" si="161"/>
        <v>-99</v>
      </c>
    </row>
    <row r="562" spans="4:28">
      <c r="D562" s="41">
        <f>'Input Data'!E572</f>
        <v>0</v>
      </c>
      <c r="E562" s="43">
        <f>'Input Data'!F572</f>
        <v>0</v>
      </c>
      <c r="F562" s="43">
        <f>'Input Data'!G572</f>
        <v>0</v>
      </c>
      <c r="G562" s="41">
        <f>('Input Data'!E572)/3.28084</f>
        <v>0</v>
      </c>
      <c r="H562" s="41">
        <f t="shared" si="149"/>
        <v>-99</v>
      </c>
      <c r="I562" s="41">
        <f t="shared" si="150"/>
        <v>-99</v>
      </c>
      <c r="J562" s="41">
        <f t="shared" si="151"/>
        <v>-99</v>
      </c>
      <c r="K562" s="115" t="str">
        <f>IF(D562&lt;'Input Data'!$U$4," ",1.12*9.81*((Q562)^0.1)*(R562)^-0.05)</f>
        <v xml:space="preserve"> </v>
      </c>
      <c r="L562" s="108">
        <f t="shared" si="144"/>
        <v>0</v>
      </c>
      <c r="M562" s="116">
        <f t="shared" si="145"/>
        <v>0</v>
      </c>
      <c r="N562" s="108">
        <f t="shared" si="146"/>
        <v>0</v>
      </c>
      <c r="O562" s="41" t="str">
        <f t="shared" si="147"/>
        <v>Clay</v>
      </c>
      <c r="P562" s="41">
        <f t="shared" si="148"/>
        <v>0</v>
      </c>
      <c r="Q562" s="41">
        <f t="shared" si="152"/>
        <v>0</v>
      </c>
      <c r="R562" s="41">
        <f t="shared" si="153"/>
        <v>-99</v>
      </c>
      <c r="S562" s="115" t="str">
        <f>IF(D562&lt;'Input Data'!$U$4," ",34.7*(I562-H562))</f>
        <v xml:space="preserve"> </v>
      </c>
      <c r="T562" s="43">
        <f t="shared" si="154"/>
        <v>-99</v>
      </c>
      <c r="U562" s="43" t="e">
        <f t="shared" si="155"/>
        <v>#DIV/0!</v>
      </c>
      <c r="V562" s="43" t="e">
        <f t="shared" si="156"/>
        <v>#DIV/0!</v>
      </c>
      <c r="W562" s="43">
        <f t="shared" si="157"/>
        <v>0.99999999999999967</v>
      </c>
      <c r="X562" s="108" t="str">
        <f>IF(D562&lt;'Input Data'!$U$4," ",IF(R562&lt;1,28,IF(Y562&gt;43,43,Y562)))</f>
        <v xml:space="preserve"> </v>
      </c>
      <c r="Y562" s="108" t="e">
        <f t="shared" si="158"/>
        <v>#DIV/0!</v>
      </c>
      <c r="Z562" s="108" t="e">
        <f t="shared" si="159"/>
        <v>#DIV/0!</v>
      </c>
      <c r="AA562" s="120">
        <f t="shared" si="160"/>
        <v>-99</v>
      </c>
      <c r="AB562" s="121">
        <f t="shared" si="161"/>
        <v>-99</v>
      </c>
    </row>
    <row r="563" spans="4:28">
      <c r="D563" s="41">
        <f>'Input Data'!E573</f>
        <v>0</v>
      </c>
      <c r="E563" s="43">
        <f>'Input Data'!F573</f>
        <v>0</v>
      </c>
      <c r="F563" s="43">
        <f>'Input Data'!G573</f>
        <v>0</v>
      </c>
      <c r="G563" s="41">
        <f>('Input Data'!E573)/3.28084</f>
        <v>0</v>
      </c>
      <c r="H563" s="41">
        <f t="shared" si="149"/>
        <v>-99</v>
      </c>
      <c r="I563" s="41">
        <f t="shared" si="150"/>
        <v>-99</v>
      </c>
      <c r="J563" s="41">
        <f t="shared" si="151"/>
        <v>-99</v>
      </c>
      <c r="K563" s="115" t="str">
        <f>IF(D563&lt;'Input Data'!$U$4," ",1.12*9.81*((Q563)^0.1)*(R563)^-0.05)</f>
        <v xml:space="preserve"> </v>
      </c>
      <c r="L563" s="108">
        <f t="shared" si="144"/>
        <v>0</v>
      </c>
      <c r="M563" s="116">
        <f t="shared" si="145"/>
        <v>0</v>
      </c>
      <c r="N563" s="108">
        <f t="shared" si="146"/>
        <v>0</v>
      </c>
      <c r="O563" s="41" t="str">
        <f t="shared" si="147"/>
        <v>Clay</v>
      </c>
      <c r="P563" s="41">
        <f t="shared" si="148"/>
        <v>0</v>
      </c>
      <c r="Q563" s="41">
        <f t="shared" si="152"/>
        <v>0</v>
      </c>
      <c r="R563" s="41">
        <f t="shared" si="153"/>
        <v>-99</v>
      </c>
      <c r="S563" s="115" t="str">
        <f>IF(D563&lt;'Input Data'!$U$4," ",34.7*(I563-H563))</f>
        <v xml:space="preserve"> </v>
      </c>
      <c r="T563" s="43">
        <f t="shared" si="154"/>
        <v>-99</v>
      </c>
      <c r="U563" s="43" t="e">
        <f t="shared" si="155"/>
        <v>#DIV/0!</v>
      </c>
      <c r="V563" s="43" t="e">
        <f t="shared" si="156"/>
        <v>#DIV/0!</v>
      </c>
      <c r="W563" s="43">
        <f t="shared" si="157"/>
        <v>0.99999999999999967</v>
      </c>
      <c r="X563" s="108" t="str">
        <f>IF(D563&lt;'Input Data'!$U$4," ",IF(R563&lt;1,28,IF(Y563&gt;43,43,Y563)))</f>
        <v xml:space="preserve"> </v>
      </c>
      <c r="Y563" s="108" t="e">
        <f t="shared" si="158"/>
        <v>#DIV/0!</v>
      </c>
      <c r="Z563" s="108" t="e">
        <f t="shared" si="159"/>
        <v>#DIV/0!</v>
      </c>
      <c r="AA563" s="120">
        <f t="shared" si="160"/>
        <v>-99</v>
      </c>
      <c r="AB563" s="121">
        <f t="shared" si="161"/>
        <v>-99</v>
      </c>
    </row>
    <row r="564" spans="4:28">
      <c r="D564" s="41">
        <f>'Input Data'!E574</f>
        <v>0</v>
      </c>
      <c r="E564" s="43">
        <f>'Input Data'!F574</f>
        <v>0</v>
      </c>
      <c r="F564" s="43">
        <f>'Input Data'!G574</f>
        <v>0</v>
      </c>
      <c r="G564" s="41">
        <f>('Input Data'!E574)/3.28084</f>
        <v>0</v>
      </c>
      <c r="H564" s="41">
        <f t="shared" si="149"/>
        <v>-99</v>
      </c>
      <c r="I564" s="41">
        <f t="shared" si="150"/>
        <v>-99</v>
      </c>
      <c r="J564" s="41">
        <f t="shared" si="151"/>
        <v>-99</v>
      </c>
      <c r="K564" s="115" t="str">
        <f>IF(D564&lt;'Input Data'!$U$4," ",1.12*9.81*((Q564)^0.1)*(R564)^-0.05)</f>
        <v xml:space="preserve"> </v>
      </c>
      <c r="L564" s="108">
        <f t="shared" si="144"/>
        <v>0</v>
      </c>
      <c r="M564" s="116">
        <f t="shared" si="145"/>
        <v>0</v>
      </c>
      <c r="N564" s="108">
        <f t="shared" si="146"/>
        <v>0</v>
      </c>
      <c r="O564" s="41" t="str">
        <f t="shared" si="147"/>
        <v>Clay</v>
      </c>
      <c r="P564" s="41">
        <f t="shared" si="148"/>
        <v>0</v>
      </c>
      <c r="Q564" s="41">
        <f t="shared" si="152"/>
        <v>0</v>
      </c>
      <c r="R564" s="41">
        <f t="shared" si="153"/>
        <v>-99</v>
      </c>
      <c r="S564" s="115" t="str">
        <f>IF(D564&lt;'Input Data'!$U$4," ",34.7*(I564-H564))</f>
        <v xml:space="preserve"> </v>
      </c>
      <c r="T564" s="43">
        <f t="shared" si="154"/>
        <v>-99</v>
      </c>
      <c r="U564" s="43" t="e">
        <f t="shared" si="155"/>
        <v>#DIV/0!</v>
      </c>
      <c r="V564" s="43" t="e">
        <f t="shared" si="156"/>
        <v>#DIV/0!</v>
      </c>
      <c r="W564" s="43">
        <f t="shared" si="157"/>
        <v>0.99999999999999967</v>
      </c>
      <c r="X564" s="108" t="str">
        <f>IF(D564&lt;'Input Data'!$U$4," ",IF(R564&lt;1,28,IF(Y564&gt;43,43,Y564)))</f>
        <v xml:space="preserve"> </v>
      </c>
      <c r="Y564" s="108" t="e">
        <f t="shared" si="158"/>
        <v>#DIV/0!</v>
      </c>
      <c r="Z564" s="108" t="e">
        <f t="shared" si="159"/>
        <v>#DIV/0!</v>
      </c>
      <c r="AA564" s="120">
        <f t="shared" si="160"/>
        <v>-99</v>
      </c>
      <c r="AB564" s="121">
        <f t="shared" si="161"/>
        <v>-99</v>
      </c>
    </row>
    <row r="565" spans="4:28">
      <c r="D565" s="41">
        <f>'Input Data'!E575</f>
        <v>0</v>
      </c>
      <c r="E565" s="43">
        <f>'Input Data'!F575</f>
        <v>0</v>
      </c>
      <c r="F565" s="43">
        <f>'Input Data'!G575</f>
        <v>0</v>
      </c>
      <c r="G565" s="41">
        <f>('Input Data'!E575)/3.28084</f>
        <v>0</v>
      </c>
      <c r="H565" s="41">
        <f t="shared" si="149"/>
        <v>-99</v>
      </c>
      <c r="I565" s="41">
        <f t="shared" si="150"/>
        <v>-99</v>
      </c>
      <c r="J565" s="41">
        <f t="shared" si="151"/>
        <v>-99</v>
      </c>
      <c r="K565" s="115" t="str">
        <f>IF(D565&lt;'Input Data'!$U$4," ",1.12*9.81*((Q565)^0.1)*(R565)^-0.05)</f>
        <v xml:space="preserve"> </v>
      </c>
      <c r="L565" s="108">
        <f t="shared" si="144"/>
        <v>0</v>
      </c>
      <c r="M565" s="116">
        <f t="shared" si="145"/>
        <v>0</v>
      </c>
      <c r="N565" s="108">
        <f t="shared" si="146"/>
        <v>0</v>
      </c>
      <c r="O565" s="41" t="str">
        <f t="shared" si="147"/>
        <v>Clay</v>
      </c>
      <c r="P565" s="41">
        <f t="shared" si="148"/>
        <v>0</v>
      </c>
      <c r="Q565" s="41">
        <f t="shared" si="152"/>
        <v>0</v>
      </c>
      <c r="R565" s="41">
        <f t="shared" si="153"/>
        <v>-99</v>
      </c>
      <c r="S565" s="115" t="str">
        <f>IF(D565&lt;'Input Data'!$U$4," ",34.7*(I565-H565))</f>
        <v xml:space="preserve"> </v>
      </c>
      <c r="T565" s="43">
        <f t="shared" si="154"/>
        <v>-99</v>
      </c>
      <c r="U565" s="43" t="e">
        <f t="shared" si="155"/>
        <v>#DIV/0!</v>
      </c>
      <c r="V565" s="43" t="e">
        <f t="shared" si="156"/>
        <v>#DIV/0!</v>
      </c>
      <c r="W565" s="43">
        <f t="shared" si="157"/>
        <v>0.99999999999999967</v>
      </c>
      <c r="X565" s="108" t="str">
        <f>IF(D565&lt;'Input Data'!$U$4," ",IF(R565&lt;1,28,IF(Y565&gt;43,43,Y565)))</f>
        <v xml:space="preserve"> </v>
      </c>
      <c r="Y565" s="108" t="e">
        <f t="shared" si="158"/>
        <v>#DIV/0!</v>
      </c>
      <c r="Z565" s="108" t="e">
        <f t="shared" si="159"/>
        <v>#DIV/0!</v>
      </c>
      <c r="AA565" s="120">
        <f t="shared" si="160"/>
        <v>-99</v>
      </c>
      <c r="AB565" s="121">
        <f t="shared" si="161"/>
        <v>-99</v>
      </c>
    </row>
    <row r="566" spans="4:28">
      <c r="D566" s="41">
        <f>'Input Data'!E576</f>
        <v>0</v>
      </c>
      <c r="E566" s="43">
        <f>'Input Data'!F576</f>
        <v>0</v>
      </c>
      <c r="F566" s="43">
        <f>'Input Data'!G576</f>
        <v>0</v>
      </c>
      <c r="G566" s="41">
        <f>('Input Data'!E576)/3.28084</f>
        <v>0</v>
      </c>
      <c r="H566" s="41">
        <f t="shared" si="149"/>
        <v>-99</v>
      </c>
      <c r="I566" s="41">
        <f t="shared" si="150"/>
        <v>-99</v>
      </c>
      <c r="J566" s="41">
        <f t="shared" si="151"/>
        <v>-99</v>
      </c>
      <c r="K566" s="115" t="str">
        <f>IF(D566&lt;'Input Data'!$U$4," ",1.12*9.81*((Q566)^0.1)*(R566)^-0.05)</f>
        <v xml:space="preserve"> </v>
      </c>
      <c r="L566" s="108">
        <f t="shared" si="144"/>
        <v>0</v>
      </c>
      <c r="M566" s="116">
        <f t="shared" si="145"/>
        <v>0</v>
      </c>
      <c r="N566" s="108">
        <f t="shared" si="146"/>
        <v>0</v>
      </c>
      <c r="O566" s="41" t="str">
        <f t="shared" si="147"/>
        <v>Clay</v>
      </c>
      <c r="P566" s="41">
        <f t="shared" si="148"/>
        <v>0</v>
      </c>
      <c r="Q566" s="41">
        <f t="shared" si="152"/>
        <v>0</v>
      </c>
      <c r="R566" s="41">
        <f t="shared" si="153"/>
        <v>-99</v>
      </c>
      <c r="S566" s="115" t="str">
        <f>IF(D566&lt;'Input Data'!$U$4," ",34.7*(I566-H566))</f>
        <v xml:space="preserve"> </v>
      </c>
      <c r="T566" s="43">
        <f t="shared" si="154"/>
        <v>-99</v>
      </c>
      <c r="U566" s="43" t="e">
        <f t="shared" si="155"/>
        <v>#DIV/0!</v>
      </c>
      <c r="V566" s="43" t="e">
        <f t="shared" si="156"/>
        <v>#DIV/0!</v>
      </c>
      <c r="W566" s="43">
        <f t="shared" si="157"/>
        <v>0.99999999999999967</v>
      </c>
      <c r="X566" s="108" t="str">
        <f>IF(D566&lt;'Input Data'!$U$4," ",IF(R566&lt;1,28,IF(Y566&gt;43,43,Y566)))</f>
        <v xml:space="preserve"> </v>
      </c>
      <c r="Y566" s="108" t="e">
        <f t="shared" si="158"/>
        <v>#DIV/0!</v>
      </c>
      <c r="Z566" s="108" t="e">
        <f t="shared" si="159"/>
        <v>#DIV/0!</v>
      </c>
      <c r="AA566" s="120">
        <f t="shared" si="160"/>
        <v>-99</v>
      </c>
      <c r="AB566" s="121">
        <f t="shared" si="161"/>
        <v>-99</v>
      </c>
    </row>
    <row r="567" spans="4:28">
      <c r="D567" s="41">
        <f>'Input Data'!E577</f>
        <v>0</v>
      </c>
      <c r="E567" s="43">
        <f>'Input Data'!F577</f>
        <v>0</v>
      </c>
      <c r="F567" s="43">
        <f>'Input Data'!G577</f>
        <v>0</v>
      </c>
      <c r="G567" s="41">
        <f>('Input Data'!E577)/3.28084</f>
        <v>0</v>
      </c>
      <c r="H567" s="41">
        <f t="shared" si="149"/>
        <v>-99</v>
      </c>
      <c r="I567" s="41">
        <f t="shared" si="150"/>
        <v>-99</v>
      </c>
      <c r="J567" s="41">
        <f t="shared" si="151"/>
        <v>-99</v>
      </c>
      <c r="K567" s="115" t="str">
        <f>IF(D567&lt;'Input Data'!$U$4," ",1.12*9.81*((Q567)^0.1)*(R567)^-0.05)</f>
        <v xml:space="preserve"> </v>
      </c>
      <c r="L567" s="108">
        <f t="shared" si="144"/>
        <v>0</v>
      </c>
      <c r="M567" s="116">
        <f t="shared" si="145"/>
        <v>0</v>
      </c>
      <c r="N567" s="108">
        <f t="shared" si="146"/>
        <v>0</v>
      </c>
      <c r="O567" s="41" t="str">
        <f t="shared" si="147"/>
        <v>Clay</v>
      </c>
      <c r="P567" s="41">
        <f t="shared" si="148"/>
        <v>0</v>
      </c>
      <c r="Q567" s="41">
        <f t="shared" si="152"/>
        <v>0</v>
      </c>
      <c r="R567" s="41">
        <f t="shared" si="153"/>
        <v>-99</v>
      </c>
      <c r="S567" s="115" t="str">
        <f>IF(D567&lt;'Input Data'!$U$4," ",34.7*(I567-H567))</f>
        <v xml:space="preserve"> </v>
      </c>
      <c r="T567" s="43">
        <f t="shared" si="154"/>
        <v>-99</v>
      </c>
      <c r="U567" s="43" t="e">
        <f t="shared" si="155"/>
        <v>#DIV/0!</v>
      </c>
      <c r="V567" s="43" t="e">
        <f t="shared" si="156"/>
        <v>#DIV/0!</v>
      </c>
      <c r="W567" s="43">
        <f t="shared" si="157"/>
        <v>0.99999999999999967</v>
      </c>
      <c r="X567" s="108" t="str">
        <f>IF(D567&lt;'Input Data'!$U$4," ",IF(R567&lt;1,28,IF(Y567&gt;43,43,Y567)))</f>
        <v xml:space="preserve"> </v>
      </c>
      <c r="Y567" s="108" t="e">
        <f t="shared" si="158"/>
        <v>#DIV/0!</v>
      </c>
      <c r="Z567" s="108" t="e">
        <f t="shared" si="159"/>
        <v>#DIV/0!</v>
      </c>
      <c r="AA567" s="120">
        <f t="shared" si="160"/>
        <v>-99</v>
      </c>
      <c r="AB567" s="121">
        <f t="shared" si="161"/>
        <v>-99</v>
      </c>
    </row>
    <row r="568" spans="4:28">
      <c r="D568" s="41">
        <f>'Input Data'!E578</f>
        <v>0</v>
      </c>
      <c r="E568" s="43">
        <f>'Input Data'!F578</f>
        <v>0</v>
      </c>
      <c r="F568" s="43">
        <f>'Input Data'!G578</f>
        <v>0</v>
      </c>
      <c r="G568" s="41">
        <f>('Input Data'!E578)/3.28084</f>
        <v>0</v>
      </c>
      <c r="H568" s="41">
        <f t="shared" si="149"/>
        <v>-99</v>
      </c>
      <c r="I568" s="41">
        <f t="shared" si="150"/>
        <v>-99</v>
      </c>
      <c r="J568" s="41">
        <f t="shared" si="151"/>
        <v>-99</v>
      </c>
      <c r="K568" s="115" t="str">
        <f>IF(D568&lt;'Input Data'!$U$4," ",1.12*9.81*((Q568)^0.1)*(R568)^-0.05)</f>
        <v xml:space="preserve"> </v>
      </c>
      <c r="L568" s="108">
        <f t="shared" si="144"/>
        <v>0</v>
      </c>
      <c r="M568" s="116">
        <f t="shared" si="145"/>
        <v>0</v>
      </c>
      <c r="N568" s="108">
        <f t="shared" si="146"/>
        <v>0</v>
      </c>
      <c r="O568" s="41" t="str">
        <f t="shared" si="147"/>
        <v>Clay</v>
      </c>
      <c r="P568" s="41">
        <f t="shared" si="148"/>
        <v>0</v>
      </c>
      <c r="Q568" s="41">
        <f t="shared" si="152"/>
        <v>0</v>
      </c>
      <c r="R568" s="41">
        <f t="shared" si="153"/>
        <v>-99</v>
      </c>
      <c r="S568" s="115" t="str">
        <f>IF(D568&lt;'Input Data'!$U$4," ",34.7*(I568-H568))</f>
        <v xml:space="preserve"> </v>
      </c>
      <c r="T568" s="43">
        <f t="shared" si="154"/>
        <v>-99</v>
      </c>
      <c r="U568" s="43" t="e">
        <f t="shared" si="155"/>
        <v>#DIV/0!</v>
      </c>
      <c r="V568" s="43" t="e">
        <f t="shared" si="156"/>
        <v>#DIV/0!</v>
      </c>
      <c r="W568" s="43">
        <f t="shared" si="157"/>
        <v>0.99999999999999967</v>
      </c>
      <c r="X568" s="108" t="str">
        <f>IF(D568&lt;'Input Data'!$U$4," ",IF(R568&lt;1,28,IF(Y568&gt;43,43,Y568)))</f>
        <v xml:space="preserve"> </v>
      </c>
      <c r="Y568" s="108" t="e">
        <f t="shared" si="158"/>
        <v>#DIV/0!</v>
      </c>
      <c r="Z568" s="108" t="e">
        <f t="shared" si="159"/>
        <v>#DIV/0!</v>
      </c>
      <c r="AA568" s="120">
        <f t="shared" si="160"/>
        <v>-99</v>
      </c>
      <c r="AB568" s="121">
        <f t="shared" si="161"/>
        <v>-99</v>
      </c>
    </row>
    <row r="569" spans="4:28">
      <c r="D569" s="41">
        <f>'Input Data'!E579</f>
        <v>0</v>
      </c>
      <c r="E569" s="43">
        <f>'Input Data'!F579</f>
        <v>0</v>
      </c>
      <c r="F569" s="43">
        <f>'Input Data'!G579</f>
        <v>0</v>
      </c>
      <c r="G569" s="41">
        <f>('Input Data'!E579)/3.28084</f>
        <v>0</v>
      </c>
      <c r="H569" s="41">
        <f t="shared" si="149"/>
        <v>-99</v>
      </c>
      <c r="I569" s="41">
        <f t="shared" si="150"/>
        <v>-99</v>
      </c>
      <c r="J569" s="41">
        <f t="shared" si="151"/>
        <v>-99</v>
      </c>
      <c r="K569" s="115" t="str">
        <f>IF(D569&lt;'Input Data'!$U$4," ",1.12*9.81*((Q569)^0.1)*(R569)^-0.05)</f>
        <v xml:space="preserve"> </v>
      </c>
      <c r="L569" s="108">
        <f t="shared" si="144"/>
        <v>0</v>
      </c>
      <c r="M569" s="116">
        <f t="shared" si="145"/>
        <v>0</v>
      </c>
      <c r="N569" s="108">
        <f t="shared" si="146"/>
        <v>0</v>
      </c>
      <c r="O569" s="41" t="str">
        <f t="shared" si="147"/>
        <v>Clay</v>
      </c>
      <c r="P569" s="41">
        <f t="shared" si="148"/>
        <v>0</v>
      </c>
      <c r="Q569" s="41">
        <f t="shared" si="152"/>
        <v>0</v>
      </c>
      <c r="R569" s="41">
        <f t="shared" si="153"/>
        <v>-99</v>
      </c>
      <c r="S569" s="115" t="str">
        <f>IF(D569&lt;'Input Data'!$U$4," ",34.7*(I569-H569))</f>
        <v xml:space="preserve"> </v>
      </c>
      <c r="T569" s="43">
        <f t="shared" si="154"/>
        <v>-99</v>
      </c>
      <c r="U569" s="43" t="e">
        <f t="shared" si="155"/>
        <v>#DIV/0!</v>
      </c>
      <c r="V569" s="43" t="e">
        <f t="shared" si="156"/>
        <v>#DIV/0!</v>
      </c>
      <c r="W569" s="43">
        <f t="shared" si="157"/>
        <v>0.99999999999999967</v>
      </c>
      <c r="X569" s="108" t="str">
        <f>IF(D569&lt;'Input Data'!$U$4," ",IF(R569&lt;1,28,IF(Y569&gt;43,43,Y569)))</f>
        <v xml:space="preserve"> </v>
      </c>
      <c r="Y569" s="108" t="e">
        <f t="shared" si="158"/>
        <v>#DIV/0!</v>
      </c>
      <c r="Z569" s="108" t="e">
        <f t="shared" si="159"/>
        <v>#DIV/0!</v>
      </c>
      <c r="AA569" s="120">
        <f t="shared" si="160"/>
        <v>-99</v>
      </c>
      <c r="AB569" s="121">
        <f t="shared" si="161"/>
        <v>-99</v>
      </c>
    </row>
    <row r="570" spans="4:28">
      <c r="D570" s="41">
        <f>'Input Data'!E580</f>
        <v>0</v>
      </c>
      <c r="E570" s="43">
        <f>'Input Data'!F580</f>
        <v>0</v>
      </c>
      <c r="F570" s="43">
        <f>'Input Data'!G580</f>
        <v>0</v>
      </c>
      <c r="G570" s="41">
        <f>('Input Data'!E580)/3.28084</f>
        <v>0</v>
      </c>
      <c r="H570" s="41">
        <f t="shared" si="149"/>
        <v>-99</v>
      </c>
      <c r="I570" s="41">
        <f t="shared" si="150"/>
        <v>-99</v>
      </c>
      <c r="J570" s="41">
        <f t="shared" si="151"/>
        <v>-99</v>
      </c>
      <c r="K570" s="115" t="str">
        <f>IF(D570&lt;'Input Data'!$U$4," ",1.12*9.81*((Q570)^0.1)*(R570)^-0.05)</f>
        <v xml:space="preserve"> </v>
      </c>
      <c r="L570" s="108">
        <f t="shared" si="144"/>
        <v>0</v>
      </c>
      <c r="M570" s="116">
        <f t="shared" si="145"/>
        <v>0</v>
      </c>
      <c r="N570" s="108">
        <f t="shared" si="146"/>
        <v>0</v>
      </c>
      <c r="O570" s="41" t="str">
        <f t="shared" si="147"/>
        <v>Clay</v>
      </c>
      <c r="P570" s="41">
        <f t="shared" si="148"/>
        <v>0</v>
      </c>
      <c r="Q570" s="41">
        <f t="shared" si="152"/>
        <v>0</v>
      </c>
      <c r="R570" s="41">
        <f t="shared" si="153"/>
        <v>-99</v>
      </c>
      <c r="S570" s="115" t="str">
        <f>IF(D570&lt;'Input Data'!$U$4," ",34.7*(I570-H570))</f>
        <v xml:space="preserve"> </v>
      </c>
      <c r="T570" s="43">
        <f t="shared" si="154"/>
        <v>-99</v>
      </c>
      <c r="U570" s="43" t="e">
        <f t="shared" si="155"/>
        <v>#DIV/0!</v>
      </c>
      <c r="V570" s="43" t="e">
        <f t="shared" si="156"/>
        <v>#DIV/0!</v>
      </c>
      <c r="W570" s="43">
        <f t="shared" si="157"/>
        <v>0.99999999999999967</v>
      </c>
      <c r="X570" s="108" t="str">
        <f>IF(D570&lt;'Input Data'!$U$4," ",IF(R570&lt;1,28,IF(Y570&gt;43,43,Y570)))</f>
        <v xml:space="preserve"> </v>
      </c>
      <c r="Y570" s="108" t="e">
        <f t="shared" si="158"/>
        <v>#DIV/0!</v>
      </c>
      <c r="Z570" s="108" t="e">
        <f t="shared" si="159"/>
        <v>#DIV/0!</v>
      </c>
      <c r="AA570" s="120">
        <f t="shared" si="160"/>
        <v>-99</v>
      </c>
      <c r="AB570" s="121">
        <f t="shared" si="161"/>
        <v>-99</v>
      </c>
    </row>
    <row r="571" spans="4:28">
      <c r="D571" s="41">
        <f>'Input Data'!E581</f>
        <v>0</v>
      </c>
      <c r="E571" s="43">
        <f>'Input Data'!F581</f>
        <v>0</v>
      </c>
      <c r="F571" s="43">
        <f>'Input Data'!G581</f>
        <v>0</v>
      </c>
      <c r="G571" s="41">
        <f>('Input Data'!E581)/3.28084</f>
        <v>0</v>
      </c>
      <c r="H571" s="41">
        <f t="shared" si="149"/>
        <v>-99</v>
      </c>
      <c r="I571" s="41">
        <f t="shared" si="150"/>
        <v>-99</v>
      </c>
      <c r="J571" s="41">
        <f t="shared" si="151"/>
        <v>-99</v>
      </c>
      <c r="K571" s="115" t="str">
        <f>IF(D571&lt;'Input Data'!$U$4," ",1.12*9.81*((Q571)^0.1)*(R571)^-0.05)</f>
        <v xml:space="preserve"> </v>
      </c>
      <c r="L571" s="108">
        <f t="shared" si="144"/>
        <v>0</v>
      </c>
      <c r="M571" s="116">
        <f t="shared" si="145"/>
        <v>0</v>
      </c>
      <c r="N571" s="108">
        <f t="shared" si="146"/>
        <v>0</v>
      </c>
      <c r="O571" s="41" t="str">
        <f t="shared" si="147"/>
        <v>Clay</v>
      </c>
      <c r="P571" s="41">
        <f t="shared" si="148"/>
        <v>0</v>
      </c>
      <c r="Q571" s="41">
        <f t="shared" si="152"/>
        <v>0</v>
      </c>
      <c r="R571" s="41">
        <f t="shared" si="153"/>
        <v>-99</v>
      </c>
      <c r="S571" s="115" t="str">
        <f>IF(D571&lt;'Input Data'!$U$4," ",34.7*(I571-H571))</f>
        <v xml:space="preserve"> </v>
      </c>
      <c r="T571" s="43">
        <f t="shared" si="154"/>
        <v>-99</v>
      </c>
      <c r="U571" s="43" t="e">
        <f t="shared" si="155"/>
        <v>#DIV/0!</v>
      </c>
      <c r="V571" s="43" t="e">
        <f t="shared" si="156"/>
        <v>#DIV/0!</v>
      </c>
      <c r="W571" s="43">
        <f t="shared" si="157"/>
        <v>0.99999999999999967</v>
      </c>
      <c r="X571" s="108" t="str">
        <f>IF(D571&lt;'Input Data'!$U$4," ",IF(R571&lt;1,28,IF(Y571&gt;43,43,Y571)))</f>
        <v xml:space="preserve"> </v>
      </c>
      <c r="Y571" s="108" t="e">
        <f t="shared" si="158"/>
        <v>#DIV/0!</v>
      </c>
      <c r="Z571" s="108" t="e">
        <f t="shared" si="159"/>
        <v>#DIV/0!</v>
      </c>
      <c r="AA571" s="120">
        <f t="shared" si="160"/>
        <v>-99</v>
      </c>
      <c r="AB571" s="121">
        <f t="shared" si="161"/>
        <v>-99</v>
      </c>
    </row>
    <row r="572" spans="4:28">
      <c r="D572" s="41">
        <f>'Input Data'!E582</f>
        <v>0</v>
      </c>
      <c r="E572" s="43">
        <f>'Input Data'!F582</f>
        <v>0</v>
      </c>
      <c r="F572" s="43">
        <f>'Input Data'!G582</f>
        <v>0</v>
      </c>
      <c r="G572" s="41">
        <f>('Input Data'!E582)/3.28084</f>
        <v>0</v>
      </c>
      <c r="H572" s="41">
        <f t="shared" si="149"/>
        <v>-99</v>
      </c>
      <c r="I572" s="41">
        <f t="shared" si="150"/>
        <v>-99</v>
      </c>
      <c r="J572" s="41">
        <f t="shared" si="151"/>
        <v>-99</v>
      </c>
      <c r="K572" s="115" t="str">
        <f>IF(D572&lt;'Input Data'!$U$4," ",1.12*9.81*((Q572)^0.1)*(R572)^-0.05)</f>
        <v xml:space="preserve"> </v>
      </c>
      <c r="L572" s="108">
        <f t="shared" si="144"/>
        <v>0</v>
      </c>
      <c r="M572" s="116">
        <f t="shared" si="145"/>
        <v>0</v>
      </c>
      <c r="N572" s="108">
        <f t="shared" si="146"/>
        <v>0</v>
      </c>
      <c r="O572" s="41" t="str">
        <f t="shared" si="147"/>
        <v>Clay</v>
      </c>
      <c r="P572" s="41">
        <f t="shared" si="148"/>
        <v>0</v>
      </c>
      <c r="Q572" s="41">
        <f t="shared" si="152"/>
        <v>0</v>
      </c>
      <c r="R572" s="41">
        <f t="shared" si="153"/>
        <v>-99</v>
      </c>
      <c r="S572" s="115" t="str">
        <f>IF(D572&lt;'Input Data'!$U$4," ",34.7*(I572-H572))</f>
        <v xml:space="preserve"> </v>
      </c>
      <c r="T572" s="43">
        <f t="shared" si="154"/>
        <v>-99</v>
      </c>
      <c r="U572" s="43" t="e">
        <f t="shared" si="155"/>
        <v>#DIV/0!</v>
      </c>
      <c r="V572" s="43" t="e">
        <f t="shared" si="156"/>
        <v>#DIV/0!</v>
      </c>
      <c r="W572" s="43">
        <f t="shared" si="157"/>
        <v>0.99999999999999967</v>
      </c>
      <c r="X572" s="108" t="str">
        <f>IF(D572&lt;'Input Data'!$U$4," ",IF(R572&lt;1,28,IF(Y572&gt;43,43,Y572)))</f>
        <v xml:space="preserve"> </v>
      </c>
      <c r="Y572" s="108" t="e">
        <f t="shared" si="158"/>
        <v>#DIV/0!</v>
      </c>
      <c r="Z572" s="108" t="e">
        <f t="shared" si="159"/>
        <v>#DIV/0!</v>
      </c>
      <c r="AA572" s="120">
        <f t="shared" si="160"/>
        <v>-99</v>
      </c>
      <c r="AB572" s="121">
        <f t="shared" si="161"/>
        <v>-99</v>
      </c>
    </row>
    <row r="573" spans="4:28">
      <c r="D573" s="41">
        <f>'Input Data'!E583</f>
        <v>0</v>
      </c>
      <c r="E573" s="43">
        <f>'Input Data'!F583</f>
        <v>0</v>
      </c>
      <c r="F573" s="43">
        <f>'Input Data'!G583</f>
        <v>0</v>
      </c>
      <c r="G573" s="41">
        <f>('Input Data'!E583)/3.28084</f>
        <v>0</v>
      </c>
      <c r="H573" s="41">
        <f t="shared" si="149"/>
        <v>-99</v>
      </c>
      <c r="I573" s="41">
        <f t="shared" si="150"/>
        <v>-99</v>
      </c>
      <c r="J573" s="41">
        <f t="shared" si="151"/>
        <v>-99</v>
      </c>
      <c r="K573" s="115" t="str">
        <f>IF(D573&lt;'Input Data'!$U$4," ",1.12*9.81*((Q573)^0.1)*(R573)^-0.05)</f>
        <v xml:space="preserve"> </v>
      </c>
      <c r="L573" s="108">
        <f t="shared" si="144"/>
        <v>0</v>
      </c>
      <c r="M573" s="116">
        <f t="shared" si="145"/>
        <v>0</v>
      </c>
      <c r="N573" s="108">
        <f t="shared" si="146"/>
        <v>0</v>
      </c>
      <c r="O573" s="41" t="str">
        <f t="shared" si="147"/>
        <v>Clay</v>
      </c>
      <c r="P573" s="41">
        <f t="shared" si="148"/>
        <v>0</v>
      </c>
      <c r="Q573" s="41">
        <f t="shared" si="152"/>
        <v>0</v>
      </c>
      <c r="R573" s="41">
        <f t="shared" si="153"/>
        <v>-99</v>
      </c>
      <c r="S573" s="115" t="str">
        <f>IF(D573&lt;'Input Data'!$U$4," ",34.7*(I573-H573))</f>
        <v xml:space="preserve"> </v>
      </c>
      <c r="T573" s="43">
        <f t="shared" si="154"/>
        <v>-99</v>
      </c>
      <c r="U573" s="43" t="e">
        <f t="shared" si="155"/>
        <v>#DIV/0!</v>
      </c>
      <c r="V573" s="43" t="e">
        <f t="shared" si="156"/>
        <v>#DIV/0!</v>
      </c>
      <c r="W573" s="43">
        <f t="shared" si="157"/>
        <v>0.99999999999999967</v>
      </c>
      <c r="X573" s="108" t="str">
        <f>IF(D573&lt;'Input Data'!$U$4," ",IF(R573&lt;1,28,IF(Y573&gt;43,43,Y573)))</f>
        <v xml:space="preserve"> </v>
      </c>
      <c r="Y573" s="108" t="e">
        <f t="shared" si="158"/>
        <v>#DIV/0!</v>
      </c>
      <c r="Z573" s="108" t="e">
        <f t="shared" si="159"/>
        <v>#DIV/0!</v>
      </c>
      <c r="AA573" s="120">
        <f t="shared" si="160"/>
        <v>-99</v>
      </c>
      <c r="AB573" s="121">
        <f t="shared" si="161"/>
        <v>-99</v>
      </c>
    </row>
    <row r="574" spans="4:28">
      <c r="D574" s="41">
        <f>'Input Data'!E584</f>
        <v>0</v>
      </c>
      <c r="E574" s="43">
        <f>'Input Data'!F584</f>
        <v>0</v>
      </c>
      <c r="F574" s="43">
        <f>'Input Data'!G584</f>
        <v>0</v>
      </c>
      <c r="G574" s="41">
        <f>('Input Data'!E584)/3.28084</f>
        <v>0</v>
      </c>
      <c r="H574" s="41">
        <f t="shared" si="149"/>
        <v>-99</v>
      </c>
      <c r="I574" s="41">
        <f t="shared" si="150"/>
        <v>-99</v>
      </c>
      <c r="J574" s="41">
        <f t="shared" si="151"/>
        <v>-99</v>
      </c>
      <c r="K574" s="115" t="str">
        <f>IF(D574&lt;'Input Data'!$U$4," ",1.12*9.81*((Q574)^0.1)*(R574)^-0.05)</f>
        <v xml:space="preserve"> </v>
      </c>
      <c r="L574" s="108">
        <f t="shared" si="144"/>
        <v>0</v>
      </c>
      <c r="M574" s="116">
        <f t="shared" si="145"/>
        <v>0</v>
      </c>
      <c r="N574" s="108">
        <f t="shared" si="146"/>
        <v>0</v>
      </c>
      <c r="O574" s="41" t="str">
        <f t="shared" si="147"/>
        <v>Clay</v>
      </c>
      <c r="P574" s="41">
        <f t="shared" si="148"/>
        <v>0</v>
      </c>
      <c r="Q574" s="41">
        <f t="shared" si="152"/>
        <v>0</v>
      </c>
      <c r="R574" s="41">
        <f t="shared" si="153"/>
        <v>-99</v>
      </c>
      <c r="S574" s="115" t="str">
        <f>IF(D574&lt;'Input Data'!$U$4," ",34.7*(I574-H574))</f>
        <v xml:space="preserve"> </v>
      </c>
      <c r="T574" s="43">
        <f t="shared" si="154"/>
        <v>-99</v>
      </c>
      <c r="U574" s="43" t="e">
        <f t="shared" si="155"/>
        <v>#DIV/0!</v>
      </c>
      <c r="V574" s="43" t="e">
        <f t="shared" si="156"/>
        <v>#DIV/0!</v>
      </c>
      <c r="W574" s="43">
        <f t="shared" si="157"/>
        <v>0.99999999999999967</v>
      </c>
      <c r="X574" s="108" t="str">
        <f>IF(D574&lt;'Input Data'!$U$4," ",IF(R574&lt;1,28,IF(Y574&gt;43,43,Y574)))</f>
        <v xml:space="preserve"> </v>
      </c>
      <c r="Y574" s="108" t="e">
        <f t="shared" si="158"/>
        <v>#DIV/0!</v>
      </c>
      <c r="Z574" s="108" t="e">
        <f t="shared" si="159"/>
        <v>#DIV/0!</v>
      </c>
      <c r="AA574" s="120">
        <f t="shared" si="160"/>
        <v>-99</v>
      </c>
      <c r="AB574" s="121">
        <f t="shared" si="161"/>
        <v>-99</v>
      </c>
    </row>
    <row r="575" spans="4:28">
      <c r="D575" s="41">
        <f>'Input Data'!E585</f>
        <v>0</v>
      </c>
      <c r="E575" s="43">
        <f>'Input Data'!F585</f>
        <v>0</v>
      </c>
      <c r="F575" s="43">
        <f>'Input Data'!G585</f>
        <v>0</v>
      </c>
      <c r="G575" s="41">
        <f>('Input Data'!E585)/3.28084</f>
        <v>0</v>
      </c>
      <c r="H575" s="41">
        <f t="shared" si="149"/>
        <v>-99</v>
      </c>
      <c r="I575" s="41">
        <f t="shared" si="150"/>
        <v>-99</v>
      </c>
      <c r="J575" s="41">
        <f t="shared" si="151"/>
        <v>-99</v>
      </c>
      <c r="K575" s="115" t="str">
        <f>IF(D575&lt;'Input Data'!$U$4," ",1.12*9.81*((Q575)^0.1)*(R575)^-0.05)</f>
        <v xml:space="preserve"> </v>
      </c>
      <c r="L575" s="108">
        <f t="shared" si="144"/>
        <v>0</v>
      </c>
      <c r="M575" s="116">
        <f t="shared" si="145"/>
        <v>0</v>
      </c>
      <c r="N575" s="108">
        <f t="shared" si="146"/>
        <v>0</v>
      </c>
      <c r="O575" s="41" t="str">
        <f t="shared" si="147"/>
        <v>Clay</v>
      </c>
      <c r="P575" s="41">
        <f t="shared" si="148"/>
        <v>0</v>
      </c>
      <c r="Q575" s="41">
        <f t="shared" si="152"/>
        <v>0</v>
      </c>
      <c r="R575" s="41">
        <f t="shared" si="153"/>
        <v>-99</v>
      </c>
      <c r="S575" s="115" t="str">
        <f>IF(D575&lt;'Input Data'!$U$4," ",34.7*(I575-H575))</f>
        <v xml:space="preserve"> </v>
      </c>
      <c r="T575" s="43">
        <f t="shared" si="154"/>
        <v>-99</v>
      </c>
      <c r="U575" s="43" t="e">
        <f t="shared" si="155"/>
        <v>#DIV/0!</v>
      </c>
      <c r="V575" s="43" t="e">
        <f t="shared" si="156"/>
        <v>#DIV/0!</v>
      </c>
      <c r="W575" s="43">
        <f t="shared" si="157"/>
        <v>0.99999999999999967</v>
      </c>
      <c r="X575" s="108" t="str">
        <f>IF(D575&lt;'Input Data'!$U$4," ",IF(R575&lt;1,28,IF(Y575&gt;43,43,Y575)))</f>
        <v xml:space="preserve"> </v>
      </c>
      <c r="Y575" s="108" t="e">
        <f t="shared" si="158"/>
        <v>#DIV/0!</v>
      </c>
      <c r="Z575" s="108" t="e">
        <f t="shared" si="159"/>
        <v>#DIV/0!</v>
      </c>
      <c r="AA575" s="120">
        <f t="shared" si="160"/>
        <v>-99</v>
      </c>
      <c r="AB575" s="121">
        <f t="shared" si="161"/>
        <v>-99</v>
      </c>
    </row>
    <row r="576" spans="4:28">
      <c r="D576" s="41">
        <f>'Input Data'!E586</f>
        <v>0</v>
      </c>
      <c r="E576" s="43">
        <f>'Input Data'!F586</f>
        <v>0</v>
      </c>
      <c r="F576" s="43">
        <f>'Input Data'!G586</f>
        <v>0</v>
      </c>
      <c r="G576" s="41">
        <f>('Input Data'!E586)/3.28084</f>
        <v>0</v>
      </c>
      <c r="H576" s="41">
        <f t="shared" si="149"/>
        <v>-99</v>
      </c>
      <c r="I576" s="41">
        <f t="shared" si="150"/>
        <v>-99</v>
      </c>
      <c r="J576" s="41">
        <f t="shared" si="151"/>
        <v>-99</v>
      </c>
      <c r="K576" s="115" t="str">
        <f>IF(D576&lt;'Input Data'!$U$4," ",1.12*9.81*((Q576)^0.1)*(R576)^-0.05)</f>
        <v xml:space="preserve"> </v>
      </c>
      <c r="L576" s="108">
        <f t="shared" si="144"/>
        <v>0</v>
      </c>
      <c r="M576" s="116">
        <f t="shared" si="145"/>
        <v>0</v>
      </c>
      <c r="N576" s="108">
        <f t="shared" si="146"/>
        <v>0</v>
      </c>
      <c r="O576" s="41" t="str">
        <f t="shared" si="147"/>
        <v>Clay</v>
      </c>
      <c r="P576" s="41">
        <f t="shared" si="148"/>
        <v>0</v>
      </c>
      <c r="Q576" s="41">
        <f t="shared" si="152"/>
        <v>0</v>
      </c>
      <c r="R576" s="41">
        <f t="shared" si="153"/>
        <v>-99</v>
      </c>
      <c r="S576" s="115" t="str">
        <f>IF(D576&lt;'Input Data'!$U$4," ",34.7*(I576-H576))</f>
        <v xml:space="preserve"> </v>
      </c>
      <c r="T576" s="43">
        <f t="shared" si="154"/>
        <v>-99</v>
      </c>
      <c r="U576" s="43" t="e">
        <f t="shared" si="155"/>
        <v>#DIV/0!</v>
      </c>
      <c r="V576" s="43" t="e">
        <f t="shared" si="156"/>
        <v>#DIV/0!</v>
      </c>
      <c r="W576" s="43">
        <f t="shared" si="157"/>
        <v>0.99999999999999967</v>
      </c>
      <c r="X576" s="108" t="str">
        <f>IF(D576&lt;'Input Data'!$U$4," ",IF(R576&lt;1,28,IF(Y576&gt;43,43,Y576)))</f>
        <v xml:space="preserve"> </v>
      </c>
      <c r="Y576" s="108" t="e">
        <f t="shared" si="158"/>
        <v>#DIV/0!</v>
      </c>
      <c r="Z576" s="108" t="e">
        <f t="shared" si="159"/>
        <v>#DIV/0!</v>
      </c>
      <c r="AA576" s="120">
        <f t="shared" si="160"/>
        <v>-99</v>
      </c>
      <c r="AB576" s="121">
        <f t="shared" si="161"/>
        <v>-99</v>
      </c>
    </row>
    <row r="577" spans="4:28">
      <c r="D577" s="41">
        <f>'Input Data'!E587</f>
        <v>0</v>
      </c>
      <c r="E577" s="43">
        <f>'Input Data'!F587</f>
        <v>0</v>
      </c>
      <c r="F577" s="43">
        <f>'Input Data'!G587</f>
        <v>0</v>
      </c>
      <c r="G577" s="41">
        <f>('Input Data'!E587)/3.28084</f>
        <v>0</v>
      </c>
      <c r="H577" s="41">
        <f t="shared" si="149"/>
        <v>-99</v>
      </c>
      <c r="I577" s="41">
        <f t="shared" si="150"/>
        <v>-99</v>
      </c>
      <c r="J577" s="41">
        <f t="shared" si="151"/>
        <v>-99</v>
      </c>
      <c r="K577" s="115" t="str">
        <f>IF(D577&lt;'Input Data'!$U$4," ",1.12*9.81*((Q577)^0.1)*(R577)^-0.05)</f>
        <v xml:space="preserve"> </v>
      </c>
      <c r="L577" s="108">
        <f t="shared" si="144"/>
        <v>0</v>
      </c>
      <c r="M577" s="116">
        <f t="shared" si="145"/>
        <v>0</v>
      </c>
      <c r="N577" s="108">
        <f t="shared" si="146"/>
        <v>0</v>
      </c>
      <c r="O577" s="41" t="str">
        <f t="shared" si="147"/>
        <v>Clay</v>
      </c>
      <c r="P577" s="41">
        <f t="shared" si="148"/>
        <v>0</v>
      </c>
      <c r="Q577" s="41">
        <f t="shared" si="152"/>
        <v>0</v>
      </c>
      <c r="R577" s="41">
        <f t="shared" si="153"/>
        <v>-99</v>
      </c>
      <c r="S577" s="115" t="str">
        <f>IF(D577&lt;'Input Data'!$U$4," ",34.7*(I577-H577))</f>
        <v xml:space="preserve"> </v>
      </c>
      <c r="T577" s="43">
        <f t="shared" si="154"/>
        <v>-99</v>
      </c>
      <c r="U577" s="43" t="e">
        <f t="shared" si="155"/>
        <v>#DIV/0!</v>
      </c>
      <c r="V577" s="43" t="e">
        <f t="shared" si="156"/>
        <v>#DIV/0!</v>
      </c>
      <c r="W577" s="43">
        <f t="shared" si="157"/>
        <v>0.99999999999999967</v>
      </c>
      <c r="X577" s="108" t="str">
        <f>IF(D577&lt;'Input Data'!$U$4," ",IF(R577&lt;1,28,IF(Y577&gt;43,43,Y577)))</f>
        <v xml:space="preserve"> </v>
      </c>
      <c r="Y577" s="108" t="e">
        <f t="shared" si="158"/>
        <v>#DIV/0!</v>
      </c>
      <c r="Z577" s="108" t="e">
        <f t="shared" si="159"/>
        <v>#DIV/0!</v>
      </c>
      <c r="AA577" s="120">
        <f t="shared" si="160"/>
        <v>-99</v>
      </c>
      <c r="AB577" s="121">
        <f t="shared" si="161"/>
        <v>-99</v>
      </c>
    </row>
    <row r="578" spans="4:28">
      <c r="D578" s="41">
        <f>'Input Data'!E588</f>
        <v>0</v>
      </c>
      <c r="E578" s="43">
        <f>'Input Data'!F588</f>
        <v>0</v>
      </c>
      <c r="F578" s="43">
        <f>'Input Data'!G588</f>
        <v>0</v>
      </c>
      <c r="G578" s="41">
        <f>('Input Data'!E588)/3.28084</f>
        <v>0</v>
      </c>
      <c r="H578" s="41">
        <f t="shared" si="149"/>
        <v>-99</v>
      </c>
      <c r="I578" s="41">
        <f t="shared" si="150"/>
        <v>-99</v>
      </c>
      <c r="J578" s="41">
        <f t="shared" si="151"/>
        <v>-99</v>
      </c>
      <c r="K578" s="115" t="str">
        <f>IF(D578&lt;'Input Data'!$U$4," ",1.12*9.81*((Q578)^0.1)*(R578)^-0.05)</f>
        <v xml:space="preserve"> </v>
      </c>
      <c r="L578" s="108">
        <f t="shared" si="144"/>
        <v>0</v>
      </c>
      <c r="M578" s="116">
        <f t="shared" si="145"/>
        <v>0</v>
      </c>
      <c r="N578" s="108">
        <f t="shared" si="146"/>
        <v>0</v>
      </c>
      <c r="O578" s="41" t="str">
        <f t="shared" si="147"/>
        <v>Clay</v>
      </c>
      <c r="P578" s="41">
        <f t="shared" si="148"/>
        <v>0</v>
      </c>
      <c r="Q578" s="41">
        <f t="shared" si="152"/>
        <v>0</v>
      </c>
      <c r="R578" s="41">
        <f t="shared" si="153"/>
        <v>-99</v>
      </c>
      <c r="S578" s="115" t="str">
        <f>IF(D578&lt;'Input Data'!$U$4," ",34.7*(I578-H578))</f>
        <v xml:space="preserve"> </v>
      </c>
      <c r="T578" s="43">
        <f t="shared" si="154"/>
        <v>-99</v>
      </c>
      <c r="U578" s="43" t="e">
        <f t="shared" si="155"/>
        <v>#DIV/0!</v>
      </c>
      <c r="V578" s="43" t="e">
        <f t="shared" si="156"/>
        <v>#DIV/0!</v>
      </c>
      <c r="W578" s="43">
        <f t="shared" si="157"/>
        <v>0.99999999999999967</v>
      </c>
      <c r="X578" s="108" t="str">
        <f>IF(D578&lt;'Input Data'!$U$4," ",IF(R578&lt;1,28,IF(Y578&gt;43,43,Y578)))</f>
        <v xml:space="preserve"> </v>
      </c>
      <c r="Y578" s="108" t="e">
        <f t="shared" si="158"/>
        <v>#DIV/0!</v>
      </c>
      <c r="Z578" s="108" t="e">
        <f t="shared" si="159"/>
        <v>#DIV/0!</v>
      </c>
      <c r="AA578" s="120">
        <f t="shared" si="160"/>
        <v>-99</v>
      </c>
      <c r="AB578" s="121">
        <f t="shared" si="161"/>
        <v>-99</v>
      </c>
    </row>
    <row r="579" spans="4:28">
      <c r="D579" s="41">
        <f>'Input Data'!E589</f>
        <v>0</v>
      </c>
      <c r="E579" s="43">
        <f>'Input Data'!F589</f>
        <v>0</v>
      </c>
      <c r="F579" s="43">
        <f>'Input Data'!G589</f>
        <v>0</v>
      </c>
      <c r="G579" s="41">
        <f>('Input Data'!E589)/3.28084</f>
        <v>0</v>
      </c>
      <c r="H579" s="41">
        <f t="shared" si="149"/>
        <v>-99</v>
      </c>
      <c r="I579" s="41">
        <f t="shared" si="150"/>
        <v>-99</v>
      </c>
      <c r="J579" s="41">
        <f t="shared" si="151"/>
        <v>-99</v>
      </c>
      <c r="K579" s="115" t="str">
        <f>IF(D579&lt;'Input Data'!$U$4," ",1.12*9.81*((Q579)^0.1)*(R579)^-0.05)</f>
        <v xml:space="preserve"> </v>
      </c>
      <c r="L579" s="108">
        <f t="shared" si="144"/>
        <v>0</v>
      </c>
      <c r="M579" s="116">
        <f t="shared" si="145"/>
        <v>0</v>
      </c>
      <c r="N579" s="108">
        <f t="shared" si="146"/>
        <v>0</v>
      </c>
      <c r="O579" s="41" t="str">
        <f t="shared" si="147"/>
        <v>Clay</v>
      </c>
      <c r="P579" s="41">
        <f t="shared" si="148"/>
        <v>0</v>
      </c>
      <c r="Q579" s="41">
        <f t="shared" si="152"/>
        <v>0</v>
      </c>
      <c r="R579" s="41">
        <f t="shared" si="153"/>
        <v>-99</v>
      </c>
      <c r="S579" s="115" t="str">
        <f>IF(D579&lt;'Input Data'!$U$4," ",34.7*(I579-H579))</f>
        <v xml:space="preserve"> </v>
      </c>
      <c r="T579" s="43">
        <f t="shared" si="154"/>
        <v>-99</v>
      </c>
      <c r="U579" s="43" t="e">
        <f t="shared" si="155"/>
        <v>#DIV/0!</v>
      </c>
      <c r="V579" s="43" t="e">
        <f t="shared" si="156"/>
        <v>#DIV/0!</v>
      </c>
      <c r="W579" s="43">
        <f t="shared" si="157"/>
        <v>0.99999999999999967</v>
      </c>
      <c r="X579" s="108" t="str">
        <f>IF(D579&lt;'Input Data'!$U$4," ",IF(R579&lt;1,28,IF(Y579&gt;43,43,Y579)))</f>
        <v xml:space="preserve"> </v>
      </c>
      <c r="Y579" s="108" t="e">
        <f t="shared" si="158"/>
        <v>#DIV/0!</v>
      </c>
      <c r="Z579" s="108" t="e">
        <f t="shared" si="159"/>
        <v>#DIV/0!</v>
      </c>
      <c r="AA579" s="120">
        <f t="shared" si="160"/>
        <v>-99</v>
      </c>
      <c r="AB579" s="121">
        <f t="shared" si="161"/>
        <v>-99</v>
      </c>
    </row>
    <row r="580" spans="4:28">
      <c r="D580" s="41">
        <f>'Input Data'!E590</f>
        <v>0</v>
      </c>
      <c r="E580" s="43">
        <f>'Input Data'!F590</f>
        <v>0</v>
      </c>
      <c r="F580" s="43">
        <f>'Input Data'!G590</f>
        <v>0</v>
      </c>
      <c r="G580" s="41">
        <f>('Input Data'!E590)/3.28084</f>
        <v>0</v>
      </c>
      <c r="H580" s="41">
        <f t="shared" si="149"/>
        <v>-99</v>
      </c>
      <c r="I580" s="41">
        <f t="shared" si="150"/>
        <v>-99</v>
      </c>
      <c r="J580" s="41">
        <f t="shared" si="151"/>
        <v>-99</v>
      </c>
      <c r="K580" s="115" t="str">
        <f>IF(D580&lt;'Input Data'!$U$4," ",1.12*9.81*((Q580)^0.1)*(R580)^-0.05)</f>
        <v xml:space="preserve"> </v>
      </c>
      <c r="L580" s="108">
        <f t="shared" si="144"/>
        <v>0</v>
      </c>
      <c r="M580" s="116">
        <f t="shared" si="145"/>
        <v>0</v>
      </c>
      <c r="N580" s="108">
        <f t="shared" si="146"/>
        <v>0</v>
      </c>
      <c r="O580" s="41" t="str">
        <f t="shared" si="147"/>
        <v>Clay</v>
      </c>
      <c r="P580" s="41">
        <f t="shared" si="148"/>
        <v>0</v>
      </c>
      <c r="Q580" s="41">
        <f t="shared" si="152"/>
        <v>0</v>
      </c>
      <c r="R580" s="41">
        <f t="shared" si="153"/>
        <v>-99</v>
      </c>
      <c r="S580" s="115" t="str">
        <f>IF(D580&lt;'Input Data'!$U$4," ",34.7*(I580-H580))</f>
        <v xml:space="preserve"> </v>
      </c>
      <c r="T580" s="43">
        <f t="shared" si="154"/>
        <v>-99</v>
      </c>
      <c r="U580" s="43" t="e">
        <f t="shared" si="155"/>
        <v>#DIV/0!</v>
      </c>
      <c r="V580" s="43" t="e">
        <f t="shared" si="156"/>
        <v>#DIV/0!</v>
      </c>
      <c r="W580" s="43">
        <f t="shared" si="157"/>
        <v>0.99999999999999967</v>
      </c>
      <c r="X580" s="108" t="str">
        <f>IF(D580&lt;'Input Data'!$U$4," ",IF(R580&lt;1,28,IF(Y580&gt;43,43,Y580)))</f>
        <v xml:space="preserve"> </v>
      </c>
      <c r="Y580" s="108" t="e">
        <f t="shared" si="158"/>
        <v>#DIV/0!</v>
      </c>
      <c r="Z580" s="108" t="e">
        <f t="shared" si="159"/>
        <v>#DIV/0!</v>
      </c>
      <c r="AA580" s="120">
        <f t="shared" si="160"/>
        <v>-99</v>
      </c>
      <c r="AB580" s="121">
        <f t="shared" si="161"/>
        <v>-99</v>
      </c>
    </row>
    <row r="581" spans="4:28">
      <c r="D581" s="41">
        <f>'Input Data'!E591</f>
        <v>0</v>
      </c>
      <c r="E581" s="43">
        <f>'Input Data'!F591</f>
        <v>0</v>
      </c>
      <c r="F581" s="43">
        <f>'Input Data'!G591</f>
        <v>0</v>
      </c>
      <c r="G581" s="41">
        <f>('Input Data'!E591)/3.28084</f>
        <v>0</v>
      </c>
      <c r="H581" s="41">
        <f t="shared" si="149"/>
        <v>-99</v>
      </c>
      <c r="I581" s="41">
        <f t="shared" si="150"/>
        <v>-99</v>
      </c>
      <c r="J581" s="41">
        <f t="shared" si="151"/>
        <v>-99</v>
      </c>
      <c r="K581" s="115" t="str">
        <f>IF(D581&lt;'Input Data'!$U$4," ",1.12*9.81*((Q581)^0.1)*(R581)^-0.05)</f>
        <v xml:space="preserve"> </v>
      </c>
      <c r="L581" s="108">
        <f t="shared" si="144"/>
        <v>0</v>
      </c>
      <c r="M581" s="116">
        <f t="shared" si="145"/>
        <v>0</v>
      </c>
      <c r="N581" s="108">
        <f t="shared" si="146"/>
        <v>0</v>
      </c>
      <c r="O581" s="41" t="str">
        <f t="shared" si="147"/>
        <v>Clay</v>
      </c>
      <c r="P581" s="41">
        <f t="shared" si="148"/>
        <v>0</v>
      </c>
      <c r="Q581" s="41">
        <f t="shared" si="152"/>
        <v>0</v>
      </c>
      <c r="R581" s="41">
        <f t="shared" si="153"/>
        <v>-99</v>
      </c>
      <c r="S581" s="115" t="str">
        <f>IF(D581&lt;'Input Data'!$U$4," ",34.7*(I581-H581))</f>
        <v xml:space="preserve"> </v>
      </c>
      <c r="T581" s="43">
        <f t="shared" si="154"/>
        <v>-99</v>
      </c>
      <c r="U581" s="43" t="e">
        <f t="shared" si="155"/>
        <v>#DIV/0!</v>
      </c>
      <c r="V581" s="43" t="e">
        <f t="shared" si="156"/>
        <v>#DIV/0!</v>
      </c>
      <c r="W581" s="43">
        <f t="shared" si="157"/>
        <v>0.99999999999999967</v>
      </c>
      <c r="X581" s="108" t="str">
        <f>IF(D581&lt;'Input Data'!$U$4," ",IF(R581&lt;1,28,IF(Y581&gt;43,43,Y581)))</f>
        <v xml:space="preserve"> </v>
      </c>
      <c r="Y581" s="108" t="e">
        <f t="shared" si="158"/>
        <v>#DIV/0!</v>
      </c>
      <c r="Z581" s="108" t="e">
        <f t="shared" si="159"/>
        <v>#DIV/0!</v>
      </c>
      <c r="AA581" s="120">
        <f t="shared" si="160"/>
        <v>-99</v>
      </c>
      <c r="AB581" s="121">
        <f t="shared" si="161"/>
        <v>-99</v>
      </c>
    </row>
    <row r="582" spans="4:28">
      <c r="D582" s="41">
        <f>'Input Data'!E592</f>
        <v>0</v>
      </c>
      <c r="E582" s="43">
        <f>'Input Data'!F592</f>
        <v>0</v>
      </c>
      <c r="F582" s="43">
        <f>'Input Data'!G592</f>
        <v>0</v>
      </c>
      <c r="G582" s="41">
        <f>('Input Data'!E592)/3.28084</f>
        <v>0</v>
      </c>
      <c r="H582" s="41">
        <f t="shared" si="149"/>
        <v>-99</v>
      </c>
      <c r="I582" s="41">
        <f t="shared" si="150"/>
        <v>-99</v>
      </c>
      <c r="J582" s="41">
        <f t="shared" si="151"/>
        <v>-99</v>
      </c>
      <c r="K582" s="115" t="str">
        <f>IF(D582&lt;'Input Data'!$U$4," ",1.12*9.81*((Q582)^0.1)*(R582)^-0.05)</f>
        <v xml:space="preserve"> </v>
      </c>
      <c r="L582" s="108">
        <f t="shared" si="144"/>
        <v>0</v>
      </c>
      <c r="M582" s="116">
        <f t="shared" si="145"/>
        <v>0</v>
      </c>
      <c r="N582" s="108">
        <f t="shared" si="146"/>
        <v>0</v>
      </c>
      <c r="O582" s="41" t="str">
        <f t="shared" si="147"/>
        <v>Clay</v>
      </c>
      <c r="P582" s="41">
        <f t="shared" si="148"/>
        <v>0</v>
      </c>
      <c r="Q582" s="41">
        <f t="shared" si="152"/>
        <v>0</v>
      </c>
      <c r="R582" s="41">
        <f t="shared" si="153"/>
        <v>-99</v>
      </c>
      <c r="S582" s="115" t="str">
        <f>IF(D582&lt;'Input Data'!$U$4," ",34.7*(I582-H582))</f>
        <v xml:space="preserve"> </v>
      </c>
      <c r="T582" s="43">
        <f t="shared" si="154"/>
        <v>-99</v>
      </c>
      <c r="U582" s="43" t="e">
        <f t="shared" si="155"/>
        <v>#DIV/0!</v>
      </c>
      <c r="V582" s="43" t="e">
        <f t="shared" si="156"/>
        <v>#DIV/0!</v>
      </c>
      <c r="W582" s="43">
        <f t="shared" si="157"/>
        <v>0.99999999999999967</v>
      </c>
      <c r="X582" s="108" t="str">
        <f>IF(D582&lt;'Input Data'!$U$4," ",IF(R582&lt;1,28,IF(Y582&gt;43,43,Y582)))</f>
        <v xml:space="preserve"> </v>
      </c>
      <c r="Y582" s="108" t="e">
        <f t="shared" si="158"/>
        <v>#DIV/0!</v>
      </c>
      <c r="Z582" s="108" t="e">
        <f t="shared" si="159"/>
        <v>#DIV/0!</v>
      </c>
      <c r="AA582" s="120">
        <f t="shared" si="160"/>
        <v>-99</v>
      </c>
      <c r="AB582" s="121">
        <f t="shared" si="161"/>
        <v>-99</v>
      </c>
    </row>
    <row r="583" spans="4:28">
      <c r="D583" s="41">
        <f>'Input Data'!E593</f>
        <v>0</v>
      </c>
      <c r="E583" s="43">
        <f>'Input Data'!F593</f>
        <v>0</v>
      </c>
      <c r="F583" s="43">
        <f>'Input Data'!G593</f>
        <v>0</v>
      </c>
      <c r="G583" s="41">
        <f>('Input Data'!E593)/3.28084</f>
        <v>0</v>
      </c>
      <c r="H583" s="41">
        <f t="shared" si="149"/>
        <v>-99</v>
      </c>
      <c r="I583" s="41">
        <f t="shared" si="150"/>
        <v>-99</v>
      </c>
      <c r="J583" s="41">
        <f t="shared" si="151"/>
        <v>-99</v>
      </c>
      <c r="K583" s="115" t="str">
        <f>IF(D583&lt;'Input Data'!$U$4," ",1.12*9.81*((Q583)^0.1)*(R583)^-0.05)</f>
        <v xml:space="preserve"> </v>
      </c>
      <c r="L583" s="108">
        <f t="shared" si="144"/>
        <v>0</v>
      </c>
      <c r="M583" s="116">
        <f t="shared" si="145"/>
        <v>0</v>
      </c>
      <c r="N583" s="108">
        <f t="shared" si="146"/>
        <v>0</v>
      </c>
      <c r="O583" s="41" t="str">
        <f t="shared" si="147"/>
        <v>Clay</v>
      </c>
      <c r="P583" s="41">
        <f t="shared" si="148"/>
        <v>0</v>
      </c>
      <c r="Q583" s="41">
        <f t="shared" si="152"/>
        <v>0</v>
      </c>
      <c r="R583" s="41">
        <f t="shared" si="153"/>
        <v>-99</v>
      </c>
      <c r="S583" s="115" t="str">
        <f>IF(D583&lt;'Input Data'!$U$4," ",34.7*(I583-H583))</f>
        <v xml:space="preserve"> </v>
      </c>
      <c r="T583" s="43">
        <f t="shared" si="154"/>
        <v>-99</v>
      </c>
      <c r="U583" s="43" t="e">
        <f t="shared" si="155"/>
        <v>#DIV/0!</v>
      </c>
      <c r="V583" s="43" t="e">
        <f t="shared" si="156"/>
        <v>#DIV/0!</v>
      </c>
      <c r="W583" s="43">
        <f t="shared" si="157"/>
        <v>0.99999999999999967</v>
      </c>
      <c r="X583" s="108" t="str">
        <f>IF(D583&lt;'Input Data'!$U$4," ",IF(R583&lt;1,28,IF(Y583&gt;43,43,Y583)))</f>
        <v xml:space="preserve"> </v>
      </c>
      <c r="Y583" s="108" t="e">
        <f t="shared" si="158"/>
        <v>#DIV/0!</v>
      </c>
      <c r="Z583" s="108" t="e">
        <f t="shared" si="159"/>
        <v>#DIV/0!</v>
      </c>
      <c r="AA583" s="120">
        <f t="shared" si="160"/>
        <v>-99</v>
      </c>
      <c r="AB583" s="121">
        <f t="shared" si="161"/>
        <v>-99</v>
      </c>
    </row>
    <row r="584" spans="4:28">
      <c r="D584" s="41">
        <f>'Input Data'!E594</f>
        <v>0</v>
      </c>
      <c r="E584" s="43">
        <f>'Input Data'!F594</f>
        <v>0</v>
      </c>
      <c r="F584" s="43">
        <f>'Input Data'!G594</f>
        <v>0</v>
      </c>
      <c r="G584" s="41">
        <f>('Input Data'!E594)/3.28084</f>
        <v>0</v>
      </c>
      <c r="H584" s="41">
        <f t="shared" si="149"/>
        <v>-99</v>
      </c>
      <c r="I584" s="41">
        <f t="shared" si="150"/>
        <v>-99</v>
      </c>
      <c r="J584" s="41">
        <f t="shared" si="151"/>
        <v>-99</v>
      </c>
      <c r="K584" s="115" t="str">
        <f>IF(D584&lt;'Input Data'!$U$4," ",1.12*9.81*((Q584)^0.1)*(R584)^-0.05)</f>
        <v xml:space="preserve"> </v>
      </c>
      <c r="L584" s="108">
        <f t="shared" si="144"/>
        <v>0</v>
      </c>
      <c r="M584" s="116">
        <f t="shared" si="145"/>
        <v>0</v>
      </c>
      <c r="N584" s="108">
        <f t="shared" si="146"/>
        <v>0</v>
      </c>
      <c r="O584" s="41" t="str">
        <f t="shared" si="147"/>
        <v>Clay</v>
      </c>
      <c r="P584" s="41">
        <f t="shared" si="148"/>
        <v>0</v>
      </c>
      <c r="Q584" s="41">
        <f t="shared" si="152"/>
        <v>0</v>
      </c>
      <c r="R584" s="41">
        <f t="shared" si="153"/>
        <v>-99</v>
      </c>
      <c r="S584" s="115" t="str">
        <f>IF(D584&lt;'Input Data'!$U$4," ",34.7*(I584-H584))</f>
        <v xml:space="preserve"> </v>
      </c>
      <c r="T584" s="43">
        <f t="shared" si="154"/>
        <v>-99</v>
      </c>
      <c r="U584" s="43" t="e">
        <f t="shared" si="155"/>
        <v>#DIV/0!</v>
      </c>
      <c r="V584" s="43" t="e">
        <f t="shared" si="156"/>
        <v>#DIV/0!</v>
      </c>
      <c r="W584" s="43">
        <f t="shared" si="157"/>
        <v>0.99999999999999967</v>
      </c>
      <c r="X584" s="108" t="str">
        <f>IF(D584&lt;'Input Data'!$U$4," ",IF(R584&lt;1,28,IF(Y584&gt;43,43,Y584)))</f>
        <v xml:space="preserve"> </v>
      </c>
      <c r="Y584" s="108" t="e">
        <f t="shared" si="158"/>
        <v>#DIV/0!</v>
      </c>
      <c r="Z584" s="108" t="e">
        <f t="shared" si="159"/>
        <v>#DIV/0!</v>
      </c>
      <c r="AA584" s="120">
        <f t="shared" si="160"/>
        <v>-99</v>
      </c>
      <c r="AB584" s="121">
        <f t="shared" si="161"/>
        <v>-99</v>
      </c>
    </row>
    <row r="585" spans="4:28">
      <c r="D585" s="41">
        <f>'Input Data'!E595</f>
        <v>0</v>
      </c>
      <c r="E585" s="43">
        <f>'Input Data'!F595</f>
        <v>0</v>
      </c>
      <c r="F585" s="43">
        <f>'Input Data'!G595</f>
        <v>0</v>
      </c>
      <c r="G585" s="41">
        <f>('Input Data'!E595)/3.28084</f>
        <v>0</v>
      </c>
      <c r="H585" s="41">
        <f t="shared" si="149"/>
        <v>-99</v>
      </c>
      <c r="I585" s="41">
        <f t="shared" si="150"/>
        <v>-99</v>
      </c>
      <c r="J585" s="41">
        <f t="shared" si="151"/>
        <v>-99</v>
      </c>
      <c r="K585" s="115" t="str">
        <f>IF(D585&lt;'Input Data'!$U$4," ",1.12*9.81*((Q585)^0.1)*(R585)^-0.05)</f>
        <v xml:space="preserve"> </v>
      </c>
      <c r="L585" s="108">
        <f t="shared" si="144"/>
        <v>0</v>
      </c>
      <c r="M585" s="116">
        <f t="shared" si="145"/>
        <v>0</v>
      </c>
      <c r="N585" s="108">
        <f t="shared" si="146"/>
        <v>0</v>
      </c>
      <c r="O585" s="41" t="str">
        <f t="shared" si="147"/>
        <v>Clay</v>
      </c>
      <c r="P585" s="41">
        <f t="shared" si="148"/>
        <v>0</v>
      </c>
      <c r="Q585" s="41">
        <f t="shared" si="152"/>
        <v>0</v>
      </c>
      <c r="R585" s="41">
        <f t="shared" si="153"/>
        <v>-99</v>
      </c>
      <c r="S585" s="115" t="str">
        <f>IF(D585&lt;'Input Data'!$U$4," ",34.7*(I585-H585))</f>
        <v xml:space="preserve"> </v>
      </c>
      <c r="T585" s="43">
        <f t="shared" si="154"/>
        <v>-99</v>
      </c>
      <c r="U585" s="43" t="e">
        <f t="shared" si="155"/>
        <v>#DIV/0!</v>
      </c>
      <c r="V585" s="43" t="e">
        <f t="shared" si="156"/>
        <v>#DIV/0!</v>
      </c>
      <c r="W585" s="43">
        <f t="shared" si="157"/>
        <v>0.99999999999999967</v>
      </c>
      <c r="X585" s="108" t="str">
        <f>IF(D585&lt;'Input Data'!$U$4," ",IF(R585&lt;1,28,IF(Y585&gt;43,43,Y585)))</f>
        <v xml:space="preserve"> </v>
      </c>
      <c r="Y585" s="108" t="e">
        <f t="shared" si="158"/>
        <v>#DIV/0!</v>
      </c>
      <c r="Z585" s="108" t="e">
        <f t="shared" si="159"/>
        <v>#DIV/0!</v>
      </c>
      <c r="AA585" s="120">
        <f t="shared" si="160"/>
        <v>-99</v>
      </c>
      <c r="AB585" s="121">
        <f t="shared" si="161"/>
        <v>-99</v>
      </c>
    </row>
    <row r="586" spans="4:28">
      <c r="D586" s="41">
        <f>'Input Data'!E596</f>
        <v>0</v>
      </c>
      <c r="E586" s="43">
        <f>'Input Data'!F596</f>
        <v>0</v>
      </c>
      <c r="F586" s="43">
        <f>'Input Data'!G596</f>
        <v>0</v>
      </c>
      <c r="G586" s="41">
        <f>('Input Data'!E596)/3.28084</f>
        <v>0</v>
      </c>
      <c r="H586" s="41">
        <f t="shared" si="149"/>
        <v>-99</v>
      </c>
      <c r="I586" s="41">
        <f t="shared" si="150"/>
        <v>-99</v>
      </c>
      <c r="J586" s="41">
        <f t="shared" si="151"/>
        <v>-99</v>
      </c>
      <c r="K586" s="115" t="str">
        <f>IF(D586&lt;'Input Data'!$U$4," ",1.12*9.81*((Q586)^0.1)*(R586)^-0.05)</f>
        <v xml:space="preserve"> </v>
      </c>
      <c r="L586" s="108">
        <f t="shared" si="144"/>
        <v>0</v>
      </c>
      <c r="M586" s="116">
        <f t="shared" si="145"/>
        <v>0</v>
      </c>
      <c r="N586" s="108">
        <f t="shared" si="146"/>
        <v>0</v>
      </c>
      <c r="O586" s="41" t="str">
        <f t="shared" si="147"/>
        <v>Clay</v>
      </c>
      <c r="P586" s="41">
        <f t="shared" si="148"/>
        <v>0</v>
      </c>
      <c r="Q586" s="41">
        <f t="shared" si="152"/>
        <v>0</v>
      </c>
      <c r="R586" s="41">
        <f t="shared" si="153"/>
        <v>-99</v>
      </c>
      <c r="S586" s="115" t="str">
        <f>IF(D586&lt;'Input Data'!$U$4," ",34.7*(I586-H586))</f>
        <v xml:space="preserve"> </v>
      </c>
      <c r="T586" s="43">
        <f t="shared" si="154"/>
        <v>-99</v>
      </c>
      <c r="U586" s="43" t="e">
        <f t="shared" si="155"/>
        <v>#DIV/0!</v>
      </c>
      <c r="V586" s="43" t="e">
        <f t="shared" si="156"/>
        <v>#DIV/0!</v>
      </c>
      <c r="W586" s="43">
        <f t="shared" si="157"/>
        <v>0.99999999999999967</v>
      </c>
      <c r="X586" s="108" t="str">
        <f>IF(D586&lt;'Input Data'!$U$4," ",IF(R586&lt;1,28,IF(Y586&gt;43,43,Y586)))</f>
        <v xml:space="preserve"> </v>
      </c>
      <c r="Y586" s="108" t="e">
        <f t="shared" si="158"/>
        <v>#DIV/0!</v>
      </c>
      <c r="Z586" s="108" t="e">
        <f t="shared" si="159"/>
        <v>#DIV/0!</v>
      </c>
      <c r="AA586" s="120">
        <f t="shared" si="160"/>
        <v>-99</v>
      </c>
      <c r="AB586" s="121">
        <f t="shared" si="161"/>
        <v>-99</v>
      </c>
    </row>
    <row r="587" spans="4:28">
      <c r="D587" s="41">
        <f>'Input Data'!E597</f>
        <v>0</v>
      </c>
      <c r="E587" s="43">
        <f>'Input Data'!F597</f>
        <v>0</v>
      </c>
      <c r="F587" s="43">
        <f>'Input Data'!G597</f>
        <v>0</v>
      </c>
      <c r="G587" s="41">
        <f>('Input Data'!E597)/3.28084</f>
        <v>0</v>
      </c>
      <c r="H587" s="41">
        <f t="shared" si="149"/>
        <v>-99</v>
      </c>
      <c r="I587" s="41">
        <f t="shared" si="150"/>
        <v>-99</v>
      </c>
      <c r="J587" s="41">
        <f t="shared" si="151"/>
        <v>-99</v>
      </c>
      <c r="K587" s="115" t="str">
        <f>IF(D587&lt;'Input Data'!$U$4," ",1.12*9.81*((Q587)^0.1)*(R587)^-0.05)</f>
        <v xml:space="preserve"> </v>
      </c>
      <c r="L587" s="108">
        <f t="shared" si="144"/>
        <v>0</v>
      </c>
      <c r="M587" s="116">
        <f t="shared" si="145"/>
        <v>0</v>
      </c>
      <c r="N587" s="108">
        <f t="shared" si="146"/>
        <v>0</v>
      </c>
      <c r="O587" s="41" t="str">
        <f t="shared" si="147"/>
        <v>Clay</v>
      </c>
      <c r="P587" s="41">
        <f t="shared" si="148"/>
        <v>0</v>
      </c>
      <c r="Q587" s="41">
        <f t="shared" si="152"/>
        <v>0</v>
      </c>
      <c r="R587" s="41">
        <f t="shared" si="153"/>
        <v>-99</v>
      </c>
      <c r="S587" s="115" t="str">
        <f>IF(D587&lt;'Input Data'!$U$4," ",34.7*(I587-H587))</f>
        <v xml:space="preserve"> </v>
      </c>
      <c r="T587" s="43">
        <f t="shared" si="154"/>
        <v>-99</v>
      </c>
      <c r="U587" s="43" t="e">
        <f t="shared" si="155"/>
        <v>#DIV/0!</v>
      </c>
      <c r="V587" s="43" t="e">
        <f t="shared" si="156"/>
        <v>#DIV/0!</v>
      </c>
      <c r="W587" s="43">
        <f t="shared" si="157"/>
        <v>0.99999999999999967</v>
      </c>
      <c r="X587" s="108" t="str">
        <f>IF(D587&lt;'Input Data'!$U$4," ",IF(R587&lt;1,28,IF(Y587&gt;43,43,Y587)))</f>
        <v xml:space="preserve"> </v>
      </c>
      <c r="Y587" s="108" t="e">
        <f t="shared" si="158"/>
        <v>#DIV/0!</v>
      </c>
      <c r="Z587" s="108" t="e">
        <f t="shared" si="159"/>
        <v>#DIV/0!</v>
      </c>
      <c r="AA587" s="120">
        <f t="shared" si="160"/>
        <v>-99</v>
      </c>
      <c r="AB587" s="121">
        <f t="shared" si="161"/>
        <v>-99</v>
      </c>
    </row>
    <row r="588" spans="4:28">
      <c r="D588" s="41">
        <f>'Input Data'!E598</f>
        <v>0</v>
      </c>
      <c r="E588" s="43">
        <f>'Input Data'!F598</f>
        <v>0</v>
      </c>
      <c r="F588" s="43">
        <f>'Input Data'!G598</f>
        <v>0</v>
      </c>
      <c r="G588" s="41">
        <f>('Input Data'!E598)/3.28084</f>
        <v>0</v>
      </c>
      <c r="H588" s="41">
        <f t="shared" si="149"/>
        <v>-99</v>
      </c>
      <c r="I588" s="41">
        <f t="shared" si="150"/>
        <v>-99</v>
      </c>
      <c r="J588" s="41">
        <f t="shared" si="151"/>
        <v>-99</v>
      </c>
      <c r="K588" s="115" t="str">
        <f>IF(D588&lt;'Input Data'!$U$4," ",1.12*9.81*((Q588)^0.1)*(R588)^-0.05)</f>
        <v xml:space="preserve"> </v>
      </c>
      <c r="L588" s="108">
        <f t="shared" si="144"/>
        <v>0</v>
      </c>
      <c r="M588" s="116">
        <f t="shared" si="145"/>
        <v>0</v>
      </c>
      <c r="N588" s="108">
        <f t="shared" si="146"/>
        <v>0</v>
      </c>
      <c r="O588" s="41" t="str">
        <f t="shared" si="147"/>
        <v>Clay</v>
      </c>
      <c r="P588" s="41">
        <f t="shared" si="148"/>
        <v>0</v>
      </c>
      <c r="Q588" s="41">
        <f t="shared" si="152"/>
        <v>0</v>
      </c>
      <c r="R588" s="41">
        <f t="shared" si="153"/>
        <v>-99</v>
      </c>
      <c r="S588" s="115" t="str">
        <f>IF(D588&lt;'Input Data'!$U$4," ",34.7*(I588-H588))</f>
        <v xml:space="preserve"> </v>
      </c>
      <c r="T588" s="43">
        <f t="shared" si="154"/>
        <v>-99</v>
      </c>
      <c r="U588" s="43" t="e">
        <f t="shared" si="155"/>
        <v>#DIV/0!</v>
      </c>
      <c r="V588" s="43" t="e">
        <f t="shared" si="156"/>
        <v>#DIV/0!</v>
      </c>
      <c r="W588" s="43">
        <f t="shared" si="157"/>
        <v>0.99999999999999967</v>
      </c>
      <c r="X588" s="108" t="str">
        <f>IF(D588&lt;'Input Data'!$U$4," ",IF(R588&lt;1,28,IF(Y588&gt;43,43,Y588)))</f>
        <v xml:space="preserve"> </v>
      </c>
      <c r="Y588" s="108" t="e">
        <f t="shared" si="158"/>
        <v>#DIV/0!</v>
      </c>
      <c r="Z588" s="108" t="e">
        <f t="shared" si="159"/>
        <v>#DIV/0!</v>
      </c>
      <c r="AA588" s="120">
        <f t="shared" si="160"/>
        <v>-99</v>
      </c>
      <c r="AB588" s="121">
        <f t="shared" si="161"/>
        <v>-99</v>
      </c>
    </row>
    <row r="589" spans="4:28">
      <c r="D589" s="41">
        <f>'Input Data'!E599</f>
        <v>0</v>
      </c>
      <c r="E589" s="43">
        <f>'Input Data'!F599</f>
        <v>0</v>
      </c>
      <c r="F589" s="43">
        <f>'Input Data'!G599</f>
        <v>0</v>
      </c>
      <c r="G589" s="41">
        <f>('Input Data'!E599)/3.28084</f>
        <v>0</v>
      </c>
      <c r="H589" s="41">
        <f t="shared" si="149"/>
        <v>-99</v>
      </c>
      <c r="I589" s="41">
        <f t="shared" si="150"/>
        <v>-99</v>
      </c>
      <c r="J589" s="41">
        <f t="shared" si="151"/>
        <v>-99</v>
      </c>
      <c r="K589" s="115" t="str">
        <f>IF(D589&lt;'Input Data'!$U$4," ",1.12*9.81*((Q589)^0.1)*(R589)^-0.05)</f>
        <v xml:space="preserve"> </v>
      </c>
      <c r="L589" s="108">
        <f t="shared" si="144"/>
        <v>0</v>
      </c>
      <c r="M589" s="116">
        <f t="shared" si="145"/>
        <v>0</v>
      </c>
      <c r="N589" s="108">
        <f t="shared" si="146"/>
        <v>0</v>
      </c>
      <c r="O589" s="41" t="str">
        <f t="shared" si="147"/>
        <v>Clay</v>
      </c>
      <c r="P589" s="41">
        <f t="shared" si="148"/>
        <v>0</v>
      </c>
      <c r="Q589" s="41">
        <f t="shared" si="152"/>
        <v>0</v>
      </c>
      <c r="R589" s="41">
        <f t="shared" si="153"/>
        <v>-99</v>
      </c>
      <c r="S589" s="115" t="str">
        <f>IF(D589&lt;'Input Data'!$U$4," ",34.7*(I589-H589))</f>
        <v xml:space="preserve"> </v>
      </c>
      <c r="T589" s="43">
        <f t="shared" si="154"/>
        <v>-99</v>
      </c>
      <c r="U589" s="43" t="e">
        <f t="shared" si="155"/>
        <v>#DIV/0!</v>
      </c>
      <c r="V589" s="43" t="e">
        <f t="shared" si="156"/>
        <v>#DIV/0!</v>
      </c>
      <c r="W589" s="43">
        <f t="shared" si="157"/>
        <v>0.99999999999999967</v>
      </c>
      <c r="X589" s="108" t="str">
        <f>IF(D589&lt;'Input Data'!$U$4," ",IF(R589&lt;1,28,IF(Y589&gt;43,43,Y589)))</f>
        <v xml:space="preserve"> </v>
      </c>
      <c r="Y589" s="108" t="e">
        <f t="shared" si="158"/>
        <v>#DIV/0!</v>
      </c>
      <c r="Z589" s="108" t="e">
        <f t="shared" si="159"/>
        <v>#DIV/0!</v>
      </c>
      <c r="AA589" s="120">
        <f t="shared" si="160"/>
        <v>-99</v>
      </c>
      <c r="AB589" s="121">
        <f t="shared" si="161"/>
        <v>-99</v>
      </c>
    </row>
    <row r="590" spans="4:28">
      <c r="D590" s="41">
        <f>'Input Data'!E600</f>
        <v>0</v>
      </c>
      <c r="E590" s="43">
        <f>'Input Data'!F600</f>
        <v>0</v>
      </c>
      <c r="F590" s="43">
        <f>'Input Data'!G600</f>
        <v>0</v>
      </c>
      <c r="G590" s="41">
        <f>('Input Data'!E600)/3.28084</f>
        <v>0</v>
      </c>
      <c r="H590" s="41">
        <f t="shared" si="149"/>
        <v>-99</v>
      </c>
      <c r="I590" s="41">
        <f t="shared" si="150"/>
        <v>-99</v>
      </c>
      <c r="J590" s="41">
        <f t="shared" si="151"/>
        <v>-99</v>
      </c>
      <c r="K590" s="115" t="str">
        <f>IF(D590&lt;'Input Data'!$U$4," ",1.12*9.81*((Q590)^0.1)*(R590)^-0.05)</f>
        <v xml:space="preserve"> </v>
      </c>
      <c r="L590" s="108">
        <f t="shared" si="144"/>
        <v>0</v>
      </c>
      <c r="M590" s="116">
        <f t="shared" si="145"/>
        <v>0</v>
      </c>
      <c r="N590" s="108">
        <f t="shared" si="146"/>
        <v>0</v>
      </c>
      <c r="O590" s="41" t="str">
        <f t="shared" si="147"/>
        <v>Clay</v>
      </c>
      <c r="P590" s="41">
        <f t="shared" si="148"/>
        <v>0</v>
      </c>
      <c r="Q590" s="41">
        <f t="shared" si="152"/>
        <v>0</v>
      </c>
      <c r="R590" s="41">
        <f t="shared" si="153"/>
        <v>-99</v>
      </c>
      <c r="S590" s="115" t="str">
        <f>IF(D590&lt;'Input Data'!$U$4," ",34.7*(I590-H590))</f>
        <v xml:space="preserve"> </v>
      </c>
      <c r="T590" s="43">
        <f t="shared" si="154"/>
        <v>-99</v>
      </c>
      <c r="U590" s="43" t="e">
        <f t="shared" si="155"/>
        <v>#DIV/0!</v>
      </c>
      <c r="V590" s="43" t="e">
        <f t="shared" si="156"/>
        <v>#DIV/0!</v>
      </c>
      <c r="W590" s="43">
        <f t="shared" si="157"/>
        <v>0.99999999999999967</v>
      </c>
      <c r="X590" s="108" t="str">
        <f>IF(D590&lt;'Input Data'!$U$4," ",IF(R590&lt;1,28,IF(Y590&gt;43,43,Y590)))</f>
        <v xml:space="preserve"> </v>
      </c>
      <c r="Y590" s="108" t="e">
        <f t="shared" si="158"/>
        <v>#DIV/0!</v>
      </c>
      <c r="Z590" s="108" t="e">
        <f t="shared" si="159"/>
        <v>#DIV/0!</v>
      </c>
      <c r="AA590" s="120">
        <f t="shared" si="160"/>
        <v>-99</v>
      </c>
      <c r="AB590" s="121">
        <f t="shared" si="161"/>
        <v>-99</v>
      </c>
    </row>
    <row r="591" spans="4:28">
      <c r="D591" s="41">
        <f>'Input Data'!E601</f>
        <v>0</v>
      </c>
      <c r="E591" s="43">
        <f>'Input Data'!F601</f>
        <v>0</v>
      </c>
      <c r="F591" s="43">
        <f>'Input Data'!G601</f>
        <v>0</v>
      </c>
      <c r="G591" s="41">
        <f>('Input Data'!E601)/3.28084</f>
        <v>0</v>
      </c>
      <c r="H591" s="41">
        <f t="shared" si="149"/>
        <v>-99</v>
      </c>
      <c r="I591" s="41">
        <f t="shared" si="150"/>
        <v>-99</v>
      </c>
      <c r="J591" s="41">
        <f t="shared" si="151"/>
        <v>-99</v>
      </c>
      <c r="K591" s="115" t="str">
        <f>IF(D591&lt;'Input Data'!$U$4," ",1.12*9.81*((Q591)^0.1)*(R591)^-0.05)</f>
        <v xml:space="preserve"> </v>
      </c>
      <c r="L591" s="108">
        <f t="shared" si="144"/>
        <v>0</v>
      </c>
      <c r="M591" s="116">
        <f t="shared" si="145"/>
        <v>0</v>
      </c>
      <c r="N591" s="108">
        <f t="shared" si="146"/>
        <v>0</v>
      </c>
      <c r="O591" s="41" t="str">
        <f t="shared" si="147"/>
        <v>Clay</v>
      </c>
      <c r="P591" s="41">
        <f t="shared" si="148"/>
        <v>0</v>
      </c>
      <c r="Q591" s="41">
        <f t="shared" si="152"/>
        <v>0</v>
      </c>
      <c r="R591" s="41">
        <f t="shared" si="153"/>
        <v>-99</v>
      </c>
      <c r="S591" s="115" t="str">
        <f>IF(D591&lt;'Input Data'!$U$4," ",34.7*(I591-H591))</f>
        <v xml:space="preserve"> </v>
      </c>
      <c r="T591" s="43">
        <f t="shared" si="154"/>
        <v>-99</v>
      </c>
      <c r="U591" s="43" t="e">
        <f t="shared" si="155"/>
        <v>#DIV/0!</v>
      </c>
      <c r="V591" s="43" t="e">
        <f t="shared" si="156"/>
        <v>#DIV/0!</v>
      </c>
      <c r="W591" s="43">
        <f t="shared" si="157"/>
        <v>0.99999999999999967</v>
      </c>
      <c r="X591" s="108" t="str">
        <f>IF(D591&lt;'Input Data'!$U$4," ",IF(R591&lt;1,28,IF(Y591&gt;43,43,Y591)))</f>
        <v xml:space="preserve"> </v>
      </c>
      <c r="Y591" s="108" t="e">
        <f t="shared" si="158"/>
        <v>#DIV/0!</v>
      </c>
      <c r="Z591" s="108" t="e">
        <f t="shared" si="159"/>
        <v>#DIV/0!</v>
      </c>
      <c r="AA591" s="120">
        <f t="shared" si="160"/>
        <v>-99</v>
      </c>
      <c r="AB591" s="121">
        <f t="shared" si="161"/>
        <v>-99</v>
      </c>
    </row>
    <row r="592" spans="4:28">
      <c r="D592" s="41">
        <f>'Input Data'!E602</f>
        <v>0</v>
      </c>
      <c r="E592" s="43">
        <f>'Input Data'!F602</f>
        <v>0</v>
      </c>
      <c r="F592" s="43">
        <f>'Input Data'!G602</f>
        <v>0</v>
      </c>
      <c r="G592" s="41">
        <f>('Input Data'!E602)/3.28084</f>
        <v>0</v>
      </c>
      <c r="H592" s="41">
        <f t="shared" si="149"/>
        <v>-99</v>
      </c>
      <c r="I592" s="41">
        <f t="shared" si="150"/>
        <v>-99</v>
      </c>
      <c r="J592" s="41">
        <f t="shared" si="151"/>
        <v>-99</v>
      </c>
      <c r="K592" s="115" t="str">
        <f>IF(D592&lt;'Input Data'!$U$4," ",1.12*9.81*((Q592)^0.1)*(R592)^-0.05)</f>
        <v xml:space="preserve"> </v>
      </c>
      <c r="L592" s="108">
        <f t="shared" si="144"/>
        <v>0</v>
      </c>
      <c r="M592" s="116">
        <f t="shared" si="145"/>
        <v>0</v>
      </c>
      <c r="N592" s="108">
        <f t="shared" si="146"/>
        <v>0</v>
      </c>
      <c r="O592" s="41" t="str">
        <f t="shared" si="147"/>
        <v>Clay</v>
      </c>
      <c r="P592" s="41">
        <f t="shared" si="148"/>
        <v>0</v>
      </c>
      <c r="Q592" s="41">
        <f t="shared" si="152"/>
        <v>0</v>
      </c>
      <c r="R592" s="41">
        <f t="shared" si="153"/>
        <v>-99</v>
      </c>
      <c r="S592" s="115" t="str">
        <f>IF(D592&lt;'Input Data'!$U$4," ",34.7*(I592-H592))</f>
        <v xml:space="preserve"> </v>
      </c>
      <c r="T592" s="43">
        <f t="shared" si="154"/>
        <v>-99</v>
      </c>
      <c r="U592" s="43" t="e">
        <f t="shared" si="155"/>
        <v>#DIV/0!</v>
      </c>
      <c r="V592" s="43" t="e">
        <f t="shared" si="156"/>
        <v>#DIV/0!</v>
      </c>
      <c r="W592" s="43">
        <f t="shared" si="157"/>
        <v>0.99999999999999967</v>
      </c>
      <c r="X592" s="108" t="str">
        <f>IF(D592&lt;'Input Data'!$U$4," ",IF(R592&lt;1,28,IF(Y592&gt;43,43,Y592)))</f>
        <v xml:space="preserve"> </v>
      </c>
      <c r="Y592" s="108" t="e">
        <f t="shared" si="158"/>
        <v>#DIV/0!</v>
      </c>
      <c r="Z592" s="108" t="e">
        <f t="shared" si="159"/>
        <v>#DIV/0!</v>
      </c>
      <c r="AA592" s="120">
        <f t="shared" si="160"/>
        <v>-99</v>
      </c>
      <c r="AB592" s="121">
        <f t="shared" si="161"/>
        <v>-99</v>
      </c>
    </row>
    <row r="593" spans="4:28">
      <c r="D593" s="41">
        <f>'Input Data'!E603</f>
        <v>0</v>
      </c>
      <c r="E593" s="43">
        <f>'Input Data'!F603</f>
        <v>0</v>
      </c>
      <c r="F593" s="43">
        <f>'Input Data'!G603</f>
        <v>0</v>
      </c>
      <c r="G593" s="41">
        <f>('Input Data'!E603)/3.28084</f>
        <v>0</v>
      </c>
      <c r="H593" s="41">
        <f t="shared" si="149"/>
        <v>-99</v>
      </c>
      <c r="I593" s="41">
        <f t="shared" si="150"/>
        <v>-99</v>
      </c>
      <c r="J593" s="41">
        <f t="shared" si="151"/>
        <v>-99</v>
      </c>
      <c r="K593" s="115" t="str">
        <f>IF(D593&lt;'Input Data'!$U$4," ",1.12*9.81*((Q593)^0.1)*(R593)^-0.05)</f>
        <v xml:space="preserve"> </v>
      </c>
      <c r="L593" s="108">
        <f t="shared" ref="L593:L656" si="162">L592+J593*(G593-G592)</f>
        <v>0</v>
      </c>
      <c r="M593" s="116">
        <f t="shared" ref="M593:M656" si="163">IF(G593&lt;$E$11,0,9.8*(G593-$E$11))</f>
        <v>0</v>
      </c>
      <c r="N593" s="108">
        <f t="shared" ref="N593:N656" si="164">L593-M593</f>
        <v>0</v>
      </c>
      <c r="O593" s="41" t="str">
        <f t="shared" ref="O593:O656" si="165">IF(R593&lt;0.35,"Clay",IF(R593&lt;0.6,"Silty Clay",IF(R593&lt;0.9,"Clayey Silt",IF(R593&lt;1.2,"Silt",IF(R593&lt;1.8,"Sandy Silt", IF(R593&lt;3.3,"Silty Sand", "Sand"))))))</f>
        <v>Clay</v>
      </c>
      <c r="P593" s="41">
        <f t="shared" ref="P593:P656" si="166">IF(I593=0, -99, 34.7*(I593-H593))</f>
        <v>0</v>
      </c>
      <c r="Q593" s="41">
        <f t="shared" si="152"/>
        <v>0</v>
      </c>
      <c r="R593" s="41">
        <f t="shared" si="153"/>
        <v>-99</v>
      </c>
      <c r="S593" s="115" t="str">
        <f>IF(D593&lt;'Input Data'!$U$4," ",34.7*(I593-H593))</f>
        <v xml:space="preserve"> </v>
      </c>
      <c r="T593" s="43">
        <f t="shared" si="154"/>
        <v>-99</v>
      </c>
      <c r="U593" s="43" t="e">
        <f t="shared" si="155"/>
        <v>#DIV/0!</v>
      </c>
      <c r="V593" s="43" t="e">
        <f t="shared" si="156"/>
        <v>#DIV/0!</v>
      </c>
      <c r="W593" s="43">
        <f t="shared" si="157"/>
        <v>0.99999999999999967</v>
      </c>
      <c r="X593" s="108" t="str">
        <f>IF(D593&lt;'Input Data'!$U$4," ",IF(R593&lt;1,28,IF(Y593&gt;43,43,Y593)))</f>
        <v xml:space="preserve"> </v>
      </c>
      <c r="Y593" s="108" t="e">
        <f t="shared" si="158"/>
        <v>#DIV/0!</v>
      </c>
      <c r="Z593" s="108" t="e">
        <f t="shared" si="159"/>
        <v>#DIV/0!</v>
      </c>
      <c r="AA593" s="120">
        <f t="shared" si="160"/>
        <v>-99</v>
      </c>
      <c r="AB593" s="121">
        <f t="shared" si="161"/>
        <v>-99</v>
      </c>
    </row>
    <row r="594" spans="4:28">
      <c r="D594" s="41">
        <f>'Input Data'!E604</f>
        <v>0</v>
      </c>
      <c r="E594" s="43">
        <f>'Input Data'!F604</f>
        <v>0</v>
      </c>
      <c r="F594" s="43">
        <f>'Input Data'!G604</f>
        <v>0</v>
      </c>
      <c r="G594" s="41">
        <f>('Input Data'!E604)/3.28084</f>
        <v>0</v>
      </c>
      <c r="H594" s="41">
        <f t="shared" ref="H594:H657" si="167">IF(G594=0,-99,100*((1.05*(E594+$E$9))-(0.05*(F594-$E$10))))</f>
        <v>-99</v>
      </c>
      <c r="I594" s="41">
        <f t="shared" ref="I594:I657" si="168">IF(G594=0,-99,100*(F594-$E$10))</f>
        <v>-99</v>
      </c>
      <c r="J594" s="41">
        <f t="shared" ref="J594:J657" si="169">IF(D594=0,-99,1.12*9.81*(Q594)^0.1*R594^-0.05)</f>
        <v>-99</v>
      </c>
      <c r="K594" s="115" t="str">
        <f>IF(D594&lt;'Input Data'!$U$4," ",1.12*9.81*((Q594)^0.1)*(R594)^-0.05)</f>
        <v xml:space="preserve"> </v>
      </c>
      <c r="L594" s="108">
        <f t="shared" si="162"/>
        <v>0</v>
      </c>
      <c r="M594" s="116">
        <f t="shared" si="163"/>
        <v>0</v>
      </c>
      <c r="N594" s="108">
        <f t="shared" si="164"/>
        <v>0</v>
      </c>
      <c r="O594" s="41" t="str">
        <f t="shared" si="165"/>
        <v>Clay</v>
      </c>
      <c r="P594" s="41">
        <f t="shared" si="166"/>
        <v>0</v>
      </c>
      <c r="Q594" s="41">
        <f t="shared" ref="Q594:Q657" si="170">+P594/101.325</f>
        <v>0</v>
      </c>
      <c r="R594" s="41">
        <f t="shared" ref="R594:R657" si="171">IF(G594=0,-99,(I594-H594)/(H594-M594))</f>
        <v>-99</v>
      </c>
      <c r="S594" s="115" t="str">
        <f>IF(D594&lt;'Input Data'!$U$4," ",34.7*(I594-H594))</f>
        <v xml:space="preserve"> </v>
      </c>
      <c r="T594" s="43">
        <f t="shared" ref="T594:T657" si="172">IF(G594=0,-99,P594/100)</f>
        <v>-99</v>
      </c>
      <c r="U594" s="43" t="e">
        <f t="shared" ref="U594:U657" si="173">(H594-M594)/N594</f>
        <v>#DIV/0!</v>
      </c>
      <c r="V594" s="43" t="e">
        <f t="shared" ref="V594:V657" si="174">((2.928*I594)-(1.928*(H594-M594)))/N594</f>
        <v>#DIV/0!</v>
      </c>
      <c r="W594" s="43">
        <f t="shared" ref="W594:W657" si="175">(H594-M594)/(((2.928*I594)-(1.928*(H594-M594))))</f>
        <v>0.99999999999999967</v>
      </c>
      <c r="X594" s="108" t="str">
        <f>IF(D594&lt;'Input Data'!$U$4," ",IF(R594&lt;1,28,IF(Y594&gt;43,43,Y594)))</f>
        <v xml:space="preserve"> </v>
      </c>
      <c r="Y594" s="108" t="e">
        <f t="shared" ref="Y594:Y657" si="176">IF(H594=0,-99,20+(1/(0.04+(0.06/U594))))</f>
        <v>#DIV/0!</v>
      </c>
      <c r="Z594" s="108" t="e">
        <f t="shared" ref="Z594:Z657" si="177">IF(H594=0,-99,29.5*(W594^0.121)*(0.256+(0.336*W594)+LOG10(V594)))</f>
        <v>#DIV/0!</v>
      </c>
      <c r="AA594" s="120">
        <f t="shared" ref="AA594:AA657" si="178">IF(G594=0,-99,0.5*(H594-M594))</f>
        <v>-99</v>
      </c>
      <c r="AB594" s="121">
        <f t="shared" ref="AB594:AB657" si="179">IF(D594=0,-99,AA594/N594)</f>
        <v>-99</v>
      </c>
    </row>
    <row r="595" spans="4:28">
      <c r="D595" s="41">
        <f>'Input Data'!E605</f>
        <v>0</v>
      </c>
      <c r="E595" s="43">
        <f>'Input Data'!F605</f>
        <v>0</v>
      </c>
      <c r="F595" s="43">
        <f>'Input Data'!G605</f>
        <v>0</v>
      </c>
      <c r="G595" s="41">
        <f>('Input Data'!E605)/3.28084</f>
        <v>0</v>
      </c>
      <c r="H595" s="41">
        <f t="shared" si="167"/>
        <v>-99</v>
      </c>
      <c r="I595" s="41">
        <f t="shared" si="168"/>
        <v>-99</v>
      </c>
      <c r="J595" s="41">
        <f t="shared" si="169"/>
        <v>-99</v>
      </c>
      <c r="K595" s="115" t="str">
        <f>IF(D595&lt;'Input Data'!$U$4," ",1.12*9.81*((Q595)^0.1)*(R595)^-0.05)</f>
        <v xml:space="preserve"> </v>
      </c>
      <c r="L595" s="108">
        <f t="shared" si="162"/>
        <v>0</v>
      </c>
      <c r="M595" s="116">
        <f t="shared" si="163"/>
        <v>0</v>
      </c>
      <c r="N595" s="108">
        <f t="shared" si="164"/>
        <v>0</v>
      </c>
      <c r="O595" s="41" t="str">
        <f t="shared" si="165"/>
        <v>Clay</v>
      </c>
      <c r="P595" s="41">
        <f t="shared" si="166"/>
        <v>0</v>
      </c>
      <c r="Q595" s="41">
        <f t="shared" si="170"/>
        <v>0</v>
      </c>
      <c r="R595" s="41">
        <f t="shared" si="171"/>
        <v>-99</v>
      </c>
      <c r="S595" s="115" t="str">
        <f>IF(D595&lt;'Input Data'!$U$4," ",34.7*(I595-H595))</f>
        <v xml:space="preserve"> </v>
      </c>
      <c r="T595" s="43">
        <f t="shared" si="172"/>
        <v>-99</v>
      </c>
      <c r="U595" s="43" t="e">
        <f t="shared" si="173"/>
        <v>#DIV/0!</v>
      </c>
      <c r="V595" s="43" t="e">
        <f t="shared" si="174"/>
        <v>#DIV/0!</v>
      </c>
      <c r="W595" s="43">
        <f t="shared" si="175"/>
        <v>0.99999999999999967</v>
      </c>
      <c r="X595" s="108" t="str">
        <f>IF(D595&lt;'Input Data'!$U$4," ",IF(R595&lt;1,28,IF(Y595&gt;43,43,Y595)))</f>
        <v xml:space="preserve"> </v>
      </c>
      <c r="Y595" s="108" t="e">
        <f t="shared" si="176"/>
        <v>#DIV/0!</v>
      </c>
      <c r="Z595" s="108" t="e">
        <f t="shared" si="177"/>
        <v>#DIV/0!</v>
      </c>
      <c r="AA595" s="120">
        <f t="shared" si="178"/>
        <v>-99</v>
      </c>
      <c r="AB595" s="121">
        <f t="shared" si="179"/>
        <v>-99</v>
      </c>
    </row>
    <row r="596" spans="4:28">
      <c r="D596" s="41">
        <f>'Input Data'!E606</f>
        <v>0</v>
      </c>
      <c r="E596" s="43">
        <f>'Input Data'!F606</f>
        <v>0</v>
      </c>
      <c r="F596" s="43">
        <f>'Input Data'!G606</f>
        <v>0</v>
      </c>
      <c r="G596" s="41">
        <f>('Input Data'!E606)/3.28084</f>
        <v>0</v>
      </c>
      <c r="H596" s="41">
        <f t="shared" si="167"/>
        <v>-99</v>
      </c>
      <c r="I596" s="41">
        <f t="shared" si="168"/>
        <v>-99</v>
      </c>
      <c r="J596" s="41">
        <f t="shared" si="169"/>
        <v>-99</v>
      </c>
      <c r="K596" s="115" t="str">
        <f>IF(D596&lt;'Input Data'!$U$4," ",1.12*9.81*((Q596)^0.1)*(R596)^-0.05)</f>
        <v xml:space="preserve"> </v>
      </c>
      <c r="L596" s="108">
        <f t="shared" si="162"/>
        <v>0</v>
      </c>
      <c r="M596" s="116">
        <f t="shared" si="163"/>
        <v>0</v>
      </c>
      <c r="N596" s="108">
        <f t="shared" si="164"/>
        <v>0</v>
      </c>
      <c r="O596" s="41" t="str">
        <f t="shared" si="165"/>
        <v>Clay</v>
      </c>
      <c r="P596" s="41">
        <f t="shared" si="166"/>
        <v>0</v>
      </c>
      <c r="Q596" s="41">
        <f t="shared" si="170"/>
        <v>0</v>
      </c>
      <c r="R596" s="41">
        <f t="shared" si="171"/>
        <v>-99</v>
      </c>
      <c r="S596" s="115" t="str">
        <f>IF(D596&lt;'Input Data'!$U$4," ",34.7*(I596-H596))</f>
        <v xml:space="preserve"> </v>
      </c>
      <c r="T596" s="43">
        <f t="shared" si="172"/>
        <v>-99</v>
      </c>
      <c r="U596" s="43" t="e">
        <f t="shared" si="173"/>
        <v>#DIV/0!</v>
      </c>
      <c r="V596" s="43" t="e">
        <f t="shared" si="174"/>
        <v>#DIV/0!</v>
      </c>
      <c r="W596" s="43">
        <f t="shared" si="175"/>
        <v>0.99999999999999967</v>
      </c>
      <c r="X596" s="108" t="str">
        <f>IF(D596&lt;'Input Data'!$U$4," ",IF(R596&lt;1,28,IF(Y596&gt;43,43,Y596)))</f>
        <v xml:space="preserve"> </v>
      </c>
      <c r="Y596" s="108" t="e">
        <f t="shared" si="176"/>
        <v>#DIV/0!</v>
      </c>
      <c r="Z596" s="108" t="e">
        <f t="shared" si="177"/>
        <v>#DIV/0!</v>
      </c>
      <c r="AA596" s="120">
        <f t="shared" si="178"/>
        <v>-99</v>
      </c>
      <c r="AB596" s="121">
        <f t="shared" si="179"/>
        <v>-99</v>
      </c>
    </row>
    <row r="597" spans="4:28">
      <c r="D597" s="41">
        <f>'Input Data'!E607</f>
        <v>0</v>
      </c>
      <c r="E597" s="43">
        <f>'Input Data'!F607</f>
        <v>0</v>
      </c>
      <c r="F597" s="43">
        <f>'Input Data'!G607</f>
        <v>0</v>
      </c>
      <c r="G597" s="41">
        <f>('Input Data'!E607)/3.28084</f>
        <v>0</v>
      </c>
      <c r="H597" s="41">
        <f t="shared" si="167"/>
        <v>-99</v>
      </c>
      <c r="I597" s="41">
        <f t="shared" si="168"/>
        <v>-99</v>
      </c>
      <c r="J597" s="41">
        <f t="shared" si="169"/>
        <v>-99</v>
      </c>
      <c r="K597" s="115" t="str">
        <f>IF(D597&lt;'Input Data'!$U$4," ",1.12*9.81*((Q597)^0.1)*(R597)^-0.05)</f>
        <v xml:space="preserve"> </v>
      </c>
      <c r="L597" s="108">
        <f t="shared" si="162"/>
        <v>0</v>
      </c>
      <c r="M597" s="116">
        <f t="shared" si="163"/>
        <v>0</v>
      </c>
      <c r="N597" s="108">
        <f t="shared" si="164"/>
        <v>0</v>
      </c>
      <c r="O597" s="41" t="str">
        <f t="shared" si="165"/>
        <v>Clay</v>
      </c>
      <c r="P597" s="41">
        <f t="shared" si="166"/>
        <v>0</v>
      </c>
      <c r="Q597" s="41">
        <f t="shared" si="170"/>
        <v>0</v>
      </c>
      <c r="R597" s="41">
        <f t="shared" si="171"/>
        <v>-99</v>
      </c>
      <c r="S597" s="115" t="str">
        <f>IF(D597&lt;'Input Data'!$U$4," ",34.7*(I597-H597))</f>
        <v xml:space="preserve"> </v>
      </c>
      <c r="T597" s="43">
        <f t="shared" si="172"/>
        <v>-99</v>
      </c>
      <c r="U597" s="43" t="e">
        <f t="shared" si="173"/>
        <v>#DIV/0!</v>
      </c>
      <c r="V597" s="43" t="e">
        <f t="shared" si="174"/>
        <v>#DIV/0!</v>
      </c>
      <c r="W597" s="43">
        <f t="shared" si="175"/>
        <v>0.99999999999999967</v>
      </c>
      <c r="X597" s="108" t="str">
        <f>IF(D597&lt;'Input Data'!$U$4," ",IF(R597&lt;1,28,IF(Y597&gt;43,43,Y597)))</f>
        <v xml:space="preserve"> </v>
      </c>
      <c r="Y597" s="108" t="e">
        <f t="shared" si="176"/>
        <v>#DIV/0!</v>
      </c>
      <c r="Z597" s="108" t="e">
        <f t="shared" si="177"/>
        <v>#DIV/0!</v>
      </c>
      <c r="AA597" s="120">
        <f t="shared" si="178"/>
        <v>-99</v>
      </c>
      <c r="AB597" s="121">
        <f t="shared" si="179"/>
        <v>-99</v>
      </c>
    </row>
    <row r="598" spans="4:28">
      <c r="D598" s="41">
        <f>'Input Data'!E608</f>
        <v>0</v>
      </c>
      <c r="E598" s="43">
        <f>'Input Data'!F608</f>
        <v>0</v>
      </c>
      <c r="F598" s="43">
        <f>'Input Data'!G608</f>
        <v>0</v>
      </c>
      <c r="G598" s="41">
        <f>('Input Data'!E608)/3.28084</f>
        <v>0</v>
      </c>
      <c r="H598" s="41">
        <f t="shared" si="167"/>
        <v>-99</v>
      </c>
      <c r="I598" s="41">
        <f t="shared" si="168"/>
        <v>-99</v>
      </c>
      <c r="J598" s="41">
        <f t="shared" si="169"/>
        <v>-99</v>
      </c>
      <c r="K598" s="115" t="str">
        <f>IF(D598&lt;'Input Data'!$U$4," ",1.12*9.81*((Q598)^0.1)*(R598)^-0.05)</f>
        <v xml:space="preserve"> </v>
      </c>
      <c r="L598" s="108">
        <f t="shared" si="162"/>
        <v>0</v>
      </c>
      <c r="M598" s="116">
        <f t="shared" si="163"/>
        <v>0</v>
      </c>
      <c r="N598" s="108">
        <f t="shared" si="164"/>
        <v>0</v>
      </c>
      <c r="O598" s="41" t="str">
        <f t="shared" si="165"/>
        <v>Clay</v>
      </c>
      <c r="P598" s="41">
        <f t="shared" si="166"/>
        <v>0</v>
      </c>
      <c r="Q598" s="41">
        <f t="shared" si="170"/>
        <v>0</v>
      </c>
      <c r="R598" s="41">
        <f t="shared" si="171"/>
        <v>-99</v>
      </c>
      <c r="S598" s="115" t="str">
        <f>IF(D598&lt;'Input Data'!$U$4," ",34.7*(I598-H598))</f>
        <v xml:space="preserve"> </v>
      </c>
      <c r="T598" s="43">
        <f t="shared" si="172"/>
        <v>-99</v>
      </c>
      <c r="U598" s="43" t="e">
        <f t="shared" si="173"/>
        <v>#DIV/0!</v>
      </c>
      <c r="V598" s="43" t="e">
        <f t="shared" si="174"/>
        <v>#DIV/0!</v>
      </c>
      <c r="W598" s="43">
        <f t="shared" si="175"/>
        <v>0.99999999999999967</v>
      </c>
      <c r="X598" s="108" t="str">
        <f>IF(D598&lt;'Input Data'!$U$4," ",IF(R598&lt;1,28,IF(Y598&gt;43,43,Y598)))</f>
        <v xml:space="preserve"> </v>
      </c>
      <c r="Y598" s="108" t="e">
        <f t="shared" si="176"/>
        <v>#DIV/0!</v>
      </c>
      <c r="Z598" s="108" t="e">
        <f t="shared" si="177"/>
        <v>#DIV/0!</v>
      </c>
      <c r="AA598" s="120">
        <f t="shared" si="178"/>
        <v>-99</v>
      </c>
      <c r="AB598" s="121">
        <f t="shared" si="179"/>
        <v>-99</v>
      </c>
    </row>
    <row r="599" spans="4:28">
      <c r="D599" s="41">
        <f>'Input Data'!E609</f>
        <v>0</v>
      </c>
      <c r="E599" s="43">
        <f>'Input Data'!F609</f>
        <v>0</v>
      </c>
      <c r="F599" s="43">
        <f>'Input Data'!G609</f>
        <v>0</v>
      </c>
      <c r="G599" s="41">
        <f>('Input Data'!E609)/3.28084</f>
        <v>0</v>
      </c>
      <c r="H599" s="41">
        <f t="shared" si="167"/>
        <v>-99</v>
      </c>
      <c r="I599" s="41">
        <f t="shared" si="168"/>
        <v>-99</v>
      </c>
      <c r="J599" s="41">
        <f t="shared" si="169"/>
        <v>-99</v>
      </c>
      <c r="K599" s="115" t="str">
        <f>IF(D599&lt;'Input Data'!$U$4," ",1.12*9.81*((Q599)^0.1)*(R599)^-0.05)</f>
        <v xml:space="preserve"> </v>
      </c>
      <c r="L599" s="108">
        <f t="shared" si="162"/>
        <v>0</v>
      </c>
      <c r="M599" s="116">
        <f t="shared" si="163"/>
        <v>0</v>
      </c>
      <c r="N599" s="108">
        <f t="shared" si="164"/>
        <v>0</v>
      </c>
      <c r="O599" s="41" t="str">
        <f t="shared" si="165"/>
        <v>Clay</v>
      </c>
      <c r="P599" s="41">
        <f t="shared" si="166"/>
        <v>0</v>
      </c>
      <c r="Q599" s="41">
        <f t="shared" si="170"/>
        <v>0</v>
      </c>
      <c r="R599" s="41">
        <f t="shared" si="171"/>
        <v>-99</v>
      </c>
      <c r="S599" s="115" t="str">
        <f>IF(D599&lt;'Input Data'!$U$4," ",34.7*(I599-H599))</f>
        <v xml:space="preserve"> </v>
      </c>
      <c r="T599" s="43">
        <f t="shared" si="172"/>
        <v>-99</v>
      </c>
      <c r="U599" s="43" t="e">
        <f t="shared" si="173"/>
        <v>#DIV/0!</v>
      </c>
      <c r="V599" s="43" t="e">
        <f t="shared" si="174"/>
        <v>#DIV/0!</v>
      </c>
      <c r="W599" s="43">
        <f t="shared" si="175"/>
        <v>0.99999999999999967</v>
      </c>
      <c r="X599" s="108" t="str">
        <f>IF(D599&lt;'Input Data'!$U$4," ",IF(R599&lt;1,28,IF(Y599&gt;43,43,Y599)))</f>
        <v xml:space="preserve"> </v>
      </c>
      <c r="Y599" s="108" t="e">
        <f t="shared" si="176"/>
        <v>#DIV/0!</v>
      </c>
      <c r="Z599" s="108" t="e">
        <f t="shared" si="177"/>
        <v>#DIV/0!</v>
      </c>
      <c r="AA599" s="120">
        <f t="shared" si="178"/>
        <v>-99</v>
      </c>
      <c r="AB599" s="121">
        <f t="shared" si="179"/>
        <v>-99</v>
      </c>
    </row>
    <row r="600" spans="4:28">
      <c r="D600" s="41">
        <f>'Input Data'!E610</f>
        <v>0</v>
      </c>
      <c r="E600" s="43">
        <f>'Input Data'!F610</f>
        <v>0</v>
      </c>
      <c r="F600" s="43">
        <f>'Input Data'!G610</f>
        <v>0</v>
      </c>
      <c r="G600" s="41">
        <f>('Input Data'!E610)/3.28084</f>
        <v>0</v>
      </c>
      <c r="H600" s="41">
        <f t="shared" si="167"/>
        <v>-99</v>
      </c>
      <c r="I600" s="41">
        <f t="shared" si="168"/>
        <v>-99</v>
      </c>
      <c r="J600" s="41">
        <f t="shared" si="169"/>
        <v>-99</v>
      </c>
      <c r="K600" s="115" t="str">
        <f>IF(D600&lt;'Input Data'!$U$4," ",1.12*9.81*((Q600)^0.1)*(R600)^-0.05)</f>
        <v xml:space="preserve"> </v>
      </c>
      <c r="L600" s="108">
        <f t="shared" si="162"/>
        <v>0</v>
      </c>
      <c r="M600" s="116">
        <f t="shared" si="163"/>
        <v>0</v>
      </c>
      <c r="N600" s="108">
        <f t="shared" si="164"/>
        <v>0</v>
      </c>
      <c r="O600" s="41" t="str">
        <f t="shared" si="165"/>
        <v>Clay</v>
      </c>
      <c r="P600" s="41">
        <f t="shared" si="166"/>
        <v>0</v>
      </c>
      <c r="Q600" s="41">
        <f t="shared" si="170"/>
        <v>0</v>
      </c>
      <c r="R600" s="41">
        <f t="shared" si="171"/>
        <v>-99</v>
      </c>
      <c r="S600" s="115" t="str">
        <f>IF(D600&lt;'Input Data'!$U$4," ",34.7*(I600-H600))</f>
        <v xml:space="preserve"> </v>
      </c>
      <c r="T600" s="43">
        <f t="shared" si="172"/>
        <v>-99</v>
      </c>
      <c r="U600" s="43" t="e">
        <f t="shared" si="173"/>
        <v>#DIV/0!</v>
      </c>
      <c r="V600" s="43" t="e">
        <f t="shared" si="174"/>
        <v>#DIV/0!</v>
      </c>
      <c r="W600" s="43">
        <f t="shared" si="175"/>
        <v>0.99999999999999967</v>
      </c>
      <c r="X600" s="108" t="str">
        <f>IF(D600&lt;'Input Data'!$U$4," ",IF(R600&lt;1,28,IF(Y600&gt;43,43,Y600)))</f>
        <v xml:space="preserve"> </v>
      </c>
      <c r="Y600" s="108" t="e">
        <f t="shared" si="176"/>
        <v>#DIV/0!</v>
      </c>
      <c r="Z600" s="108" t="e">
        <f t="shared" si="177"/>
        <v>#DIV/0!</v>
      </c>
      <c r="AA600" s="120">
        <f t="shared" si="178"/>
        <v>-99</v>
      </c>
      <c r="AB600" s="121">
        <f t="shared" si="179"/>
        <v>-99</v>
      </c>
    </row>
    <row r="601" spans="4:28">
      <c r="D601" s="41">
        <f>'Input Data'!E611</f>
        <v>0</v>
      </c>
      <c r="E601" s="43">
        <f>'Input Data'!F611</f>
        <v>0</v>
      </c>
      <c r="F601" s="43">
        <f>'Input Data'!G611</f>
        <v>0</v>
      </c>
      <c r="G601" s="41">
        <f>('Input Data'!E611)/3.28084</f>
        <v>0</v>
      </c>
      <c r="H601" s="41">
        <f t="shared" si="167"/>
        <v>-99</v>
      </c>
      <c r="I601" s="41">
        <f t="shared" si="168"/>
        <v>-99</v>
      </c>
      <c r="J601" s="41">
        <f t="shared" si="169"/>
        <v>-99</v>
      </c>
      <c r="K601" s="115" t="str">
        <f>IF(D601&lt;'Input Data'!$U$4," ",1.12*9.81*((Q601)^0.1)*(R601)^-0.05)</f>
        <v xml:space="preserve"> </v>
      </c>
      <c r="L601" s="108">
        <f t="shared" si="162"/>
        <v>0</v>
      </c>
      <c r="M601" s="116">
        <f t="shared" si="163"/>
        <v>0</v>
      </c>
      <c r="N601" s="108">
        <f t="shared" si="164"/>
        <v>0</v>
      </c>
      <c r="O601" s="41" t="str">
        <f t="shared" si="165"/>
        <v>Clay</v>
      </c>
      <c r="P601" s="41">
        <f t="shared" si="166"/>
        <v>0</v>
      </c>
      <c r="Q601" s="41">
        <f t="shared" si="170"/>
        <v>0</v>
      </c>
      <c r="R601" s="41">
        <f t="shared" si="171"/>
        <v>-99</v>
      </c>
      <c r="S601" s="115" t="str">
        <f>IF(D601&lt;'Input Data'!$U$4," ",34.7*(I601-H601))</f>
        <v xml:space="preserve"> </v>
      </c>
      <c r="T601" s="43">
        <f t="shared" si="172"/>
        <v>-99</v>
      </c>
      <c r="U601" s="43" t="e">
        <f t="shared" si="173"/>
        <v>#DIV/0!</v>
      </c>
      <c r="V601" s="43" t="e">
        <f t="shared" si="174"/>
        <v>#DIV/0!</v>
      </c>
      <c r="W601" s="43">
        <f t="shared" si="175"/>
        <v>0.99999999999999967</v>
      </c>
      <c r="X601" s="108" t="str">
        <f>IF(D601&lt;'Input Data'!$U$4," ",IF(R601&lt;1,28,IF(Y601&gt;43,43,Y601)))</f>
        <v xml:space="preserve"> </v>
      </c>
      <c r="Y601" s="108" t="e">
        <f t="shared" si="176"/>
        <v>#DIV/0!</v>
      </c>
      <c r="Z601" s="108" t="e">
        <f t="shared" si="177"/>
        <v>#DIV/0!</v>
      </c>
      <c r="AA601" s="120">
        <f t="shared" si="178"/>
        <v>-99</v>
      </c>
      <c r="AB601" s="121">
        <f t="shared" si="179"/>
        <v>-99</v>
      </c>
    </row>
    <row r="602" spans="4:28">
      <c r="D602" s="41">
        <f>'Input Data'!E612</f>
        <v>0</v>
      </c>
      <c r="E602" s="43">
        <f>'Input Data'!F612</f>
        <v>0</v>
      </c>
      <c r="F602" s="43">
        <f>'Input Data'!G612</f>
        <v>0</v>
      </c>
      <c r="G602" s="41">
        <f>('Input Data'!E612)/3.28084</f>
        <v>0</v>
      </c>
      <c r="H602" s="41">
        <f t="shared" si="167"/>
        <v>-99</v>
      </c>
      <c r="I602" s="41">
        <f t="shared" si="168"/>
        <v>-99</v>
      </c>
      <c r="J602" s="41">
        <f t="shared" si="169"/>
        <v>-99</v>
      </c>
      <c r="K602" s="115" t="str">
        <f>IF(D602&lt;'Input Data'!$U$4," ",1.12*9.81*((Q602)^0.1)*(R602)^-0.05)</f>
        <v xml:space="preserve"> </v>
      </c>
      <c r="L602" s="108">
        <f t="shared" si="162"/>
        <v>0</v>
      </c>
      <c r="M602" s="116">
        <f t="shared" si="163"/>
        <v>0</v>
      </c>
      <c r="N602" s="108">
        <f t="shared" si="164"/>
        <v>0</v>
      </c>
      <c r="O602" s="41" t="str">
        <f t="shared" si="165"/>
        <v>Clay</v>
      </c>
      <c r="P602" s="41">
        <f t="shared" si="166"/>
        <v>0</v>
      </c>
      <c r="Q602" s="41">
        <f t="shared" si="170"/>
        <v>0</v>
      </c>
      <c r="R602" s="41">
        <f t="shared" si="171"/>
        <v>-99</v>
      </c>
      <c r="S602" s="115" t="str">
        <f>IF(D602&lt;'Input Data'!$U$4," ",34.7*(I602-H602))</f>
        <v xml:space="preserve"> </v>
      </c>
      <c r="T602" s="43">
        <f t="shared" si="172"/>
        <v>-99</v>
      </c>
      <c r="U602" s="43" t="e">
        <f t="shared" si="173"/>
        <v>#DIV/0!</v>
      </c>
      <c r="V602" s="43" t="e">
        <f t="shared" si="174"/>
        <v>#DIV/0!</v>
      </c>
      <c r="W602" s="43">
        <f t="shared" si="175"/>
        <v>0.99999999999999967</v>
      </c>
      <c r="X602" s="108" t="str">
        <f>IF(D602&lt;'Input Data'!$U$4," ",IF(R602&lt;1,28,IF(Y602&gt;43,43,Y602)))</f>
        <v xml:space="preserve"> </v>
      </c>
      <c r="Y602" s="108" t="e">
        <f t="shared" si="176"/>
        <v>#DIV/0!</v>
      </c>
      <c r="Z602" s="108" t="e">
        <f t="shared" si="177"/>
        <v>#DIV/0!</v>
      </c>
      <c r="AA602" s="120">
        <f t="shared" si="178"/>
        <v>-99</v>
      </c>
      <c r="AB602" s="121">
        <f t="shared" si="179"/>
        <v>-99</v>
      </c>
    </row>
    <row r="603" spans="4:28">
      <c r="D603" s="41">
        <f>'Input Data'!E613</f>
        <v>0</v>
      </c>
      <c r="E603" s="43">
        <f>'Input Data'!F613</f>
        <v>0</v>
      </c>
      <c r="F603" s="43">
        <f>'Input Data'!G613</f>
        <v>0</v>
      </c>
      <c r="G603" s="41">
        <f>('Input Data'!E613)/3.28084</f>
        <v>0</v>
      </c>
      <c r="H603" s="41">
        <f t="shared" si="167"/>
        <v>-99</v>
      </c>
      <c r="I603" s="41">
        <f t="shared" si="168"/>
        <v>-99</v>
      </c>
      <c r="J603" s="41">
        <f t="shared" si="169"/>
        <v>-99</v>
      </c>
      <c r="K603" s="115" t="str">
        <f>IF(D603&lt;'Input Data'!$U$4," ",1.12*9.81*((Q603)^0.1)*(R603)^-0.05)</f>
        <v xml:space="preserve"> </v>
      </c>
      <c r="L603" s="108">
        <f t="shared" si="162"/>
        <v>0</v>
      </c>
      <c r="M603" s="116">
        <f t="shared" si="163"/>
        <v>0</v>
      </c>
      <c r="N603" s="108">
        <f t="shared" si="164"/>
        <v>0</v>
      </c>
      <c r="O603" s="41" t="str">
        <f t="shared" si="165"/>
        <v>Clay</v>
      </c>
      <c r="P603" s="41">
        <f t="shared" si="166"/>
        <v>0</v>
      </c>
      <c r="Q603" s="41">
        <f t="shared" si="170"/>
        <v>0</v>
      </c>
      <c r="R603" s="41">
        <f t="shared" si="171"/>
        <v>-99</v>
      </c>
      <c r="S603" s="115" t="str">
        <f>IF(D603&lt;'Input Data'!$U$4," ",34.7*(I603-H603))</f>
        <v xml:space="preserve"> </v>
      </c>
      <c r="T603" s="43">
        <f t="shared" si="172"/>
        <v>-99</v>
      </c>
      <c r="U603" s="43" t="e">
        <f t="shared" si="173"/>
        <v>#DIV/0!</v>
      </c>
      <c r="V603" s="43" t="e">
        <f t="shared" si="174"/>
        <v>#DIV/0!</v>
      </c>
      <c r="W603" s="43">
        <f t="shared" si="175"/>
        <v>0.99999999999999967</v>
      </c>
      <c r="X603" s="108" t="str">
        <f>IF(D603&lt;'Input Data'!$U$4," ",IF(R603&lt;1,28,IF(Y603&gt;43,43,Y603)))</f>
        <v xml:space="preserve"> </v>
      </c>
      <c r="Y603" s="108" t="e">
        <f t="shared" si="176"/>
        <v>#DIV/0!</v>
      </c>
      <c r="Z603" s="108" t="e">
        <f t="shared" si="177"/>
        <v>#DIV/0!</v>
      </c>
      <c r="AA603" s="120">
        <f t="shared" si="178"/>
        <v>-99</v>
      </c>
      <c r="AB603" s="121">
        <f t="shared" si="179"/>
        <v>-99</v>
      </c>
    </row>
    <row r="604" spans="4:28">
      <c r="D604" s="41">
        <f>'Input Data'!E614</f>
        <v>0</v>
      </c>
      <c r="E604" s="43">
        <f>'Input Data'!F614</f>
        <v>0</v>
      </c>
      <c r="F604" s="43">
        <f>'Input Data'!G614</f>
        <v>0</v>
      </c>
      <c r="G604" s="41">
        <f>('Input Data'!E614)/3.28084</f>
        <v>0</v>
      </c>
      <c r="H604" s="41">
        <f t="shared" si="167"/>
        <v>-99</v>
      </c>
      <c r="I604" s="41">
        <f t="shared" si="168"/>
        <v>-99</v>
      </c>
      <c r="J604" s="41">
        <f t="shared" si="169"/>
        <v>-99</v>
      </c>
      <c r="K604" s="115" t="str">
        <f>IF(D604&lt;'Input Data'!$U$4," ",1.12*9.81*((Q604)^0.1)*(R604)^-0.05)</f>
        <v xml:space="preserve"> </v>
      </c>
      <c r="L604" s="108">
        <f t="shared" si="162"/>
        <v>0</v>
      </c>
      <c r="M604" s="116">
        <f t="shared" si="163"/>
        <v>0</v>
      </c>
      <c r="N604" s="108">
        <f t="shared" si="164"/>
        <v>0</v>
      </c>
      <c r="O604" s="41" t="str">
        <f t="shared" si="165"/>
        <v>Clay</v>
      </c>
      <c r="P604" s="41">
        <f t="shared" si="166"/>
        <v>0</v>
      </c>
      <c r="Q604" s="41">
        <f t="shared" si="170"/>
        <v>0</v>
      </c>
      <c r="R604" s="41">
        <f t="shared" si="171"/>
        <v>-99</v>
      </c>
      <c r="S604" s="115" t="str">
        <f>IF(D604&lt;'Input Data'!$U$4," ",34.7*(I604-H604))</f>
        <v xml:space="preserve"> </v>
      </c>
      <c r="T604" s="43">
        <f t="shared" si="172"/>
        <v>-99</v>
      </c>
      <c r="U604" s="43" t="e">
        <f t="shared" si="173"/>
        <v>#DIV/0!</v>
      </c>
      <c r="V604" s="43" t="e">
        <f t="shared" si="174"/>
        <v>#DIV/0!</v>
      </c>
      <c r="W604" s="43">
        <f t="shared" si="175"/>
        <v>0.99999999999999967</v>
      </c>
      <c r="X604" s="108" t="str">
        <f>IF(D604&lt;'Input Data'!$U$4," ",IF(R604&lt;1,28,IF(Y604&gt;43,43,Y604)))</f>
        <v xml:space="preserve"> </v>
      </c>
      <c r="Y604" s="108" t="e">
        <f t="shared" si="176"/>
        <v>#DIV/0!</v>
      </c>
      <c r="Z604" s="108" t="e">
        <f t="shared" si="177"/>
        <v>#DIV/0!</v>
      </c>
      <c r="AA604" s="120">
        <f t="shared" si="178"/>
        <v>-99</v>
      </c>
      <c r="AB604" s="121">
        <f t="shared" si="179"/>
        <v>-99</v>
      </c>
    </row>
    <row r="605" spans="4:28">
      <c r="D605" s="41">
        <f>'Input Data'!E615</f>
        <v>0</v>
      </c>
      <c r="E605" s="43">
        <f>'Input Data'!F615</f>
        <v>0</v>
      </c>
      <c r="F605" s="43">
        <f>'Input Data'!G615</f>
        <v>0</v>
      </c>
      <c r="G605" s="41">
        <f>('Input Data'!E615)/3.28084</f>
        <v>0</v>
      </c>
      <c r="H605" s="41">
        <f t="shared" si="167"/>
        <v>-99</v>
      </c>
      <c r="I605" s="41">
        <f t="shared" si="168"/>
        <v>-99</v>
      </c>
      <c r="J605" s="41">
        <f t="shared" si="169"/>
        <v>-99</v>
      </c>
      <c r="K605" s="115" t="str">
        <f>IF(D605&lt;'Input Data'!$U$4," ",1.12*9.81*((Q605)^0.1)*(R605)^-0.05)</f>
        <v xml:space="preserve"> </v>
      </c>
      <c r="L605" s="108">
        <f t="shared" si="162"/>
        <v>0</v>
      </c>
      <c r="M605" s="116">
        <f t="shared" si="163"/>
        <v>0</v>
      </c>
      <c r="N605" s="108">
        <f t="shared" si="164"/>
        <v>0</v>
      </c>
      <c r="O605" s="41" t="str">
        <f t="shared" si="165"/>
        <v>Clay</v>
      </c>
      <c r="P605" s="41">
        <f t="shared" si="166"/>
        <v>0</v>
      </c>
      <c r="Q605" s="41">
        <f t="shared" si="170"/>
        <v>0</v>
      </c>
      <c r="R605" s="41">
        <f t="shared" si="171"/>
        <v>-99</v>
      </c>
      <c r="S605" s="115" t="str">
        <f>IF(D605&lt;'Input Data'!$U$4," ",34.7*(I605-H605))</f>
        <v xml:space="preserve"> </v>
      </c>
      <c r="T605" s="43">
        <f t="shared" si="172"/>
        <v>-99</v>
      </c>
      <c r="U605" s="43" t="e">
        <f t="shared" si="173"/>
        <v>#DIV/0!</v>
      </c>
      <c r="V605" s="43" t="e">
        <f t="shared" si="174"/>
        <v>#DIV/0!</v>
      </c>
      <c r="W605" s="43">
        <f t="shared" si="175"/>
        <v>0.99999999999999967</v>
      </c>
      <c r="X605" s="108" t="str">
        <f>IF(D605&lt;'Input Data'!$U$4," ",IF(R605&lt;1,28,IF(Y605&gt;43,43,Y605)))</f>
        <v xml:space="preserve"> </v>
      </c>
      <c r="Y605" s="108" t="e">
        <f t="shared" si="176"/>
        <v>#DIV/0!</v>
      </c>
      <c r="Z605" s="108" t="e">
        <f t="shared" si="177"/>
        <v>#DIV/0!</v>
      </c>
      <c r="AA605" s="120">
        <f t="shared" si="178"/>
        <v>-99</v>
      </c>
      <c r="AB605" s="121">
        <f t="shared" si="179"/>
        <v>-99</v>
      </c>
    </row>
    <row r="606" spans="4:28">
      <c r="D606" s="41">
        <f>'Input Data'!E616</f>
        <v>0</v>
      </c>
      <c r="E606" s="43">
        <f>'Input Data'!F616</f>
        <v>0</v>
      </c>
      <c r="F606" s="43">
        <f>'Input Data'!G616</f>
        <v>0</v>
      </c>
      <c r="G606" s="41">
        <f>('Input Data'!E616)/3.28084</f>
        <v>0</v>
      </c>
      <c r="H606" s="41">
        <f t="shared" si="167"/>
        <v>-99</v>
      </c>
      <c r="I606" s="41">
        <f t="shared" si="168"/>
        <v>-99</v>
      </c>
      <c r="J606" s="41">
        <f t="shared" si="169"/>
        <v>-99</v>
      </c>
      <c r="K606" s="115" t="str">
        <f>IF(D606&lt;'Input Data'!$U$4," ",1.12*9.81*((Q606)^0.1)*(R606)^-0.05)</f>
        <v xml:space="preserve"> </v>
      </c>
      <c r="L606" s="108">
        <f t="shared" si="162"/>
        <v>0</v>
      </c>
      <c r="M606" s="116">
        <f t="shared" si="163"/>
        <v>0</v>
      </c>
      <c r="N606" s="108">
        <f t="shared" si="164"/>
        <v>0</v>
      </c>
      <c r="O606" s="41" t="str">
        <f t="shared" si="165"/>
        <v>Clay</v>
      </c>
      <c r="P606" s="41">
        <f t="shared" si="166"/>
        <v>0</v>
      </c>
      <c r="Q606" s="41">
        <f t="shared" si="170"/>
        <v>0</v>
      </c>
      <c r="R606" s="41">
        <f t="shared" si="171"/>
        <v>-99</v>
      </c>
      <c r="S606" s="115" t="str">
        <f>IF(D606&lt;'Input Data'!$U$4," ",34.7*(I606-H606))</f>
        <v xml:space="preserve"> </v>
      </c>
      <c r="T606" s="43">
        <f t="shared" si="172"/>
        <v>-99</v>
      </c>
      <c r="U606" s="43" t="e">
        <f t="shared" si="173"/>
        <v>#DIV/0!</v>
      </c>
      <c r="V606" s="43" t="e">
        <f t="shared" si="174"/>
        <v>#DIV/0!</v>
      </c>
      <c r="W606" s="43">
        <f t="shared" si="175"/>
        <v>0.99999999999999967</v>
      </c>
      <c r="X606" s="108" t="str">
        <f>IF(D606&lt;'Input Data'!$U$4," ",IF(R606&lt;1,28,IF(Y606&gt;43,43,Y606)))</f>
        <v xml:space="preserve"> </v>
      </c>
      <c r="Y606" s="108" t="e">
        <f t="shared" si="176"/>
        <v>#DIV/0!</v>
      </c>
      <c r="Z606" s="108" t="e">
        <f t="shared" si="177"/>
        <v>#DIV/0!</v>
      </c>
      <c r="AA606" s="120">
        <f t="shared" si="178"/>
        <v>-99</v>
      </c>
      <c r="AB606" s="121">
        <f t="shared" si="179"/>
        <v>-99</v>
      </c>
    </row>
    <row r="607" spans="4:28">
      <c r="D607" s="41">
        <f>'Input Data'!E617</f>
        <v>0</v>
      </c>
      <c r="E607" s="43">
        <f>'Input Data'!F617</f>
        <v>0</v>
      </c>
      <c r="F607" s="43">
        <f>'Input Data'!G617</f>
        <v>0</v>
      </c>
      <c r="G607" s="41">
        <f>('Input Data'!E617)/3.28084</f>
        <v>0</v>
      </c>
      <c r="H607" s="41">
        <f t="shared" si="167"/>
        <v>-99</v>
      </c>
      <c r="I607" s="41">
        <f t="shared" si="168"/>
        <v>-99</v>
      </c>
      <c r="J607" s="41">
        <f t="shared" si="169"/>
        <v>-99</v>
      </c>
      <c r="K607" s="115" t="str">
        <f>IF(D607&lt;'Input Data'!$U$4," ",1.12*9.81*((Q607)^0.1)*(R607)^-0.05)</f>
        <v xml:space="preserve"> </v>
      </c>
      <c r="L607" s="108">
        <f t="shared" si="162"/>
        <v>0</v>
      </c>
      <c r="M607" s="116">
        <f t="shared" si="163"/>
        <v>0</v>
      </c>
      <c r="N607" s="108">
        <f t="shared" si="164"/>
        <v>0</v>
      </c>
      <c r="O607" s="41" t="str">
        <f t="shared" si="165"/>
        <v>Clay</v>
      </c>
      <c r="P607" s="41">
        <f t="shared" si="166"/>
        <v>0</v>
      </c>
      <c r="Q607" s="41">
        <f t="shared" si="170"/>
        <v>0</v>
      </c>
      <c r="R607" s="41">
        <f t="shared" si="171"/>
        <v>-99</v>
      </c>
      <c r="S607" s="115" t="str">
        <f>IF(D607&lt;'Input Data'!$U$4," ",34.7*(I607-H607))</f>
        <v xml:space="preserve"> </v>
      </c>
      <c r="T607" s="43">
        <f t="shared" si="172"/>
        <v>-99</v>
      </c>
      <c r="U607" s="43" t="e">
        <f t="shared" si="173"/>
        <v>#DIV/0!</v>
      </c>
      <c r="V607" s="43" t="e">
        <f t="shared" si="174"/>
        <v>#DIV/0!</v>
      </c>
      <c r="W607" s="43">
        <f t="shared" si="175"/>
        <v>0.99999999999999967</v>
      </c>
      <c r="X607" s="108" t="str">
        <f>IF(D607&lt;'Input Data'!$U$4," ",IF(R607&lt;1,28,IF(Y607&gt;43,43,Y607)))</f>
        <v xml:space="preserve"> </v>
      </c>
      <c r="Y607" s="108" t="e">
        <f t="shared" si="176"/>
        <v>#DIV/0!</v>
      </c>
      <c r="Z607" s="108" t="e">
        <f t="shared" si="177"/>
        <v>#DIV/0!</v>
      </c>
      <c r="AA607" s="120">
        <f t="shared" si="178"/>
        <v>-99</v>
      </c>
      <c r="AB607" s="121">
        <f t="shared" si="179"/>
        <v>-99</v>
      </c>
    </row>
    <row r="608" spans="4:28">
      <c r="D608" s="41">
        <f>'Input Data'!E618</f>
        <v>0</v>
      </c>
      <c r="E608" s="43">
        <f>'Input Data'!F618</f>
        <v>0</v>
      </c>
      <c r="F608" s="43">
        <f>'Input Data'!G618</f>
        <v>0</v>
      </c>
      <c r="G608" s="41">
        <f>('Input Data'!E618)/3.28084</f>
        <v>0</v>
      </c>
      <c r="H608" s="41">
        <f t="shared" si="167"/>
        <v>-99</v>
      </c>
      <c r="I608" s="41">
        <f t="shared" si="168"/>
        <v>-99</v>
      </c>
      <c r="J608" s="41">
        <f t="shared" si="169"/>
        <v>-99</v>
      </c>
      <c r="K608" s="115" t="str">
        <f>IF(D608&lt;'Input Data'!$U$4," ",1.12*9.81*((Q608)^0.1)*(R608)^-0.05)</f>
        <v xml:space="preserve"> </v>
      </c>
      <c r="L608" s="108">
        <f t="shared" si="162"/>
        <v>0</v>
      </c>
      <c r="M608" s="116">
        <f t="shared" si="163"/>
        <v>0</v>
      </c>
      <c r="N608" s="108">
        <f t="shared" si="164"/>
        <v>0</v>
      </c>
      <c r="O608" s="41" t="str">
        <f t="shared" si="165"/>
        <v>Clay</v>
      </c>
      <c r="P608" s="41">
        <f t="shared" si="166"/>
        <v>0</v>
      </c>
      <c r="Q608" s="41">
        <f t="shared" si="170"/>
        <v>0</v>
      </c>
      <c r="R608" s="41">
        <f t="shared" si="171"/>
        <v>-99</v>
      </c>
      <c r="S608" s="115" t="str">
        <f>IF(D608&lt;'Input Data'!$U$4," ",34.7*(I608-H608))</f>
        <v xml:space="preserve"> </v>
      </c>
      <c r="T608" s="43">
        <f t="shared" si="172"/>
        <v>-99</v>
      </c>
      <c r="U608" s="43" t="e">
        <f t="shared" si="173"/>
        <v>#DIV/0!</v>
      </c>
      <c r="V608" s="43" t="e">
        <f t="shared" si="174"/>
        <v>#DIV/0!</v>
      </c>
      <c r="W608" s="43">
        <f t="shared" si="175"/>
        <v>0.99999999999999967</v>
      </c>
      <c r="X608" s="108" t="str">
        <f>IF(D608&lt;'Input Data'!$U$4," ",IF(R608&lt;1,28,IF(Y608&gt;43,43,Y608)))</f>
        <v xml:space="preserve"> </v>
      </c>
      <c r="Y608" s="108" t="e">
        <f t="shared" si="176"/>
        <v>#DIV/0!</v>
      </c>
      <c r="Z608" s="108" t="e">
        <f t="shared" si="177"/>
        <v>#DIV/0!</v>
      </c>
      <c r="AA608" s="120">
        <f t="shared" si="178"/>
        <v>-99</v>
      </c>
      <c r="AB608" s="121">
        <f t="shared" si="179"/>
        <v>-99</v>
      </c>
    </row>
    <row r="609" spans="4:28">
      <c r="D609" s="41">
        <f>'Input Data'!E619</f>
        <v>0</v>
      </c>
      <c r="E609" s="43">
        <f>'Input Data'!F619</f>
        <v>0</v>
      </c>
      <c r="F609" s="43">
        <f>'Input Data'!G619</f>
        <v>0</v>
      </c>
      <c r="G609" s="41">
        <f>('Input Data'!E619)/3.28084</f>
        <v>0</v>
      </c>
      <c r="H609" s="41">
        <f t="shared" si="167"/>
        <v>-99</v>
      </c>
      <c r="I609" s="41">
        <f t="shared" si="168"/>
        <v>-99</v>
      </c>
      <c r="J609" s="41">
        <f t="shared" si="169"/>
        <v>-99</v>
      </c>
      <c r="K609" s="115" t="str">
        <f>IF(D609&lt;'Input Data'!$U$4," ",1.12*9.81*((Q609)^0.1)*(R609)^-0.05)</f>
        <v xml:space="preserve"> </v>
      </c>
      <c r="L609" s="108">
        <f t="shared" si="162"/>
        <v>0</v>
      </c>
      <c r="M609" s="116">
        <f t="shared" si="163"/>
        <v>0</v>
      </c>
      <c r="N609" s="108">
        <f t="shared" si="164"/>
        <v>0</v>
      </c>
      <c r="O609" s="41" t="str">
        <f t="shared" si="165"/>
        <v>Clay</v>
      </c>
      <c r="P609" s="41">
        <f t="shared" si="166"/>
        <v>0</v>
      </c>
      <c r="Q609" s="41">
        <f t="shared" si="170"/>
        <v>0</v>
      </c>
      <c r="R609" s="41">
        <f t="shared" si="171"/>
        <v>-99</v>
      </c>
      <c r="S609" s="115" t="str">
        <f>IF(D609&lt;'Input Data'!$U$4," ",34.7*(I609-H609))</f>
        <v xml:space="preserve"> </v>
      </c>
      <c r="T609" s="43">
        <f t="shared" si="172"/>
        <v>-99</v>
      </c>
      <c r="U609" s="43" t="e">
        <f t="shared" si="173"/>
        <v>#DIV/0!</v>
      </c>
      <c r="V609" s="43" t="e">
        <f t="shared" si="174"/>
        <v>#DIV/0!</v>
      </c>
      <c r="W609" s="43">
        <f t="shared" si="175"/>
        <v>0.99999999999999967</v>
      </c>
      <c r="X609" s="108" t="str">
        <f>IF(D609&lt;'Input Data'!$U$4," ",IF(R609&lt;1,28,IF(Y609&gt;43,43,Y609)))</f>
        <v xml:space="preserve"> </v>
      </c>
      <c r="Y609" s="108" t="e">
        <f t="shared" si="176"/>
        <v>#DIV/0!</v>
      </c>
      <c r="Z609" s="108" t="e">
        <f t="shared" si="177"/>
        <v>#DIV/0!</v>
      </c>
      <c r="AA609" s="120">
        <f t="shared" si="178"/>
        <v>-99</v>
      </c>
      <c r="AB609" s="121">
        <f t="shared" si="179"/>
        <v>-99</v>
      </c>
    </row>
    <row r="610" spans="4:28">
      <c r="D610" s="41">
        <f>'Input Data'!E620</f>
        <v>0</v>
      </c>
      <c r="E610" s="43">
        <f>'Input Data'!F620</f>
        <v>0</v>
      </c>
      <c r="F610" s="43">
        <f>'Input Data'!G620</f>
        <v>0</v>
      </c>
      <c r="G610" s="41">
        <f>('Input Data'!E620)/3.28084</f>
        <v>0</v>
      </c>
      <c r="H610" s="41">
        <f t="shared" si="167"/>
        <v>-99</v>
      </c>
      <c r="I610" s="41">
        <f t="shared" si="168"/>
        <v>-99</v>
      </c>
      <c r="J610" s="41">
        <f t="shared" si="169"/>
        <v>-99</v>
      </c>
      <c r="K610" s="115" t="str">
        <f>IF(D610&lt;'Input Data'!$U$4," ",1.12*9.81*((Q610)^0.1)*(R610)^-0.05)</f>
        <v xml:space="preserve"> </v>
      </c>
      <c r="L610" s="108">
        <f t="shared" si="162"/>
        <v>0</v>
      </c>
      <c r="M610" s="116">
        <f t="shared" si="163"/>
        <v>0</v>
      </c>
      <c r="N610" s="108">
        <f t="shared" si="164"/>
        <v>0</v>
      </c>
      <c r="O610" s="41" t="str">
        <f t="shared" si="165"/>
        <v>Clay</v>
      </c>
      <c r="P610" s="41">
        <f t="shared" si="166"/>
        <v>0</v>
      </c>
      <c r="Q610" s="41">
        <f t="shared" si="170"/>
        <v>0</v>
      </c>
      <c r="R610" s="41">
        <f t="shared" si="171"/>
        <v>-99</v>
      </c>
      <c r="S610" s="115" t="str">
        <f>IF(D610&lt;'Input Data'!$U$4," ",34.7*(I610-H610))</f>
        <v xml:space="preserve"> </v>
      </c>
      <c r="T610" s="43">
        <f t="shared" si="172"/>
        <v>-99</v>
      </c>
      <c r="U610" s="43" t="e">
        <f t="shared" si="173"/>
        <v>#DIV/0!</v>
      </c>
      <c r="V610" s="43" t="e">
        <f t="shared" si="174"/>
        <v>#DIV/0!</v>
      </c>
      <c r="W610" s="43">
        <f t="shared" si="175"/>
        <v>0.99999999999999967</v>
      </c>
      <c r="X610" s="108" t="str">
        <f>IF(D610&lt;'Input Data'!$U$4," ",IF(R610&lt;1,28,IF(Y610&gt;43,43,Y610)))</f>
        <v xml:space="preserve"> </v>
      </c>
      <c r="Y610" s="108" t="e">
        <f t="shared" si="176"/>
        <v>#DIV/0!</v>
      </c>
      <c r="Z610" s="108" t="e">
        <f t="shared" si="177"/>
        <v>#DIV/0!</v>
      </c>
      <c r="AA610" s="120">
        <f t="shared" si="178"/>
        <v>-99</v>
      </c>
      <c r="AB610" s="121">
        <f t="shared" si="179"/>
        <v>-99</v>
      </c>
    </row>
    <row r="611" spans="4:28">
      <c r="D611" s="41">
        <f>'Input Data'!E621</f>
        <v>0</v>
      </c>
      <c r="E611" s="43">
        <f>'Input Data'!F621</f>
        <v>0</v>
      </c>
      <c r="F611" s="43">
        <f>'Input Data'!G621</f>
        <v>0</v>
      </c>
      <c r="G611" s="41">
        <f>('Input Data'!E621)/3.28084</f>
        <v>0</v>
      </c>
      <c r="H611" s="41">
        <f t="shared" si="167"/>
        <v>-99</v>
      </c>
      <c r="I611" s="41">
        <f t="shared" si="168"/>
        <v>-99</v>
      </c>
      <c r="J611" s="41">
        <f t="shared" si="169"/>
        <v>-99</v>
      </c>
      <c r="K611" s="115" t="str">
        <f>IF(D611&lt;'Input Data'!$U$4," ",1.12*9.81*((Q611)^0.1)*(R611)^-0.05)</f>
        <v xml:space="preserve"> </v>
      </c>
      <c r="L611" s="108">
        <f t="shared" si="162"/>
        <v>0</v>
      </c>
      <c r="M611" s="116">
        <f t="shared" si="163"/>
        <v>0</v>
      </c>
      <c r="N611" s="108">
        <f t="shared" si="164"/>
        <v>0</v>
      </c>
      <c r="O611" s="41" t="str">
        <f t="shared" si="165"/>
        <v>Clay</v>
      </c>
      <c r="P611" s="41">
        <f t="shared" si="166"/>
        <v>0</v>
      </c>
      <c r="Q611" s="41">
        <f t="shared" si="170"/>
        <v>0</v>
      </c>
      <c r="R611" s="41">
        <f t="shared" si="171"/>
        <v>-99</v>
      </c>
      <c r="S611" s="115" t="str">
        <f>IF(D611&lt;'Input Data'!$U$4," ",34.7*(I611-H611))</f>
        <v xml:space="preserve"> </v>
      </c>
      <c r="T611" s="43">
        <f t="shared" si="172"/>
        <v>-99</v>
      </c>
      <c r="U611" s="43" t="e">
        <f t="shared" si="173"/>
        <v>#DIV/0!</v>
      </c>
      <c r="V611" s="43" t="e">
        <f t="shared" si="174"/>
        <v>#DIV/0!</v>
      </c>
      <c r="W611" s="43">
        <f t="shared" si="175"/>
        <v>0.99999999999999967</v>
      </c>
      <c r="X611" s="108" t="str">
        <f>IF(D611&lt;'Input Data'!$U$4," ",IF(R611&lt;1,28,IF(Y611&gt;43,43,Y611)))</f>
        <v xml:space="preserve"> </v>
      </c>
      <c r="Y611" s="108" t="e">
        <f t="shared" si="176"/>
        <v>#DIV/0!</v>
      </c>
      <c r="Z611" s="108" t="e">
        <f t="shared" si="177"/>
        <v>#DIV/0!</v>
      </c>
      <c r="AA611" s="120">
        <f t="shared" si="178"/>
        <v>-99</v>
      </c>
      <c r="AB611" s="121">
        <f t="shared" si="179"/>
        <v>-99</v>
      </c>
    </row>
    <row r="612" spans="4:28">
      <c r="D612" s="41">
        <f>'Input Data'!E622</f>
        <v>0</v>
      </c>
      <c r="E612" s="43">
        <f>'Input Data'!F622</f>
        <v>0</v>
      </c>
      <c r="F612" s="43">
        <f>'Input Data'!G622</f>
        <v>0</v>
      </c>
      <c r="G612" s="41">
        <f>('Input Data'!E622)/3.28084</f>
        <v>0</v>
      </c>
      <c r="H612" s="41">
        <f t="shared" si="167"/>
        <v>-99</v>
      </c>
      <c r="I612" s="41">
        <f t="shared" si="168"/>
        <v>-99</v>
      </c>
      <c r="J612" s="41">
        <f t="shared" si="169"/>
        <v>-99</v>
      </c>
      <c r="K612" s="115" t="str">
        <f>IF(D612&lt;'Input Data'!$U$4," ",1.12*9.81*((Q612)^0.1)*(R612)^-0.05)</f>
        <v xml:space="preserve"> </v>
      </c>
      <c r="L612" s="108">
        <f t="shared" si="162"/>
        <v>0</v>
      </c>
      <c r="M612" s="116">
        <f t="shared" si="163"/>
        <v>0</v>
      </c>
      <c r="N612" s="108">
        <f t="shared" si="164"/>
        <v>0</v>
      </c>
      <c r="O612" s="41" t="str">
        <f t="shared" si="165"/>
        <v>Clay</v>
      </c>
      <c r="P612" s="41">
        <f t="shared" si="166"/>
        <v>0</v>
      </c>
      <c r="Q612" s="41">
        <f t="shared" si="170"/>
        <v>0</v>
      </c>
      <c r="R612" s="41">
        <f t="shared" si="171"/>
        <v>-99</v>
      </c>
      <c r="S612" s="115" t="str">
        <f>IF(D612&lt;'Input Data'!$U$4," ",34.7*(I612-H612))</f>
        <v xml:space="preserve"> </v>
      </c>
      <c r="T612" s="43">
        <f t="shared" si="172"/>
        <v>-99</v>
      </c>
      <c r="U612" s="43" t="e">
        <f t="shared" si="173"/>
        <v>#DIV/0!</v>
      </c>
      <c r="V612" s="43" t="e">
        <f t="shared" si="174"/>
        <v>#DIV/0!</v>
      </c>
      <c r="W612" s="43">
        <f t="shared" si="175"/>
        <v>0.99999999999999967</v>
      </c>
      <c r="X612" s="108" t="str">
        <f>IF(D612&lt;'Input Data'!$U$4," ",IF(R612&lt;1,28,IF(Y612&gt;43,43,Y612)))</f>
        <v xml:space="preserve"> </v>
      </c>
      <c r="Y612" s="108" t="e">
        <f t="shared" si="176"/>
        <v>#DIV/0!</v>
      </c>
      <c r="Z612" s="108" t="e">
        <f t="shared" si="177"/>
        <v>#DIV/0!</v>
      </c>
      <c r="AA612" s="120">
        <f t="shared" si="178"/>
        <v>-99</v>
      </c>
      <c r="AB612" s="121">
        <f t="shared" si="179"/>
        <v>-99</v>
      </c>
    </row>
    <row r="613" spans="4:28">
      <c r="D613" s="41">
        <f>'Input Data'!E623</f>
        <v>0</v>
      </c>
      <c r="E613" s="43">
        <f>'Input Data'!F623</f>
        <v>0</v>
      </c>
      <c r="F613" s="43">
        <f>'Input Data'!G623</f>
        <v>0</v>
      </c>
      <c r="G613" s="41">
        <f>('Input Data'!E623)/3.28084</f>
        <v>0</v>
      </c>
      <c r="H613" s="41">
        <f t="shared" si="167"/>
        <v>-99</v>
      </c>
      <c r="I613" s="41">
        <f t="shared" si="168"/>
        <v>-99</v>
      </c>
      <c r="J613" s="41">
        <f t="shared" si="169"/>
        <v>-99</v>
      </c>
      <c r="K613" s="115" t="str">
        <f>IF(D613&lt;'Input Data'!$U$4," ",1.12*9.81*((Q613)^0.1)*(R613)^-0.05)</f>
        <v xml:space="preserve"> </v>
      </c>
      <c r="L613" s="108">
        <f t="shared" si="162"/>
        <v>0</v>
      </c>
      <c r="M613" s="116">
        <f t="shared" si="163"/>
        <v>0</v>
      </c>
      <c r="N613" s="108">
        <f t="shared" si="164"/>
        <v>0</v>
      </c>
      <c r="O613" s="41" t="str">
        <f t="shared" si="165"/>
        <v>Clay</v>
      </c>
      <c r="P613" s="41">
        <f t="shared" si="166"/>
        <v>0</v>
      </c>
      <c r="Q613" s="41">
        <f t="shared" si="170"/>
        <v>0</v>
      </c>
      <c r="R613" s="41">
        <f t="shared" si="171"/>
        <v>-99</v>
      </c>
      <c r="S613" s="115" t="str">
        <f>IF(D613&lt;'Input Data'!$U$4," ",34.7*(I613-H613))</f>
        <v xml:space="preserve"> </v>
      </c>
      <c r="T613" s="43">
        <f t="shared" si="172"/>
        <v>-99</v>
      </c>
      <c r="U613" s="43" t="e">
        <f t="shared" si="173"/>
        <v>#DIV/0!</v>
      </c>
      <c r="V613" s="43" t="e">
        <f t="shared" si="174"/>
        <v>#DIV/0!</v>
      </c>
      <c r="W613" s="43">
        <f t="shared" si="175"/>
        <v>0.99999999999999967</v>
      </c>
      <c r="X613" s="108" t="str">
        <f>IF(D613&lt;'Input Data'!$U$4," ",IF(R613&lt;1,28,IF(Y613&gt;43,43,Y613)))</f>
        <v xml:space="preserve"> </v>
      </c>
      <c r="Y613" s="108" t="e">
        <f t="shared" si="176"/>
        <v>#DIV/0!</v>
      </c>
      <c r="Z613" s="108" t="e">
        <f t="shared" si="177"/>
        <v>#DIV/0!</v>
      </c>
      <c r="AA613" s="120">
        <f t="shared" si="178"/>
        <v>-99</v>
      </c>
      <c r="AB613" s="121">
        <f t="shared" si="179"/>
        <v>-99</v>
      </c>
    </row>
    <row r="614" spans="4:28">
      <c r="D614" s="41">
        <f>'Input Data'!E624</f>
        <v>0</v>
      </c>
      <c r="E614" s="43">
        <f>'Input Data'!F624</f>
        <v>0</v>
      </c>
      <c r="F614" s="43">
        <f>'Input Data'!G624</f>
        <v>0</v>
      </c>
      <c r="G614" s="41">
        <f>('Input Data'!E624)/3.28084</f>
        <v>0</v>
      </c>
      <c r="H614" s="41">
        <f t="shared" si="167"/>
        <v>-99</v>
      </c>
      <c r="I614" s="41">
        <f t="shared" si="168"/>
        <v>-99</v>
      </c>
      <c r="J614" s="41">
        <f t="shared" si="169"/>
        <v>-99</v>
      </c>
      <c r="K614" s="115" t="str">
        <f>IF(D614&lt;'Input Data'!$U$4," ",1.12*9.81*((Q614)^0.1)*(R614)^-0.05)</f>
        <v xml:space="preserve"> </v>
      </c>
      <c r="L614" s="108">
        <f t="shared" si="162"/>
        <v>0</v>
      </c>
      <c r="M614" s="116">
        <f t="shared" si="163"/>
        <v>0</v>
      </c>
      <c r="N614" s="108">
        <f t="shared" si="164"/>
        <v>0</v>
      </c>
      <c r="O614" s="41" t="str">
        <f t="shared" si="165"/>
        <v>Clay</v>
      </c>
      <c r="P614" s="41">
        <f t="shared" si="166"/>
        <v>0</v>
      </c>
      <c r="Q614" s="41">
        <f t="shared" si="170"/>
        <v>0</v>
      </c>
      <c r="R614" s="41">
        <f t="shared" si="171"/>
        <v>-99</v>
      </c>
      <c r="S614" s="115" t="str">
        <f>IF(D614&lt;'Input Data'!$U$4," ",34.7*(I614-H614))</f>
        <v xml:space="preserve"> </v>
      </c>
      <c r="T614" s="43">
        <f t="shared" si="172"/>
        <v>-99</v>
      </c>
      <c r="U614" s="43" t="e">
        <f t="shared" si="173"/>
        <v>#DIV/0!</v>
      </c>
      <c r="V614" s="43" t="e">
        <f t="shared" si="174"/>
        <v>#DIV/0!</v>
      </c>
      <c r="W614" s="43">
        <f t="shared" si="175"/>
        <v>0.99999999999999967</v>
      </c>
      <c r="X614" s="108" t="str">
        <f>IF(D614&lt;'Input Data'!$U$4," ",IF(R614&lt;1,28,IF(Y614&gt;43,43,Y614)))</f>
        <v xml:space="preserve"> </v>
      </c>
      <c r="Y614" s="108" t="e">
        <f t="shared" si="176"/>
        <v>#DIV/0!</v>
      </c>
      <c r="Z614" s="108" t="e">
        <f t="shared" si="177"/>
        <v>#DIV/0!</v>
      </c>
      <c r="AA614" s="120">
        <f t="shared" si="178"/>
        <v>-99</v>
      </c>
      <c r="AB614" s="121">
        <f t="shared" si="179"/>
        <v>-99</v>
      </c>
    </row>
    <row r="615" spans="4:28">
      <c r="D615" s="41">
        <f>'Input Data'!E625</f>
        <v>0</v>
      </c>
      <c r="E615" s="43">
        <f>'Input Data'!F625</f>
        <v>0</v>
      </c>
      <c r="F615" s="43">
        <f>'Input Data'!G625</f>
        <v>0</v>
      </c>
      <c r="G615" s="41">
        <f>('Input Data'!E625)/3.28084</f>
        <v>0</v>
      </c>
      <c r="H615" s="41">
        <f t="shared" si="167"/>
        <v>-99</v>
      </c>
      <c r="I615" s="41">
        <f t="shared" si="168"/>
        <v>-99</v>
      </c>
      <c r="J615" s="41">
        <f t="shared" si="169"/>
        <v>-99</v>
      </c>
      <c r="K615" s="115" t="str">
        <f>IF(D615&lt;'Input Data'!$U$4," ",1.12*9.81*((Q615)^0.1)*(R615)^-0.05)</f>
        <v xml:space="preserve"> </v>
      </c>
      <c r="L615" s="108">
        <f t="shared" si="162"/>
        <v>0</v>
      </c>
      <c r="M615" s="116">
        <f t="shared" si="163"/>
        <v>0</v>
      </c>
      <c r="N615" s="108">
        <f t="shared" si="164"/>
        <v>0</v>
      </c>
      <c r="O615" s="41" t="str">
        <f t="shared" si="165"/>
        <v>Clay</v>
      </c>
      <c r="P615" s="41">
        <f t="shared" si="166"/>
        <v>0</v>
      </c>
      <c r="Q615" s="41">
        <f t="shared" si="170"/>
        <v>0</v>
      </c>
      <c r="R615" s="41">
        <f t="shared" si="171"/>
        <v>-99</v>
      </c>
      <c r="S615" s="115" t="str">
        <f>IF(D615&lt;'Input Data'!$U$4," ",34.7*(I615-H615))</f>
        <v xml:space="preserve"> </v>
      </c>
      <c r="T615" s="43">
        <f t="shared" si="172"/>
        <v>-99</v>
      </c>
      <c r="U615" s="43" t="e">
        <f t="shared" si="173"/>
        <v>#DIV/0!</v>
      </c>
      <c r="V615" s="43" t="e">
        <f t="shared" si="174"/>
        <v>#DIV/0!</v>
      </c>
      <c r="W615" s="43">
        <f t="shared" si="175"/>
        <v>0.99999999999999967</v>
      </c>
      <c r="X615" s="108" t="str">
        <f>IF(D615&lt;'Input Data'!$U$4," ",IF(R615&lt;1,28,IF(Y615&gt;43,43,Y615)))</f>
        <v xml:space="preserve"> </v>
      </c>
      <c r="Y615" s="108" t="e">
        <f t="shared" si="176"/>
        <v>#DIV/0!</v>
      </c>
      <c r="Z615" s="108" t="e">
        <f t="shared" si="177"/>
        <v>#DIV/0!</v>
      </c>
      <c r="AA615" s="120">
        <f t="shared" si="178"/>
        <v>-99</v>
      </c>
      <c r="AB615" s="121">
        <f t="shared" si="179"/>
        <v>-99</v>
      </c>
    </row>
    <row r="616" spans="4:28">
      <c r="D616" s="41">
        <f>'Input Data'!E626</f>
        <v>0</v>
      </c>
      <c r="E616" s="43">
        <f>'Input Data'!F626</f>
        <v>0</v>
      </c>
      <c r="F616" s="43">
        <f>'Input Data'!G626</f>
        <v>0</v>
      </c>
      <c r="G616" s="41">
        <f>('Input Data'!E626)/3.28084</f>
        <v>0</v>
      </c>
      <c r="H616" s="41">
        <f t="shared" si="167"/>
        <v>-99</v>
      </c>
      <c r="I616" s="41">
        <f t="shared" si="168"/>
        <v>-99</v>
      </c>
      <c r="J616" s="41">
        <f t="shared" si="169"/>
        <v>-99</v>
      </c>
      <c r="K616" s="115" t="str">
        <f>IF(D616&lt;'Input Data'!$U$4," ",1.12*9.81*((Q616)^0.1)*(R616)^-0.05)</f>
        <v xml:space="preserve"> </v>
      </c>
      <c r="L616" s="108">
        <f t="shared" si="162"/>
        <v>0</v>
      </c>
      <c r="M616" s="116">
        <f t="shared" si="163"/>
        <v>0</v>
      </c>
      <c r="N616" s="108">
        <f t="shared" si="164"/>
        <v>0</v>
      </c>
      <c r="O616" s="41" t="str">
        <f t="shared" si="165"/>
        <v>Clay</v>
      </c>
      <c r="P616" s="41">
        <f t="shared" si="166"/>
        <v>0</v>
      </c>
      <c r="Q616" s="41">
        <f t="shared" si="170"/>
        <v>0</v>
      </c>
      <c r="R616" s="41">
        <f t="shared" si="171"/>
        <v>-99</v>
      </c>
      <c r="S616" s="115" t="str">
        <f>IF(D616&lt;'Input Data'!$U$4," ",34.7*(I616-H616))</f>
        <v xml:space="preserve"> </v>
      </c>
      <c r="T616" s="43">
        <f t="shared" si="172"/>
        <v>-99</v>
      </c>
      <c r="U616" s="43" t="e">
        <f t="shared" si="173"/>
        <v>#DIV/0!</v>
      </c>
      <c r="V616" s="43" t="e">
        <f t="shared" si="174"/>
        <v>#DIV/0!</v>
      </c>
      <c r="W616" s="43">
        <f t="shared" si="175"/>
        <v>0.99999999999999967</v>
      </c>
      <c r="X616" s="108" t="str">
        <f>IF(D616&lt;'Input Data'!$U$4," ",IF(R616&lt;1,28,IF(Y616&gt;43,43,Y616)))</f>
        <v xml:space="preserve"> </v>
      </c>
      <c r="Y616" s="108" t="e">
        <f t="shared" si="176"/>
        <v>#DIV/0!</v>
      </c>
      <c r="Z616" s="108" t="e">
        <f t="shared" si="177"/>
        <v>#DIV/0!</v>
      </c>
      <c r="AA616" s="120">
        <f t="shared" si="178"/>
        <v>-99</v>
      </c>
      <c r="AB616" s="121">
        <f t="shared" si="179"/>
        <v>-99</v>
      </c>
    </row>
    <row r="617" spans="4:28">
      <c r="D617" s="41">
        <f>'Input Data'!E627</f>
        <v>0</v>
      </c>
      <c r="E617" s="43">
        <f>'Input Data'!F627</f>
        <v>0</v>
      </c>
      <c r="F617" s="43">
        <f>'Input Data'!G627</f>
        <v>0</v>
      </c>
      <c r="G617" s="41">
        <f>('Input Data'!E627)/3.28084</f>
        <v>0</v>
      </c>
      <c r="H617" s="41">
        <f t="shared" si="167"/>
        <v>-99</v>
      </c>
      <c r="I617" s="41">
        <f t="shared" si="168"/>
        <v>-99</v>
      </c>
      <c r="J617" s="41">
        <f t="shared" si="169"/>
        <v>-99</v>
      </c>
      <c r="K617" s="115" t="str">
        <f>IF(D617&lt;'Input Data'!$U$4," ",1.12*9.81*((Q617)^0.1)*(R617)^-0.05)</f>
        <v xml:space="preserve"> </v>
      </c>
      <c r="L617" s="108">
        <f t="shared" si="162"/>
        <v>0</v>
      </c>
      <c r="M617" s="116">
        <f t="shared" si="163"/>
        <v>0</v>
      </c>
      <c r="N617" s="108">
        <f t="shared" si="164"/>
        <v>0</v>
      </c>
      <c r="O617" s="41" t="str">
        <f t="shared" si="165"/>
        <v>Clay</v>
      </c>
      <c r="P617" s="41">
        <f t="shared" si="166"/>
        <v>0</v>
      </c>
      <c r="Q617" s="41">
        <f t="shared" si="170"/>
        <v>0</v>
      </c>
      <c r="R617" s="41">
        <f t="shared" si="171"/>
        <v>-99</v>
      </c>
      <c r="S617" s="115" t="str">
        <f>IF(D617&lt;'Input Data'!$U$4," ",34.7*(I617-H617))</f>
        <v xml:space="preserve"> </v>
      </c>
      <c r="T617" s="43">
        <f t="shared" si="172"/>
        <v>-99</v>
      </c>
      <c r="U617" s="43" t="e">
        <f t="shared" si="173"/>
        <v>#DIV/0!</v>
      </c>
      <c r="V617" s="43" t="e">
        <f t="shared" si="174"/>
        <v>#DIV/0!</v>
      </c>
      <c r="W617" s="43">
        <f t="shared" si="175"/>
        <v>0.99999999999999967</v>
      </c>
      <c r="X617" s="108" t="str">
        <f>IF(D617&lt;'Input Data'!$U$4," ",IF(R617&lt;1,28,IF(Y617&gt;43,43,Y617)))</f>
        <v xml:space="preserve"> </v>
      </c>
      <c r="Y617" s="108" t="e">
        <f t="shared" si="176"/>
        <v>#DIV/0!</v>
      </c>
      <c r="Z617" s="108" t="e">
        <f t="shared" si="177"/>
        <v>#DIV/0!</v>
      </c>
      <c r="AA617" s="120">
        <f t="shared" si="178"/>
        <v>-99</v>
      </c>
      <c r="AB617" s="121">
        <f t="shared" si="179"/>
        <v>-99</v>
      </c>
    </row>
    <row r="618" spans="4:28">
      <c r="D618" s="41">
        <f>'Input Data'!E628</f>
        <v>0</v>
      </c>
      <c r="E618" s="43">
        <f>'Input Data'!F628</f>
        <v>0</v>
      </c>
      <c r="F618" s="43">
        <f>'Input Data'!G628</f>
        <v>0</v>
      </c>
      <c r="G618" s="41">
        <f>('Input Data'!E628)/3.28084</f>
        <v>0</v>
      </c>
      <c r="H618" s="41">
        <f t="shared" si="167"/>
        <v>-99</v>
      </c>
      <c r="I618" s="41">
        <f t="shared" si="168"/>
        <v>-99</v>
      </c>
      <c r="J618" s="41">
        <f t="shared" si="169"/>
        <v>-99</v>
      </c>
      <c r="K618" s="115" t="str">
        <f>IF(D618&lt;'Input Data'!$U$4," ",1.12*9.81*((Q618)^0.1)*(R618)^-0.05)</f>
        <v xml:space="preserve"> </v>
      </c>
      <c r="L618" s="108">
        <f t="shared" si="162"/>
        <v>0</v>
      </c>
      <c r="M618" s="116">
        <f t="shared" si="163"/>
        <v>0</v>
      </c>
      <c r="N618" s="108">
        <f t="shared" si="164"/>
        <v>0</v>
      </c>
      <c r="O618" s="41" t="str">
        <f t="shared" si="165"/>
        <v>Clay</v>
      </c>
      <c r="P618" s="41">
        <f t="shared" si="166"/>
        <v>0</v>
      </c>
      <c r="Q618" s="41">
        <f t="shared" si="170"/>
        <v>0</v>
      </c>
      <c r="R618" s="41">
        <f t="shared" si="171"/>
        <v>-99</v>
      </c>
      <c r="S618" s="115" t="str">
        <f>IF(D618&lt;'Input Data'!$U$4," ",34.7*(I618-H618))</f>
        <v xml:space="preserve"> </v>
      </c>
      <c r="T618" s="43">
        <f t="shared" si="172"/>
        <v>-99</v>
      </c>
      <c r="U618" s="43" t="e">
        <f t="shared" si="173"/>
        <v>#DIV/0!</v>
      </c>
      <c r="V618" s="43" t="e">
        <f t="shared" si="174"/>
        <v>#DIV/0!</v>
      </c>
      <c r="W618" s="43">
        <f t="shared" si="175"/>
        <v>0.99999999999999967</v>
      </c>
      <c r="X618" s="108" t="str">
        <f>IF(D618&lt;'Input Data'!$U$4," ",IF(R618&lt;1,28,IF(Y618&gt;43,43,Y618)))</f>
        <v xml:space="preserve"> </v>
      </c>
      <c r="Y618" s="108" t="e">
        <f t="shared" si="176"/>
        <v>#DIV/0!</v>
      </c>
      <c r="Z618" s="108" t="e">
        <f t="shared" si="177"/>
        <v>#DIV/0!</v>
      </c>
      <c r="AA618" s="120">
        <f t="shared" si="178"/>
        <v>-99</v>
      </c>
      <c r="AB618" s="121">
        <f t="shared" si="179"/>
        <v>-99</v>
      </c>
    </row>
    <row r="619" spans="4:28">
      <c r="D619" s="41">
        <f>'Input Data'!E629</f>
        <v>0</v>
      </c>
      <c r="E619" s="43">
        <f>'Input Data'!F629</f>
        <v>0</v>
      </c>
      <c r="F619" s="43">
        <f>'Input Data'!G629</f>
        <v>0</v>
      </c>
      <c r="G619" s="41">
        <f>('Input Data'!E629)/3.28084</f>
        <v>0</v>
      </c>
      <c r="H619" s="41">
        <f t="shared" si="167"/>
        <v>-99</v>
      </c>
      <c r="I619" s="41">
        <f t="shared" si="168"/>
        <v>-99</v>
      </c>
      <c r="J619" s="41">
        <f t="shared" si="169"/>
        <v>-99</v>
      </c>
      <c r="K619" s="115" t="str">
        <f>IF(D619&lt;'Input Data'!$U$4," ",1.12*9.81*((Q619)^0.1)*(R619)^-0.05)</f>
        <v xml:space="preserve"> </v>
      </c>
      <c r="L619" s="108">
        <f t="shared" si="162"/>
        <v>0</v>
      </c>
      <c r="M619" s="116">
        <f t="shared" si="163"/>
        <v>0</v>
      </c>
      <c r="N619" s="108">
        <f t="shared" si="164"/>
        <v>0</v>
      </c>
      <c r="O619" s="41" t="str">
        <f t="shared" si="165"/>
        <v>Clay</v>
      </c>
      <c r="P619" s="41">
        <f t="shared" si="166"/>
        <v>0</v>
      </c>
      <c r="Q619" s="41">
        <f t="shared" si="170"/>
        <v>0</v>
      </c>
      <c r="R619" s="41">
        <f t="shared" si="171"/>
        <v>-99</v>
      </c>
      <c r="S619" s="115" t="str">
        <f>IF(D619&lt;'Input Data'!$U$4," ",34.7*(I619-H619))</f>
        <v xml:space="preserve"> </v>
      </c>
      <c r="T619" s="43">
        <f t="shared" si="172"/>
        <v>-99</v>
      </c>
      <c r="U619" s="43" t="e">
        <f t="shared" si="173"/>
        <v>#DIV/0!</v>
      </c>
      <c r="V619" s="43" t="e">
        <f t="shared" si="174"/>
        <v>#DIV/0!</v>
      </c>
      <c r="W619" s="43">
        <f t="shared" si="175"/>
        <v>0.99999999999999967</v>
      </c>
      <c r="X619" s="108" t="str">
        <f>IF(D619&lt;'Input Data'!$U$4," ",IF(R619&lt;1,28,IF(Y619&gt;43,43,Y619)))</f>
        <v xml:space="preserve"> </v>
      </c>
      <c r="Y619" s="108" t="e">
        <f t="shared" si="176"/>
        <v>#DIV/0!</v>
      </c>
      <c r="Z619" s="108" t="e">
        <f t="shared" si="177"/>
        <v>#DIV/0!</v>
      </c>
      <c r="AA619" s="120">
        <f t="shared" si="178"/>
        <v>-99</v>
      </c>
      <c r="AB619" s="121">
        <f t="shared" si="179"/>
        <v>-99</v>
      </c>
    </row>
    <row r="620" spans="4:28">
      <c r="D620" s="41">
        <f>'Input Data'!E630</f>
        <v>0</v>
      </c>
      <c r="E620" s="43">
        <f>'Input Data'!F630</f>
        <v>0</v>
      </c>
      <c r="F620" s="43">
        <f>'Input Data'!G630</f>
        <v>0</v>
      </c>
      <c r="G620" s="41">
        <f>('Input Data'!E630)/3.28084</f>
        <v>0</v>
      </c>
      <c r="H620" s="41">
        <f t="shared" si="167"/>
        <v>-99</v>
      </c>
      <c r="I620" s="41">
        <f t="shared" si="168"/>
        <v>-99</v>
      </c>
      <c r="J620" s="41">
        <f t="shared" si="169"/>
        <v>-99</v>
      </c>
      <c r="K620" s="115" t="str">
        <f>IF(D620&lt;'Input Data'!$U$4," ",1.12*9.81*((Q620)^0.1)*(R620)^-0.05)</f>
        <v xml:space="preserve"> </v>
      </c>
      <c r="L620" s="108">
        <f t="shared" si="162"/>
        <v>0</v>
      </c>
      <c r="M620" s="116">
        <f t="shared" si="163"/>
        <v>0</v>
      </c>
      <c r="N620" s="108">
        <f t="shared" si="164"/>
        <v>0</v>
      </c>
      <c r="O620" s="41" t="str">
        <f t="shared" si="165"/>
        <v>Clay</v>
      </c>
      <c r="P620" s="41">
        <f t="shared" si="166"/>
        <v>0</v>
      </c>
      <c r="Q620" s="41">
        <f t="shared" si="170"/>
        <v>0</v>
      </c>
      <c r="R620" s="41">
        <f t="shared" si="171"/>
        <v>-99</v>
      </c>
      <c r="S620" s="115" t="str">
        <f>IF(D620&lt;'Input Data'!$U$4," ",34.7*(I620-H620))</f>
        <v xml:space="preserve"> </v>
      </c>
      <c r="T620" s="43">
        <f t="shared" si="172"/>
        <v>-99</v>
      </c>
      <c r="U620" s="43" t="e">
        <f t="shared" si="173"/>
        <v>#DIV/0!</v>
      </c>
      <c r="V620" s="43" t="e">
        <f t="shared" si="174"/>
        <v>#DIV/0!</v>
      </c>
      <c r="W620" s="43">
        <f t="shared" si="175"/>
        <v>0.99999999999999967</v>
      </c>
      <c r="X620" s="108" t="str">
        <f>IF(D620&lt;'Input Data'!$U$4," ",IF(R620&lt;1,28,IF(Y620&gt;43,43,Y620)))</f>
        <v xml:space="preserve"> </v>
      </c>
      <c r="Y620" s="108" t="e">
        <f t="shared" si="176"/>
        <v>#DIV/0!</v>
      </c>
      <c r="Z620" s="108" t="e">
        <f t="shared" si="177"/>
        <v>#DIV/0!</v>
      </c>
      <c r="AA620" s="120">
        <f t="shared" si="178"/>
        <v>-99</v>
      </c>
      <c r="AB620" s="121">
        <f t="shared" si="179"/>
        <v>-99</v>
      </c>
    </row>
    <row r="621" spans="4:28">
      <c r="D621" s="41">
        <f>'Input Data'!E631</f>
        <v>0</v>
      </c>
      <c r="E621" s="43">
        <f>'Input Data'!F631</f>
        <v>0</v>
      </c>
      <c r="F621" s="43">
        <f>'Input Data'!G631</f>
        <v>0</v>
      </c>
      <c r="G621" s="41">
        <f>('Input Data'!E631)/3.28084</f>
        <v>0</v>
      </c>
      <c r="H621" s="41">
        <f t="shared" si="167"/>
        <v>-99</v>
      </c>
      <c r="I621" s="41">
        <f t="shared" si="168"/>
        <v>-99</v>
      </c>
      <c r="J621" s="41">
        <f t="shared" si="169"/>
        <v>-99</v>
      </c>
      <c r="K621" s="115" t="str">
        <f>IF(D621&lt;'Input Data'!$U$4," ",1.12*9.81*((Q621)^0.1)*(R621)^-0.05)</f>
        <v xml:space="preserve"> </v>
      </c>
      <c r="L621" s="108">
        <f t="shared" si="162"/>
        <v>0</v>
      </c>
      <c r="M621" s="116">
        <f t="shared" si="163"/>
        <v>0</v>
      </c>
      <c r="N621" s="108">
        <f t="shared" si="164"/>
        <v>0</v>
      </c>
      <c r="O621" s="41" t="str">
        <f t="shared" si="165"/>
        <v>Clay</v>
      </c>
      <c r="P621" s="41">
        <f t="shared" si="166"/>
        <v>0</v>
      </c>
      <c r="Q621" s="41">
        <f t="shared" si="170"/>
        <v>0</v>
      </c>
      <c r="R621" s="41">
        <f t="shared" si="171"/>
        <v>-99</v>
      </c>
      <c r="S621" s="115" t="str">
        <f>IF(D621&lt;'Input Data'!$U$4," ",34.7*(I621-H621))</f>
        <v xml:space="preserve"> </v>
      </c>
      <c r="T621" s="43">
        <f t="shared" si="172"/>
        <v>-99</v>
      </c>
      <c r="U621" s="43" t="e">
        <f t="shared" si="173"/>
        <v>#DIV/0!</v>
      </c>
      <c r="V621" s="43" t="e">
        <f t="shared" si="174"/>
        <v>#DIV/0!</v>
      </c>
      <c r="W621" s="43">
        <f t="shared" si="175"/>
        <v>0.99999999999999967</v>
      </c>
      <c r="X621" s="108" t="str">
        <f>IF(D621&lt;'Input Data'!$U$4," ",IF(R621&lt;1,28,IF(Y621&gt;43,43,Y621)))</f>
        <v xml:space="preserve"> </v>
      </c>
      <c r="Y621" s="108" t="e">
        <f t="shared" si="176"/>
        <v>#DIV/0!</v>
      </c>
      <c r="Z621" s="108" t="e">
        <f t="shared" si="177"/>
        <v>#DIV/0!</v>
      </c>
      <c r="AA621" s="120">
        <f t="shared" si="178"/>
        <v>-99</v>
      </c>
      <c r="AB621" s="121">
        <f t="shared" si="179"/>
        <v>-99</v>
      </c>
    </row>
    <row r="622" spans="4:28">
      <c r="D622" s="41">
        <f>'Input Data'!E632</f>
        <v>0</v>
      </c>
      <c r="E622" s="43">
        <f>'Input Data'!F632</f>
        <v>0</v>
      </c>
      <c r="F622" s="43">
        <f>'Input Data'!G632</f>
        <v>0</v>
      </c>
      <c r="G622" s="41">
        <f>('Input Data'!E632)/3.28084</f>
        <v>0</v>
      </c>
      <c r="H622" s="41">
        <f t="shared" si="167"/>
        <v>-99</v>
      </c>
      <c r="I622" s="41">
        <f t="shared" si="168"/>
        <v>-99</v>
      </c>
      <c r="J622" s="41">
        <f t="shared" si="169"/>
        <v>-99</v>
      </c>
      <c r="K622" s="115" t="str">
        <f>IF(D622&lt;'Input Data'!$U$4," ",1.12*9.81*((Q622)^0.1)*(R622)^-0.05)</f>
        <v xml:space="preserve"> </v>
      </c>
      <c r="L622" s="108">
        <f t="shared" si="162"/>
        <v>0</v>
      </c>
      <c r="M622" s="116">
        <f t="shared" si="163"/>
        <v>0</v>
      </c>
      <c r="N622" s="108">
        <f t="shared" si="164"/>
        <v>0</v>
      </c>
      <c r="O622" s="41" t="str">
        <f t="shared" si="165"/>
        <v>Clay</v>
      </c>
      <c r="P622" s="41">
        <f t="shared" si="166"/>
        <v>0</v>
      </c>
      <c r="Q622" s="41">
        <f t="shared" si="170"/>
        <v>0</v>
      </c>
      <c r="R622" s="41">
        <f t="shared" si="171"/>
        <v>-99</v>
      </c>
      <c r="S622" s="115" t="str">
        <f>IF(D622&lt;'Input Data'!$U$4," ",34.7*(I622-H622))</f>
        <v xml:space="preserve"> </v>
      </c>
      <c r="T622" s="43">
        <f t="shared" si="172"/>
        <v>-99</v>
      </c>
      <c r="U622" s="43" t="e">
        <f t="shared" si="173"/>
        <v>#DIV/0!</v>
      </c>
      <c r="V622" s="43" t="e">
        <f t="shared" si="174"/>
        <v>#DIV/0!</v>
      </c>
      <c r="W622" s="43">
        <f t="shared" si="175"/>
        <v>0.99999999999999967</v>
      </c>
      <c r="X622" s="108" t="str">
        <f>IF(D622&lt;'Input Data'!$U$4," ",IF(R622&lt;1,28,IF(Y622&gt;43,43,Y622)))</f>
        <v xml:space="preserve"> </v>
      </c>
      <c r="Y622" s="108" t="e">
        <f t="shared" si="176"/>
        <v>#DIV/0!</v>
      </c>
      <c r="Z622" s="108" t="e">
        <f t="shared" si="177"/>
        <v>#DIV/0!</v>
      </c>
      <c r="AA622" s="120">
        <f t="shared" si="178"/>
        <v>-99</v>
      </c>
      <c r="AB622" s="121">
        <f t="shared" si="179"/>
        <v>-99</v>
      </c>
    </row>
    <row r="623" spans="4:28">
      <c r="D623" s="41">
        <f>'Input Data'!E633</f>
        <v>0</v>
      </c>
      <c r="E623" s="43">
        <f>'Input Data'!F633</f>
        <v>0</v>
      </c>
      <c r="F623" s="43">
        <f>'Input Data'!G633</f>
        <v>0</v>
      </c>
      <c r="G623" s="41">
        <f>('Input Data'!E633)/3.28084</f>
        <v>0</v>
      </c>
      <c r="H623" s="41">
        <f t="shared" si="167"/>
        <v>-99</v>
      </c>
      <c r="I623" s="41">
        <f t="shared" si="168"/>
        <v>-99</v>
      </c>
      <c r="J623" s="41">
        <f t="shared" si="169"/>
        <v>-99</v>
      </c>
      <c r="K623" s="115" t="str">
        <f>IF(D623&lt;'Input Data'!$U$4," ",1.12*9.81*((Q623)^0.1)*(R623)^-0.05)</f>
        <v xml:space="preserve"> </v>
      </c>
      <c r="L623" s="108">
        <f t="shared" si="162"/>
        <v>0</v>
      </c>
      <c r="M623" s="116">
        <f t="shared" si="163"/>
        <v>0</v>
      </c>
      <c r="N623" s="108">
        <f t="shared" si="164"/>
        <v>0</v>
      </c>
      <c r="O623" s="41" t="str">
        <f t="shared" si="165"/>
        <v>Clay</v>
      </c>
      <c r="P623" s="41">
        <f t="shared" si="166"/>
        <v>0</v>
      </c>
      <c r="Q623" s="41">
        <f t="shared" si="170"/>
        <v>0</v>
      </c>
      <c r="R623" s="41">
        <f t="shared" si="171"/>
        <v>-99</v>
      </c>
      <c r="S623" s="115" t="str">
        <f>IF(D623&lt;'Input Data'!$U$4," ",34.7*(I623-H623))</f>
        <v xml:space="preserve"> </v>
      </c>
      <c r="T623" s="43">
        <f t="shared" si="172"/>
        <v>-99</v>
      </c>
      <c r="U623" s="43" t="e">
        <f t="shared" si="173"/>
        <v>#DIV/0!</v>
      </c>
      <c r="V623" s="43" t="e">
        <f t="shared" si="174"/>
        <v>#DIV/0!</v>
      </c>
      <c r="W623" s="43">
        <f t="shared" si="175"/>
        <v>0.99999999999999967</v>
      </c>
      <c r="X623" s="108" t="str">
        <f>IF(D623&lt;'Input Data'!$U$4," ",IF(R623&lt;1,28,IF(Y623&gt;43,43,Y623)))</f>
        <v xml:space="preserve"> </v>
      </c>
      <c r="Y623" s="108" t="e">
        <f t="shared" si="176"/>
        <v>#DIV/0!</v>
      </c>
      <c r="Z623" s="108" t="e">
        <f t="shared" si="177"/>
        <v>#DIV/0!</v>
      </c>
      <c r="AA623" s="120">
        <f t="shared" si="178"/>
        <v>-99</v>
      </c>
      <c r="AB623" s="121">
        <f t="shared" si="179"/>
        <v>-99</v>
      </c>
    </row>
    <row r="624" spans="4:28">
      <c r="D624" s="41">
        <f>'Input Data'!E634</f>
        <v>0</v>
      </c>
      <c r="E624" s="43">
        <f>'Input Data'!F634</f>
        <v>0</v>
      </c>
      <c r="F624" s="43">
        <f>'Input Data'!G634</f>
        <v>0</v>
      </c>
      <c r="G624" s="41">
        <f>('Input Data'!E634)/3.28084</f>
        <v>0</v>
      </c>
      <c r="H624" s="41">
        <f t="shared" si="167"/>
        <v>-99</v>
      </c>
      <c r="I624" s="41">
        <f t="shared" si="168"/>
        <v>-99</v>
      </c>
      <c r="J624" s="41">
        <f t="shared" si="169"/>
        <v>-99</v>
      </c>
      <c r="K624" s="115" t="str">
        <f>IF(D624&lt;'Input Data'!$U$4," ",1.12*9.81*((Q624)^0.1)*(R624)^-0.05)</f>
        <v xml:space="preserve"> </v>
      </c>
      <c r="L624" s="108">
        <f t="shared" si="162"/>
        <v>0</v>
      </c>
      <c r="M624" s="116">
        <f t="shared" si="163"/>
        <v>0</v>
      </c>
      <c r="N624" s="108">
        <f t="shared" si="164"/>
        <v>0</v>
      </c>
      <c r="O624" s="41" t="str">
        <f t="shared" si="165"/>
        <v>Clay</v>
      </c>
      <c r="P624" s="41">
        <f t="shared" si="166"/>
        <v>0</v>
      </c>
      <c r="Q624" s="41">
        <f t="shared" si="170"/>
        <v>0</v>
      </c>
      <c r="R624" s="41">
        <f t="shared" si="171"/>
        <v>-99</v>
      </c>
      <c r="S624" s="115" t="str">
        <f>IF(D624&lt;'Input Data'!$U$4," ",34.7*(I624-H624))</f>
        <v xml:space="preserve"> </v>
      </c>
      <c r="T624" s="43">
        <f t="shared" si="172"/>
        <v>-99</v>
      </c>
      <c r="U624" s="43" t="e">
        <f t="shared" si="173"/>
        <v>#DIV/0!</v>
      </c>
      <c r="V624" s="43" t="e">
        <f t="shared" si="174"/>
        <v>#DIV/0!</v>
      </c>
      <c r="W624" s="43">
        <f t="shared" si="175"/>
        <v>0.99999999999999967</v>
      </c>
      <c r="X624" s="108" t="str">
        <f>IF(D624&lt;'Input Data'!$U$4," ",IF(R624&lt;1,28,IF(Y624&gt;43,43,Y624)))</f>
        <v xml:space="preserve"> </v>
      </c>
      <c r="Y624" s="108" t="e">
        <f t="shared" si="176"/>
        <v>#DIV/0!</v>
      </c>
      <c r="Z624" s="108" t="e">
        <f t="shared" si="177"/>
        <v>#DIV/0!</v>
      </c>
      <c r="AA624" s="120">
        <f t="shared" si="178"/>
        <v>-99</v>
      </c>
      <c r="AB624" s="121">
        <f t="shared" si="179"/>
        <v>-99</v>
      </c>
    </row>
    <row r="625" spans="4:28">
      <c r="D625" s="41">
        <f>'Input Data'!E635</f>
        <v>0</v>
      </c>
      <c r="E625" s="43">
        <f>'Input Data'!F635</f>
        <v>0</v>
      </c>
      <c r="F625" s="43">
        <f>'Input Data'!G635</f>
        <v>0</v>
      </c>
      <c r="G625" s="41">
        <f>('Input Data'!E635)/3.28084</f>
        <v>0</v>
      </c>
      <c r="H625" s="41">
        <f t="shared" si="167"/>
        <v>-99</v>
      </c>
      <c r="I625" s="41">
        <f t="shared" si="168"/>
        <v>-99</v>
      </c>
      <c r="J625" s="41">
        <f t="shared" si="169"/>
        <v>-99</v>
      </c>
      <c r="K625" s="115" t="str">
        <f>IF(D625&lt;'Input Data'!$U$4," ",1.12*9.81*((Q625)^0.1)*(R625)^-0.05)</f>
        <v xml:space="preserve"> </v>
      </c>
      <c r="L625" s="108">
        <f t="shared" si="162"/>
        <v>0</v>
      </c>
      <c r="M625" s="116">
        <f t="shared" si="163"/>
        <v>0</v>
      </c>
      <c r="N625" s="108">
        <f t="shared" si="164"/>
        <v>0</v>
      </c>
      <c r="O625" s="41" t="str">
        <f t="shared" si="165"/>
        <v>Clay</v>
      </c>
      <c r="P625" s="41">
        <f t="shared" si="166"/>
        <v>0</v>
      </c>
      <c r="Q625" s="41">
        <f t="shared" si="170"/>
        <v>0</v>
      </c>
      <c r="R625" s="41">
        <f t="shared" si="171"/>
        <v>-99</v>
      </c>
      <c r="S625" s="115" t="str">
        <f>IF(D625&lt;'Input Data'!$U$4," ",34.7*(I625-H625))</f>
        <v xml:space="preserve"> </v>
      </c>
      <c r="T625" s="43">
        <f t="shared" si="172"/>
        <v>-99</v>
      </c>
      <c r="U625" s="43" t="e">
        <f t="shared" si="173"/>
        <v>#DIV/0!</v>
      </c>
      <c r="V625" s="43" t="e">
        <f t="shared" si="174"/>
        <v>#DIV/0!</v>
      </c>
      <c r="W625" s="43">
        <f t="shared" si="175"/>
        <v>0.99999999999999967</v>
      </c>
      <c r="X625" s="108" t="str">
        <f>IF(D625&lt;'Input Data'!$U$4," ",IF(R625&lt;1,28,IF(Y625&gt;43,43,Y625)))</f>
        <v xml:space="preserve"> </v>
      </c>
      <c r="Y625" s="108" t="e">
        <f t="shared" si="176"/>
        <v>#DIV/0!</v>
      </c>
      <c r="Z625" s="108" t="e">
        <f t="shared" si="177"/>
        <v>#DIV/0!</v>
      </c>
      <c r="AA625" s="120">
        <f t="shared" si="178"/>
        <v>-99</v>
      </c>
      <c r="AB625" s="121">
        <f t="shared" si="179"/>
        <v>-99</v>
      </c>
    </row>
    <row r="626" spans="4:28">
      <c r="D626" s="41">
        <f>'Input Data'!E636</f>
        <v>0</v>
      </c>
      <c r="E626" s="43">
        <f>'Input Data'!F636</f>
        <v>0</v>
      </c>
      <c r="F626" s="43">
        <f>'Input Data'!G636</f>
        <v>0</v>
      </c>
      <c r="G626" s="41">
        <f>('Input Data'!E636)/3.28084</f>
        <v>0</v>
      </c>
      <c r="H626" s="41">
        <f t="shared" si="167"/>
        <v>-99</v>
      </c>
      <c r="I626" s="41">
        <f t="shared" si="168"/>
        <v>-99</v>
      </c>
      <c r="J626" s="41">
        <f t="shared" si="169"/>
        <v>-99</v>
      </c>
      <c r="K626" s="115" t="str">
        <f>IF(D626&lt;'Input Data'!$U$4," ",1.12*9.81*((Q626)^0.1)*(R626)^-0.05)</f>
        <v xml:space="preserve"> </v>
      </c>
      <c r="L626" s="108">
        <f t="shared" si="162"/>
        <v>0</v>
      </c>
      <c r="M626" s="116">
        <f t="shared" si="163"/>
        <v>0</v>
      </c>
      <c r="N626" s="108">
        <f t="shared" si="164"/>
        <v>0</v>
      </c>
      <c r="O626" s="41" t="str">
        <f t="shared" si="165"/>
        <v>Clay</v>
      </c>
      <c r="P626" s="41">
        <f t="shared" si="166"/>
        <v>0</v>
      </c>
      <c r="Q626" s="41">
        <f t="shared" si="170"/>
        <v>0</v>
      </c>
      <c r="R626" s="41">
        <f t="shared" si="171"/>
        <v>-99</v>
      </c>
      <c r="S626" s="115" t="str">
        <f>IF(D626&lt;'Input Data'!$U$4," ",34.7*(I626-H626))</f>
        <v xml:space="preserve"> </v>
      </c>
      <c r="T626" s="43">
        <f t="shared" si="172"/>
        <v>-99</v>
      </c>
      <c r="U626" s="43" t="e">
        <f t="shared" si="173"/>
        <v>#DIV/0!</v>
      </c>
      <c r="V626" s="43" t="e">
        <f t="shared" si="174"/>
        <v>#DIV/0!</v>
      </c>
      <c r="W626" s="43">
        <f t="shared" si="175"/>
        <v>0.99999999999999967</v>
      </c>
      <c r="X626" s="108" t="str">
        <f>IF(D626&lt;'Input Data'!$U$4," ",IF(R626&lt;1,28,IF(Y626&gt;43,43,Y626)))</f>
        <v xml:space="preserve"> </v>
      </c>
      <c r="Y626" s="108" t="e">
        <f t="shared" si="176"/>
        <v>#DIV/0!</v>
      </c>
      <c r="Z626" s="108" t="e">
        <f t="shared" si="177"/>
        <v>#DIV/0!</v>
      </c>
      <c r="AA626" s="120">
        <f t="shared" si="178"/>
        <v>-99</v>
      </c>
      <c r="AB626" s="121">
        <f t="shared" si="179"/>
        <v>-99</v>
      </c>
    </row>
    <row r="627" spans="4:28">
      <c r="D627" s="41">
        <f>'Input Data'!E637</f>
        <v>0</v>
      </c>
      <c r="E627" s="43">
        <f>'Input Data'!F637</f>
        <v>0</v>
      </c>
      <c r="F627" s="43">
        <f>'Input Data'!G637</f>
        <v>0</v>
      </c>
      <c r="G627" s="41">
        <f>('Input Data'!E637)/3.28084</f>
        <v>0</v>
      </c>
      <c r="H627" s="41">
        <f t="shared" si="167"/>
        <v>-99</v>
      </c>
      <c r="I627" s="41">
        <f t="shared" si="168"/>
        <v>-99</v>
      </c>
      <c r="J627" s="41">
        <f t="shared" si="169"/>
        <v>-99</v>
      </c>
      <c r="K627" s="115" t="str">
        <f>IF(D627&lt;'Input Data'!$U$4," ",1.12*9.81*((Q627)^0.1)*(R627)^-0.05)</f>
        <v xml:space="preserve"> </v>
      </c>
      <c r="L627" s="108">
        <f t="shared" si="162"/>
        <v>0</v>
      </c>
      <c r="M627" s="116">
        <f t="shared" si="163"/>
        <v>0</v>
      </c>
      <c r="N627" s="108">
        <f t="shared" si="164"/>
        <v>0</v>
      </c>
      <c r="O627" s="41" t="str">
        <f t="shared" si="165"/>
        <v>Clay</v>
      </c>
      <c r="P627" s="41">
        <f t="shared" si="166"/>
        <v>0</v>
      </c>
      <c r="Q627" s="41">
        <f t="shared" si="170"/>
        <v>0</v>
      </c>
      <c r="R627" s="41">
        <f t="shared" si="171"/>
        <v>-99</v>
      </c>
      <c r="S627" s="115" t="str">
        <f>IF(D627&lt;'Input Data'!$U$4," ",34.7*(I627-H627))</f>
        <v xml:space="preserve"> </v>
      </c>
      <c r="T627" s="43">
        <f t="shared" si="172"/>
        <v>-99</v>
      </c>
      <c r="U627" s="43" t="e">
        <f t="shared" si="173"/>
        <v>#DIV/0!</v>
      </c>
      <c r="V627" s="43" t="e">
        <f t="shared" si="174"/>
        <v>#DIV/0!</v>
      </c>
      <c r="W627" s="43">
        <f t="shared" si="175"/>
        <v>0.99999999999999967</v>
      </c>
      <c r="X627" s="108" t="str">
        <f>IF(D627&lt;'Input Data'!$U$4," ",IF(R627&lt;1,28,IF(Y627&gt;43,43,Y627)))</f>
        <v xml:space="preserve"> </v>
      </c>
      <c r="Y627" s="108" t="e">
        <f t="shared" si="176"/>
        <v>#DIV/0!</v>
      </c>
      <c r="Z627" s="108" t="e">
        <f t="shared" si="177"/>
        <v>#DIV/0!</v>
      </c>
      <c r="AA627" s="120">
        <f t="shared" si="178"/>
        <v>-99</v>
      </c>
      <c r="AB627" s="121">
        <f t="shared" si="179"/>
        <v>-99</v>
      </c>
    </row>
    <row r="628" spans="4:28">
      <c r="D628" s="41">
        <f>'Input Data'!E638</f>
        <v>0</v>
      </c>
      <c r="E628" s="43">
        <f>'Input Data'!F638</f>
        <v>0</v>
      </c>
      <c r="F628" s="43">
        <f>'Input Data'!G638</f>
        <v>0</v>
      </c>
      <c r="G628" s="41">
        <f>('Input Data'!E638)/3.28084</f>
        <v>0</v>
      </c>
      <c r="H628" s="41">
        <f t="shared" si="167"/>
        <v>-99</v>
      </c>
      <c r="I628" s="41">
        <f t="shared" si="168"/>
        <v>-99</v>
      </c>
      <c r="J628" s="41">
        <f t="shared" si="169"/>
        <v>-99</v>
      </c>
      <c r="K628" s="115" t="str">
        <f>IF(D628&lt;'Input Data'!$U$4," ",1.12*9.81*((Q628)^0.1)*(R628)^-0.05)</f>
        <v xml:space="preserve"> </v>
      </c>
      <c r="L628" s="108">
        <f t="shared" si="162"/>
        <v>0</v>
      </c>
      <c r="M628" s="116">
        <f t="shared" si="163"/>
        <v>0</v>
      </c>
      <c r="N628" s="108">
        <f t="shared" si="164"/>
        <v>0</v>
      </c>
      <c r="O628" s="41" t="str">
        <f t="shared" si="165"/>
        <v>Clay</v>
      </c>
      <c r="P628" s="41">
        <f t="shared" si="166"/>
        <v>0</v>
      </c>
      <c r="Q628" s="41">
        <f t="shared" si="170"/>
        <v>0</v>
      </c>
      <c r="R628" s="41">
        <f t="shared" si="171"/>
        <v>-99</v>
      </c>
      <c r="S628" s="115" t="str">
        <f>IF(D628&lt;'Input Data'!$U$4," ",34.7*(I628-H628))</f>
        <v xml:space="preserve"> </v>
      </c>
      <c r="T628" s="43">
        <f t="shared" si="172"/>
        <v>-99</v>
      </c>
      <c r="U628" s="43" t="e">
        <f t="shared" si="173"/>
        <v>#DIV/0!</v>
      </c>
      <c r="V628" s="43" t="e">
        <f t="shared" si="174"/>
        <v>#DIV/0!</v>
      </c>
      <c r="W628" s="43">
        <f t="shared" si="175"/>
        <v>0.99999999999999967</v>
      </c>
      <c r="X628" s="108" t="str">
        <f>IF(D628&lt;'Input Data'!$U$4," ",IF(R628&lt;1,28,IF(Y628&gt;43,43,Y628)))</f>
        <v xml:space="preserve"> </v>
      </c>
      <c r="Y628" s="108" t="e">
        <f t="shared" si="176"/>
        <v>#DIV/0!</v>
      </c>
      <c r="Z628" s="108" t="e">
        <f t="shared" si="177"/>
        <v>#DIV/0!</v>
      </c>
      <c r="AA628" s="120">
        <f t="shared" si="178"/>
        <v>-99</v>
      </c>
      <c r="AB628" s="121">
        <f t="shared" si="179"/>
        <v>-99</v>
      </c>
    </row>
    <row r="629" spans="4:28">
      <c r="D629" s="41">
        <f>'Input Data'!E639</f>
        <v>0</v>
      </c>
      <c r="E629" s="43">
        <f>'Input Data'!F639</f>
        <v>0</v>
      </c>
      <c r="F629" s="43">
        <f>'Input Data'!G639</f>
        <v>0</v>
      </c>
      <c r="G629" s="41">
        <f>('Input Data'!E639)/3.28084</f>
        <v>0</v>
      </c>
      <c r="H629" s="41">
        <f t="shared" si="167"/>
        <v>-99</v>
      </c>
      <c r="I629" s="41">
        <f t="shared" si="168"/>
        <v>-99</v>
      </c>
      <c r="J629" s="41">
        <f t="shared" si="169"/>
        <v>-99</v>
      </c>
      <c r="K629" s="115" t="str">
        <f>IF(D629&lt;'Input Data'!$U$4," ",1.12*9.81*((Q629)^0.1)*(R629)^-0.05)</f>
        <v xml:space="preserve"> </v>
      </c>
      <c r="L629" s="108">
        <f t="shared" si="162"/>
        <v>0</v>
      </c>
      <c r="M629" s="116">
        <f t="shared" si="163"/>
        <v>0</v>
      </c>
      <c r="N629" s="108">
        <f t="shared" si="164"/>
        <v>0</v>
      </c>
      <c r="O629" s="41" t="str">
        <f t="shared" si="165"/>
        <v>Clay</v>
      </c>
      <c r="P629" s="41">
        <f t="shared" si="166"/>
        <v>0</v>
      </c>
      <c r="Q629" s="41">
        <f t="shared" si="170"/>
        <v>0</v>
      </c>
      <c r="R629" s="41">
        <f t="shared" si="171"/>
        <v>-99</v>
      </c>
      <c r="S629" s="115" t="str">
        <f>IF(D629&lt;'Input Data'!$U$4," ",34.7*(I629-H629))</f>
        <v xml:space="preserve"> </v>
      </c>
      <c r="T629" s="43">
        <f t="shared" si="172"/>
        <v>-99</v>
      </c>
      <c r="U629" s="43" t="e">
        <f t="shared" si="173"/>
        <v>#DIV/0!</v>
      </c>
      <c r="V629" s="43" t="e">
        <f t="shared" si="174"/>
        <v>#DIV/0!</v>
      </c>
      <c r="W629" s="43">
        <f t="shared" si="175"/>
        <v>0.99999999999999967</v>
      </c>
      <c r="X629" s="108" t="str">
        <f>IF(D629&lt;'Input Data'!$U$4," ",IF(R629&lt;1,28,IF(Y629&gt;43,43,Y629)))</f>
        <v xml:space="preserve"> </v>
      </c>
      <c r="Y629" s="108" t="e">
        <f t="shared" si="176"/>
        <v>#DIV/0!</v>
      </c>
      <c r="Z629" s="108" t="e">
        <f t="shared" si="177"/>
        <v>#DIV/0!</v>
      </c>
      <c r="AA629" s="120">
        <f t="shared" si="178"/>
        <v>-99</v>
      </c>
      <c r="AB629" s="121">
        <f t="shared" si="179"/>
        <v>-99</v>
      </c>
    </row>
    <row r="630" spans="4:28">
      <c r="D630" s="41">
        <f>'Input Data'!E640</f>
        <v>0</v>
      </c>
      <c r="E630" s="43">
        <f>'Input Data'!F640</f>
        <v>0</v>
      </c>
      <c r="F630" s="43">
        <f>'Input Data'!G640</f>
        <v>0</v>
      </c>
      <c r="G630" s="41">
        <f>('Input Data'!E640)/3.28084</f>
        <v>0</v>
      </c>
      <c r="H630" s="41">
        <f t="shared" si="167"/>
        <v>-99</v>
      </c>
      <c r="I630" s="41">
        <f t="shared" si="168"/>
        <v>-99</v>
      </c>
      <c r="J630" s="41">
        <f t="shared" si="169"/>
        <v>-99</v>
      </c>
      <c r="K630" s="115" t="str">
        <f>IF(D630&lt;'Input Data'!$U$4," ",1.12*9.81*((Q630)^0.1)*(R630)^-0.05)</f>
        <v xml:space="preserve"> </v>
      </c>
      <c r="L630" s="108">
        <f t="shared" si="162"/>
        <v>0</v>
      </c>
      <c r="M630" s="116">
        <f t="shared" si="163"/>
        <v>0</v>
      </c>
      <c r="N630" s="108">
        <f t="shared" si="164"/>
        <v>0</v>
      </c>
      <c r="O630" s="41" t="str">
        <f t="shared" si="165"/>
        <v>Clay</v>
      </c>
      <c r="P630" s="41">
        <f t="shared" si="166"/>
        <v>0</v>
      </c>
      <c r="Q630" s="41">
        <f t="shared" si="170"/>
        <v>0</v>
      </c>
      <c r="R630" s="41">
        <f t="shared" si="171"/>
        <v>-99</v>
      </c>
      <c r="S630" s="115" t="str">
        <f>IF(D630&lt;'Input Data'!$U$4," ",34.7*(I630-H630))</f>
        <v xml:space="preserve"> </v>
      </c>
      <c r="T630" s="43">
        <f t="shared" si="172"/>
        <v>-99</v>
      </c>
      <c r="U630" s="43" t="e">
        <f t="shared" si="173"/>
        <v>#DIV/0!</v>
      </c>
      <c r="V630" s="43" t="e">
        <f t="shared" si="174"/>
        <v>#DIV/0!</v>
      </c>
      <c r="W630" s="43">
        <f t="shared" si="175"/>
        <v>0.99999999999999967</v>
      </c>
      <c r="X630" s="108" t="str">
        <f>IF(D630&lt;'Input Data'!$U$4," ",IF(R630&lt;1,28,IF(Y630&gt;43,43,Y630)))</f>
        <v xml:space="preserve"> </v>
      </c>
      <c r="Y630" s="108" t="e">
        <f t="shared" si="176"/>
        <v>#DIV/0!</v>
      </c>
      <c r="Z630" s="108" t="e">
        <f t="shared" si="177"/>
        <v>#DIV/0!</v>
      </c>
      <c r="AA630" s="120">
        <f t="shared" si="178"/>
        <v>-99</v>
      </c>
      <c r="AB630" s="121">
        <f t="shared" si="179"/>
        <v>-99</v>
      </c>
    </row>
    <row r="631" spans="4:28">
      <c r="D631" s="41">
        <f>'Input Data'!E641</f>
        <v>0</v>
      </c>
      <c r="E631" s="43">
        <f>'Input Data'!F641</f>
        <v>0</v>
      </c>
      <c r="F631" s="43">
        <f>'Input Data'!G641</f>
        <v>0</v>
      </c>
      <c r="G631" s="41">
        <f>('Input Data'!E641)/3.28084</f>
        <v>0</v>
      </c>
      <c r="H631" s="41">
        <f t="shared" si="167"/>
        <v>-99</v>
      </c>
      <c r="I631" s="41">
        <f t="shared" si="168"/>
        <v>-99</v>
      </c>
      <c r="J631" s="41">
        <f t="shared" si="169"/>
        <v>-99</v>
      </c>
      <c r="K631" s="115" t="str">
        <f>IF(D631&lt;'Input Data'!$U$4," ",1.12*9.81*((Q631)^0.1)*(R631)^-0.05)</f>
        <v xml:space="preserve"> </v>
      </c>
      <c r="L631" s="108">
        <f t="shared" si="162"/>
        <v>0</v>
      </c>
      <c r="M631" s="116">
        <f t="shared" si="163"/>
        <v>0</v>
      </c>
      <c r="N631" s="108">
        <f t="shared" si="164"/>
        <v>0</v>
      </c>
      <c r="O631" s="41" t="str">
        <f t="shared" si="165"/>
        <v>Clay</v>
      </c>
      <c r="P631" s="41">
        <f t="shared" si="166"/>
        <v>0</v>
      </c>
      <c r="Q631" s="41">
        <f t="shared" si="170"/>
        <v>0</v>
      </c>
      <c r="R631" s="41">
        <f t="shared" si="171"/>
        <v>-99</v>
      </c>
      <c r="S631" s="115" t="str">
        <f>IF(D631&lt;'Input Data'!$U$4," ",34.7*(I631-H631))</f>
        <v xml:space="preserve"> </v>
      </c>
      <c r="T631" s="43">
        <f t="shared" si="172"/>
        <v>-99</v>
      </c>
      <c r="U631" s="43" t="e">
        <f t="shared" si="173"/>
        <v>#DIV/0!</v>
      </c>
      <c r="V631" s="43" t="e">
        <f t="shared" si="174"/>
        <v>#DIV/0!</v>
      </c>
      <c r="W631" s="43">
        <f t="shared" si="175"/>
        <v>0.99999999999999967</v>
      </c>
      <c r="X631" s="108" t="str">
        <f>IF(D631&lt;'Input Data'!$U$4," ",IF(R631&lt;1,28,IF(Y631&gt;43,43,Y631)))</f>
        <v xml:space="preserve"> </v>
      </c>
      <c r="Y631" s="108" t="e">
        <f t="shared" si="176"/>
        <v>#DIV/0!</v>
      </c>
      <c r="Z631" s="108" t="e">
        <f t="shared" si="177"/>
        <v>#DIV/0!</v>
      </c>
      <c r="AA631" s="120">
        <f t="shared" si="178"/>
        <v>-99</v>
      </c>
      <c r="AB631" s="121">
        <f t="shared" si="179"/>
        <v>-99</v>
      </c>
    </row>
    <row r="632" spans="4:28">
      <c r="D632" s="41">
        <f>'Input Data'!E642</f>
        <v>0</v>
      </c>
      <c r="E632" s="43">
        <f>'Input Data'!F642</f>
        <v>0</v>
      </c>
      <c r="F632" s="43">
        <f>'Input Data'!G642</f>
        <v>0</v>
      </c>
      <c r="G632" s="41">
        <f>('Input Data'!E642)/3.28084</f>
        <v>0</v>
      </c>
      <c r="H632" s="41">
        <f t="shared" si="167"/>
        <v>-99</v>
      </c>
      <c r="I632" s="41">
        <f t="shared" si="168"/>
        <v>-99</v>
      </c>
      <c r="J632" s="41">
        <f t="shared" si="169"/>
        <v>-99</v>
      </c>
      <c r="K632" s="115" t="str">
        <f>IF(D632&lt;'Input Data'!$U$4," ",1.12*9.81*((Q632)^0.1)*(R632)^-0.05)</f>
        <v xml:space="preserve"> </v>
      </c>
      <c r="L632" s="108">
        <f t="shared" si="162"/>
        <v>0</v>
      </c>
      <c r="M632" s="116">
        <f t="shared" si="163"/>
        <v>0</v>
      </c>
      <c r="N632" s="108">
        <f t="shared" si="164"/>
        <v>0</v>
      </c>
      <c r="O632" s="41" t="str">
        <f t="shared" si="165"/>
        <v>Clay</v>
      </c>
      <c r="P632" s="41">
        <f t="shared" si="166"/>
        <v>0</v>
      </c>
      <c r="Q632" s="41">
        <f t="shared" si="170"/>
        <v>0</v>
      </c>
      <c r="R632" s="41">
        <f t="shared" si="171"/>
        <v>-99</v>
      </c>
      <c r="S632" s="115" t="str">
        <f>IF(D632&lt;'Input Data'!$U$4," ",34.7*(I632-H632))</f>
        <v xml:space="preserve"> </v>
      </c>
      <c r="T632" s="43">
        <f t="shared" si="172"/>
        <v>-99</v>
      </c>
      <c r="U632" s="43" t="e">
        <f t="shared" si="173"/>
        <v>#DIV/0!</v>
      </c>
      <c r="V632" s="43" t="e">
        <f t="shared" si="174"/>
        <v>#DIV/0!</v>
      </c>
      <c r="W632" s="43">
        <f t="shared" si="175"/>
        <v>0.99999999999999967</v>
      </c>
      <c r="X632" s="108" t="str">
        <f>IF(D632&lt;'Input Data'!$U$4," ",IF(R632&lt;1,28,IF(Y632&gt;43,43,Y632)))</f>
        <v xml:space="preserve"> </v>
      </c>
      <c r="Y632" s="108" t="e">
        <f t="shared" si="176"/>
        <v>#DIV/0!</v>
      </c>
      <c r="Z632" s="108" t="e">
        <f t="shared" si="177"/>
        <v>#DIV/0!</v>
      </c>
      <c r="AA632" s="120">
        <f t="shared" si="178"/>
        <v>-99</v>
      </c>
      <c r="AB632" s="121">
        <f t="shared" si="179"/>
        <v>-99</v>
      </c>
    </row>
    <row r="633" spans="4:28">
      <c r="D633" s="41">
        <f>'Input Data'!E643</f>
        <v>0</v>
      </c>
      <c r="E633" s="43">
        <f>'Input Data'!F643</f>
        <v>0</v>
      </c>
      <c r="F633" s="43">
        <f>'Input Data'!G643</f>
        <v>0</v>
      </c>
      <c r="G633" s="41">
        <f>('Input Data'!E643)/3.28084</f>
        <v>0</v>
      </c>
      <c r="H633" s="41">
        <f t="shared" si="167"/>
        <v>-99</v>
      </c>
      <c r="I633" s="41">
        <f t="shared" si="168"/>
        <v>-99</v>
      </c>
      <c r="J633" s="41">
        <f t="shared" si="169"/>
        <v>-99</v>
      </c>
      <c r="K633" s="115" t="str">
        <f>IF(D633&lt;'Input Data'!$U$4," ",1.12*9.81*((Q633)^0.1)*(R633)^-0.05)</f>
        <v xml:space="preserve"> </v>
      </c>
      <c r="L633" s="108">
        <f t="shared" si="162"/>
        <v>0</v>
      </c>
      <c r="M633" s="116">
        <f t="shared" si="163"/>
        <v>0</v>
      </c>
      <c r="N633" s="108">
        <f t="shared" si="164"/>
        <v>0</v>
      </c>
      <c r="O633" s="41" t="str">
        <f t="shared" si="165"/>
        <v>Clay</v>
      </c>
      <c r="P633" s="41">
        <f t="shared" si="166"/>
        <v>0</v>
      </c>
      <c r="Q633" s="41">
        <f t="shared" si="170"/>
        <v>0</v>
      </c>
      <c r="R633" s="41">
        <f t="shared" si="171"/>
        <v>-99</v>
      </c>
      <c r="S633" s="115" t="str">
        <f>IF(D633&lt;'Input Data'!$U$4," ",34.7*(I633-H633))</f>
        <v xml:space="preserve"> </v>
      </c>
      <c r="T633" s="43">
        <f t="shared" si="172"/>
        <v>-99</v>
      </c>
      <c r="U633" s="43" t="e">
        <f t="shared" si="173"/>
        <v>#DIV/0!</v>
      </c>
      <c r="V633" s="43" t="e">
        <f t="shared" si="174"/>
        <v>#DIV/0!</v>
      </c>
      <c r="W633" s="43">
        <f t="shared" si="175"/>
        <v>0.99999999999999967</v>
      </c>
      <c r="X633" s="108" t="str">
        <f>IF(D633&lt;'Input Data'!$U$4," ",IF(R633&lt;1,28,IF(Y633&gt;43,43,Y633)))</f>
        <v xml:space="preserve"> </v>
      </c>
      <c r="Y633" s="108" t="e">
        <f t="shared" si="176"/>
        <v>#DIV/0!</v>
      </c>
      <c r="Z633" s="108" t="e">
        <f t="shared" si="177"/>
        <v>#DIV/0!</v>
      </c>
      <c r="AA633" s="120">
        <f t="shared" si="178"/>
        <v>-99</v>
      </c>
      <c r="AB633" s="121">
        <f t="shared" si="179"/>
        <v>-99</v>
      </c>
    </row>
    <row r="634" spans="4:28">
      <c r="D634" s="41">
        <f>'Input Data'!E644</f>
        <v>0</v>
      </c>
      <c r="E634" s="43">
        <f>'Input Data'!F644</f>
        <v>0</v>
      </c>
      <c r="F634" s="43">
        <f>'Input Data'!G644</f>
        <v>0</v>
      </c>
      <c r="G634" s="41">
        <f>('Input Data'!E644)/3.28084</f>
        <v>0</v>
      </c>
      <c r="H634" s="41">
        <f t="shared" si="167"/>
        <v>-99</v>
      </c>
      <c r="I634" s="41">
        <f t="shared" si="168"/>
        <v>-99</v>
      </c>
      <c r="J634" s="41">
        <f t="shared" si="169"/>
        <v>-99</v>
      </c>
      <c r="K634" s="115" t="str">
        <f>IF(D634&lt;'Input Data'!$U$4," ",1.12*9.81*((Q634)^0.1)*(R634)^-0.05)</f>
        <v xml:space="preserve"> </v>
      </c>
      <c r="L634" s="108">
        <f t="shared" si="162"/>
        <v>0</v>
      </c>
      <c r="M634" s="116">
        <f t="shared" si="163"/>
        <v>0</v>
      </c>
      <c r="N634" s="108">
        <f t="shared" si="164"/>
        <v>0</v>
      </c>
      <c r="O634" s="41" t="str">
        <f t="shared" si="165"/>
        <v>Clay</v>
      </c>
      <c r="P634" s="41">
        <f t="shared" si="166"/>
        <v>0</v>
      </c>
      <c r="Q634" s="41">
        <f t="shared" si="170"/>
        <v>0</v>
      </c>
      <c r="R634" s="41">
        <f t="shared" si="171"/>
        <v>-99</v>
      </c>
      <c r="S634" s="115" t="str">
        <f>IF(D634&lt;'Input Data'!$U$4," ",34.7*(I634-H634))</f>
        <v xml:space="preserve"> </v>
      </c>
      <c r="T634" s="43">
        <f t="shared" si="172"/>
        <v>-99</v>
      </c>
      <c r="U634" s="43" t="e">
        <f t="shared" si="173"/>
        <v>#DIV/0!</v>
      </c>
      <c r="V634" s="43" t="e">
        <f t="shared" si="174"/>
        <v>#DIV/0!</v>
      </c>
      <c r="W634" s="43">
        <f t="shared" si="175"/>
        <v>0.99999999999999967</v>
      </c>
      <c r="X634" s="108" t="str">
        <f>IF(D634&lt;'Input Data'!$U$4," ",IF(R634&lt;1,28,IF(Y634&gt;43,43,Y634)))</f>
        <v xml:space="preserve"> </v>
      </c>
      <c r="Y634" s="108" t="e">
        <f t="shared" si="176"/>
        <v>#DIV/0!</v>
      </c>
      <c r="Z634" s="108" t="e">
        <f t="shared" si="177"/>
        <v>#DIV/0!</v>
      </c>
      <c r="AA634" s="120">
        <f t="shared" si="178"/>
        <v>-99</v>
      </c>
      <c r="AB634" s="121">
        <f t="shared" si="179"/>
        <v>-99</v>
      </c>
    </row>
    <row r="635" spans="4:28">
      <c r="D635" s="41">
        <f>'Input Data'!E645</f>
        <v>0</v>
      </c>
      <c r="E635" s="43">
        <f>'Input Data'!F645</f>
        <v>0</v>
      </c>
      <c r="F635" s="43">
        <f>'Input Data'!G645</f>
        <v>0</v>
      </c>
      <c r="G635" s="41">
        <f>('Input Data'!E645)/3.28084</f>
        <v>0</v>
      </c>
      <c r="H635" s="41">
        <f t="shared" si="167"/>
        <v>-99</v>
      </c>
      <c r="I635" s="41">
        <f t="shared" si="168"/>
        <v>-99</v>
      </c>
      <c r="J635" s="41">
        <f t="shared" si="169"/>
        <v>-99</v>
      </c>
      <c r="K635" s="115" t="str">
        <f>IF(D635&lt;'Input Data'!$U$4," ",1.12*9.81*((Q635)^0.1)*(R635)^-0.05)</f>
        <v xml:space="preserve"> </v>
      </c>
      <c r="L635" s="108">
        <f t="shared" si="162"/>
        <v>0</v>
      </c>
      <c r="M635" s="116">
        <f t="shared" si="163"/>
        <v>0</v>
      </c>
      <c r="N635" s="108">
        <f t="shared" si="164"/>
        <v>0</v>
      </c>
      <c r="O635" s="41" t="str">
        <f t="shared" si="165"/>
        <v>Clay</v>
      </c>
      <c r="P635" s="41">
        <f t="shared" si="166"/>
        <v>0</v>
      </c>
      <c r="Q635" s="41">
        <f t="shared" si="170"/>
        <v>0</v>
      </c>
      <c r="R635" s="41">
        <f t="shared" si="171"/>
        <v>-99</v>
      </c>
      <c r="S635" s="115" t="str">
        <f>IF(D635&lt;'Input Data'!$U$4," ",34.7*(I635-H635))</f>
        <v xml:space="preserve"> </v>
      </c>
      <c r="T635" s="43">
        <f t="shared" si="172"/>
        <v>-99</v>
      </c>
      <c r="U635" s="43" t="e">
        <f t="shared" si="173"/>
        <v>#DIV/0!</v>
      </c>
      <c r="V635" s="43" t="e">
        <f t="shared" si="174"/>
        <v>#DIV/0!</v>
      </c>
      <c r="W635" s="43">
        <f t="shared" si="175"/>
        <v>0.99999999999999967</v>
      </c>
      <c r="X635" s="108" t="str">
        <f>IF(D635&lt;'Input Data'!$U$4," ",IF(R635&lt;1,28,IF(Y635&gt;43,43,Y635)))</f>
        <v xml:space="preserve"> </v>
      </c>
      <c r="Y635" s="108" t="e">
        <f t="shared" si="176"/>
        <v>#DIV/0!</v>
      </c>
      <c r="Z635" s="108" t="e">
        <f t="shared" si="177"/>
        <v>#DIV/0!</v>
      </c>
      <c r="AA635" s="120">
        <f t="shared" si="178"/>
        <v>-99</v>
      </c>
      <c r="AB635" s="121">
        <f t="shared" si="179"/>
        <v>-99</v>
      </c>
    </row>
    <row r="636" spans="4:28">
      <c r="D636" s="41">
        <f>'Input Data'!E646</f>
        <v>0</v>
      </c>
      <c r="E636" s="43">
        <f>'Input Data'!F646</f>
        <v>0</v>
      </c>
      <c r="F636" s="43">
        <f>'Input Data'!G646</f>
        <v>0</v>
      </c>
      <c r="G636" s="41">
        <f>('Input Data'!E646)/3.28084</f>
        <v>0</v>
      </c>
      <c r="H636" s="41">
        <f t="shared" si="167"/>
        <v>-99</v>
      </c>
      <c r="I636" s="41">
        <f t="shared" si="168"/>
        <v>-99</v>
      </c>
      <c r="J636" s="41">
        <f t="shared" si="169"/>
        <v>-99</v>
      </c>
      <c r="K636" s="115" t="str">
        <f>IF(D636&lt;'Input Data'!$U$4," ",1.12*9.81*((Q636)^0.1)*(R636)^-0.05)</f>
        <v xml:space="preserve"> </v>
      </c>
      <c r="L636" s="108">
        <f t="shared" si="162"/>
        <v>0</v>
      </c>
      <c r="M636" s="116">
        <f t="shared" si="163"/>
        <v>0</v>
      </c>
      <c r="N636" s="108">
        <f t="shared" si="164"/>
        <v>0</v>
      </c>
      <c r="O636" s="41" t="str">
        <f t="shared" si="165"/>
        <v>Clay</v>
      </c>
      <c r="P636" s="41">
        <f t="shared" si="166"/>
        <v>0</v>
      </c>
      <c r="Q636" s="41">
        <f t="shared" si="170"/>
        <v>0</v>
      </c>
      <c r="R636" s="41">
        <f t="shared" si="171"/>
        <v>-99</v>
      </c>
      <c r="S636" s="115" t="str">
        <f>IF(D636&lt;'Input Data'!$U$4," ",34.7*(I636-H636))</f>
        <v xml:space="preserve"> </v>
      </c>
      <c r="T636" s="43">
        <f t="shared" si="172"/>
        <v>-99</v>
      </c>
      <c r="U636" s="43" t="e">
        <f t="shared" si="173"/>
        <v>#DIV/0!</v>
      </c>
      <c r="V636" s="43" t="e">
        <f t="shared" si="174"/>
        <v>#DIV/0!</v>
      </c>
      <c r="W636" s="43">
        <f t="shared" si="175"/>
        <v>0.99999999999999967</v>
      </c>
      <c r="X636" s="108" t="str">
        <f>IF(D636&lt;'Input Data'!$U$4," ",IF(R636&lt;1,28,IF(Y636&gt;43,43,Y636)))</f>
        <v xml:space="preserve"> </v>
      </c>
      <c r="Y636" s="108" t="e">
        <f t="shared" si="176"/>
        <v>#DIV/0!</v>
      </c>
      <c r="Z636" s="108" t="e">
        <f t="shared" si="177"/>
        <v>#DIV/0!</v>
      </c>
      <c r="AA636" s="120">
        <f t="shared" si="178"/>
        <v>-99</v>
      </c>
      <c r="AB636" s="121">
        <f t="shared" si="179"/>
        <v>-99</v>
      </c>
    </row>
    <row r="637" spans="4:28">
      <c r="D637" s="41">
        <f>'Input Data'!E647</f>
        <v>0</v>
      </c>
      <c r="E637" s="43">
        <f>'Input Data'!F647</f>
        <v>0</v>
      </c>
      <c r="F637" s="43">
        <f>'Input Data'!G647</f>
        <v>0</v>
      </c>
      <c r="G637" s="41">
        <f>('Input Data'!E647)/3.28084</f>
        <v>0</v>
      </c>
      <c r="H637" s="41">
        <f t="shared" si="167"/>
        <v>-99</v>
      </c>
      <c r="I637" s="41">
        <f t="shared" si="168"/>
        <v>-99</v>
      </c>
      <c r="J637" s="41">
        <f t="shared" si="169"/>
        <v>-99</v>
      </c>
      <c r="K637" s="115" t="str">
        <f>IF(D637&lt;'Input Data'!$U$4," ",1.12*9.81*((Q637)^0.1)*(R637)^-0.05)</f>
        <v xml:space="preserve"> </v>
      </c>
      <c r="L637" s="108">
        <f t="shared" si="162"/>
        <v>0</v>
      </c>
      <c r="M637" s="116">
        <f t="shared" si="163"/>
        <v>0</v>
      </c>
      <c r="N637" s="108">
        <f t="shared" si="164"/>
        <v>0</v>
      </c>
      <c r="O637" s="41" t="str">
        <f t="shared" si="165"/>
        <v>Clay</v>
      </c>
      <c r="P637" s="41">
        <f t="shared" si="166"/>
        <v>0</v>
      </c>
      <c r="Q637" s="41">
        <f t="shared" si="170"/>
        <v>0</v>
      </c>
      <c r="R637" s="41">
        <f t="shared" si="171"/>
        <v>-99</v>
      </c>
      <c r="S637" s="115" t="str">
        <f>IF(D637&lt;'Input Data'!$U$4," ",34.7*(I637-H637))</f>
        <v xml:space="preserve"> </v>
      </c>
      <c r="T637" s="43">
        <f t="shared" si="172"/>
        <v>-99</v>
      </c>
      <c r="U637" s="43" t="e">
        <f t="shared" si="173"/>
        <v>#DIV/0!</v>
      </c>
      <c r="V637" s="43" t="e">
        <f t="shared" si="174"/>
        <v>#DIV/0!</v>
      </c>
      <c r="W637" s="43">
        <f t="shared" si="175"/>
        <v>0.99999999999999967</v>
      </c>
      <c r="X637" s="108" t="str">
        <f>IF(D637&lt;'Input Data'!$U$4," ",IF(R637&lt;1,28,IF(Y637&gt;43,43,Y637)))</f>
        <v xml:space="preserve"> </v>
      </c>
      <c r="Y637" s="108" t="e">
        <f t="shared" si="176"/>
        <v>#DIV/0!</v>
      </c>
      <c r="Z637" s="108" t="e">
        <f t="shared" si="177"/>
        <v>#DIV/0!</v>
      </c>
      <c r="AA637" s="120">
        <f t="shared" si="178"/>
        <v>-99</v>
      </c>
      <c r="AB637" s="121">
        <f t="shared" si="179"/>
        <v>-99</v>
      </c>
    </row>
    <row r="638" spans="4:28">
      <c r="D638" s="41">
        <f>'Input Data'!E648</f>
        <v>0</v>
      </c>
      <c r="E638" s="43">
        <f>'Input Data'!F648</f>
        <v>0</v>
      </c>
      <c r="F638" s="43">
        <f>'Input Data'!G648</f>
        <v>0</v>
      </c>
      <c r="G638" s="41">
        <f>('Input Data'!E648)/3.28084</f>
        <v>0</v>
      </c>
      <c r="H638" s="41">
        <f t="shared" si="167"/>
        <v>-99</v>
      </c>
      <c r="I638" s="41">
        <f t="shared" si="168"/>
        <v>-99</v>
      </c>
      <c r="J638" s="41">
        <f t="shared" si="169"/>
        <v>-99</v>
      </c>
      <c r="K638" s="115" t="str">
        <f>IF(D638&lt;'Input Data'!$U$4," ",1.12*9.81*((Q638)^0.1)*(R638)^-0.05)</f>
        <v xml:space="preserve"> </v>
      </c>
      <c r="L638" s="108">
        <f t="shared" si="162"/>
        <v>0</v>
      </c>
      <c r="M638" s="116">
        <f t="shared" si="163"/>
        <v>0</v>
      </c>
      <c r="N638" s="108">
        <f t="shared" si="164"/>
        <v>0</v>
      </c>
      <c r="O638" s="41" t="str">
        <f t="shared" si="165"/>
        <v>Clay</v>
      </c>
      <c r="P638" s="41">
        <f t="shared" si="166"/>
        <v>0</v>
      </c>
      <c r="Q638" s="41">
        <f t="shared" si="170"/>
        <v>0</v>
      </c>
      <c r="R638" s="41">
        <f t="shared" si="171"/>
        <v>-99</v>
      </c>
      <c r="S638" s="115" t="str">
        <f>IF(D638&lt;'Input Data'!$U$4," ",34.7*(I638-H638))</f>
        <v xml:space="preserve"> </v>
      </c>
      <c r="T638" s="43">
        <f t="shared" si="172"/>
        <v>-99</v>
      </c>
      <c r="U638" s="43" t="e">
        <f t="shared" si="173"/>
        <v>#DIV/0!</v>
      </c>
      <c r="V638" s="43" t="e">
        <f t="shared" si="174"/>
        <v>#DIV/0!</v>
      </c>
      <c r="W638" s="43">
        <f t="shared" si="175"/>
        <v>0.99999999999999967</v>
      </c>
      <c r="X638" s="108" t="str">
        <f>IF(D638&lt;'Input Data'!$U$4," ",IF(R638&lt;1,28,IF(Y638&gt;43,43,Y638)))</f>
        <v xml:space="preserve"> </v>
      </c>
      <c r="Y638" s="108" t="e">
        <f t="shared" si="176"/>
        <v>#DIV/0!</v>
      </c>
      <c r="Z638" s="108" t="e">
        <f t="shared" si="177"/>
        <v>#DIV/0!</v>
      </c>
      <c r="AA638" s="120">
        <f t="shared" si="178"/>
        <v>-99</v>
      </c>
      <c r="AB638" s="121">
        <f t="shared" si="179"/>
        <v>-99</v>
      </c>
    </row>
    <row r="639" spans="4:28">
      <c r="D639" s="41">
        <f>'Input Data'!E649</f>
        <v>0</v>
      </c>
      <c r="E639" s="43">
        <f>'Input Data'!F649</f>
        <v>0</v>
      </c>
      <c r="F639" s="43">
        <f>'Input Data'!G649</f>
        <v>0</v>
      </c>
      <c r="G639" s="41">
        <f>('Input Data'!E649)/3.28084</f>
        <v>0</v>
      </c>
      <c r="H639" s="41">
        <f t="shared" si="167"/>
        <v>-99</v>
      </c>
      <c r="I639" s="41">
        <f t="shared" si="168"/>
        <v>-99</v>
      </c>
      <c r="J639" s="41">
        <f t="shared" si="169"/>
        <v>-99</v>
      </c>
      <c r="K639" s="115" t="str">
        <f>IF(D639&lt;'Input Data'!$U$4," ",1.12*9.81*((Q639)^0.1)*(R639)^-0.05)</f>
        <v xml:space="preserve"> </v>
      </c>
      <c r="L639" s="108">
        <f t="shared" si="162"/>
        <v>0</v>
      </c>
      <c r="M639" s="116">
        <f t="shared" si="163"/>
        <v>0</v>
      </c>
      <c r="N639" s="108">
        <f t="shared" si="164"/>
        <v>0</v>
      </c>
      <c r="O639" s="41" t="str">
        <f t="shared" si="165"/>
        <v>Clay</v>
      </c>
      <c r="P639" s="41">
        <f t="shared" si="166"/>
        <v>0</v>
      </c>
      <c r="Q639" s="41">
        <f t="shared" si="170"/>
        <v>0</v>
      </c>
      <c r="R639" s="41">
        <f t="shared" si="171"/>
        <v>-99</v>
      </c>
      <c r="S639" s="115" t="str">
        <f>IF(D639&lt;'Input Data'!$U$4," ",34.7*(I639-H639))</f>
        <v xml:space="preserve"> </v>
      </c>
      <c r="T639" s="43">
        <f t="shared" si="172"/>
        <v>-99</v>
      </c>
      <c r="U639" s="43" t="e">
        <f t="shared" si="173"/>
        <v>#DIV/0!</v>
      </c>
      <c r="V639" s="43" t="e">
        <f t="shared" si="174"/>
        <v>#DIV/0!</v>
      </c>
      <c r="W639" s="43">
        <f t="shared" si="175"/>
        <v>0.99999999999999967</v>
      </c>
      <c r="X639" s="108" t="str">
        <f>IF(D639&lt;'Input Data'!$U$4," ",IF(R639&lt;1,28,IF(Y639&gt;43,43,Y639)))</f>
        <v xml:space="preserve"> </v>
      </c>
      <c r="Y639" s="108" t="e">
        <f t="shared" si="176"/>
        <v>#DIV/0!</v>
      </c>
      <c r="Z639" s="108" t="e">
        <f t="shared" si="177"/>
        <v>#DIV/0!</v>
      </c>
      <c r="AA639" s="120">
        <f t="shared" si="178"/>
        <v>-99</v>
      </c>
      <c r="AB639" s="121">
        <f t="shared" si="179"/>
        <v>-99</v>
      </c>
    </row>
    <row r="640" spans="4:28">
      <c r="D640" s="41">
        <f>'Input Data'!E650</f>
        <v>0</v>
      </c>
      <c r="E640" s="43">
        <f>'Input Data'!F650</f>
        <v>0</v>
      </c>
      <c r="F640" s="43">
        <f>'Input Data'!G650</f>
        <v>0</v>
      </c>
      <c r="G640" s="41">
        <f>('Input Data'!E650)/3.28084</f>
        <v>0</v>
      </c>
      <c r="H640" s="41">
        <f t="shared" si="167"/>
        <v>-99</v>
      </c>
      <c r="I640" s="41">
        <f t="shared" si="168"/>
        <v>-99</v>
      </c>
      <c r="J640" s="41">
        <f t="shared" si="169"/>
        <v>-99</v>
      </c>
      <c r="K640" s="115" t="str">
        <f>IF(D640&lt;'Input Data'!$U$4," ",1.12*9.81*((Q640)^0.1)*(R640)^-0.05)</f>
        <v xml:space="preserve"> </v>
      </c>
      <c r="L640" s="108">
        <f t="shared" si="162"/>
        <v>0</v>
      </c>
      <c r="M640" s="116">
        <f t="shared" si="163"/>
        <v>0</v>
      </c>
      <c r="N640" s="108">
        <f t="shared" si="164"/>
        <v>0</v>
      </c>
      <c r="O640" s="41" t="str">
        <f t="shared" si="165"/>
        <v>Clay</v>
      </c>
      <c r="P640" s="41">
        <f t="shared" si="166"/>
        <v>0</v>
      </c>
      <c r="Q640" s="41">
        <f t="shared" si="170"/>
        <v>0</v>
      </c>
      <c r="R640" s="41">
        <f t="shared" si="171"/>
        <v>-99</v>
      </c>
      <c r="S640" s="115" t="str">
        <f>IF(D640&lt;'Input Data'!$U$4," ",34.7*(I640-H640))</f>
        <v xml:space="preserve"> </v>
      </c>
      <c r="T640" s="43">
        <f t="shared" si="172"/>
        <v>-99</v>
      </c>
      <c r="U640" s="43" t="e">
        <f t="shared" si="173"/>
        <v>#DIV/0!</v>
      </c>
      <c r="V640" s="43" t="e">
        <f t="shared" si="174"/>
        <v>#DIV/0!</v>
      </c>
      <c r="W640" s="43">
        <f t="shared" si="175"/>
        <v>0.99999999999999967</v>
      </c>
      <c r="X640" s="108" t="str">
        <f>IF(D640&lt;'Input Data'!$U$4," ",IF(R640&lt;1,28,IF(Y640&gt;43,43,Y640)))</f>
        <v xml:space="preserve"> </v>
      </c>
      <c r="Y640" s="108" t="e">
        <f t="shared" si="176"/>
        <v>#DIV/0!</v>
      </c>
      <c r="Z640" s="108" t="e">
        <f t="shared" si="177"/>
        <v>#DIV/0!</v>
      </c>
      <c r="AA640" s="120">
        <f t="shared" si="178"/>
        <v>-99</v>
      </c>
      <c r="AB640" s="121">
        <f t="shared" si="179"/>
        <v>-99</v>
      </c>
    </row>
    <row r="641" spans="4:28">
      <c r="D641" s="41">
        <f>'Input Data'!E651</f>
        <v>0</v>
      </c>
      <c r="E641" s="43">
        <f>'Input Data'!F651</f>
        <v>0</v>
      </c>
      <c r="F641" s="43">
        <f>'Input Data'!G651</f>
        <v>0</v>
      </c>
      <c r="G641" s="41">
        <f>('Input Data'!E651)/3.28084</f>
        <v>0</v>
      </c>
      <c r="H641" s="41">
        <f t="shared" si="167"/>
        <v>-99</v>
      </c>
      <c r="I641" s="41">
        <f t="shared" si="168"/>
        <v>-99</v>
      </c>
      <c r="J641" s="41">
        <f t="shared" si="169"/>
        <v>-99</v>
      </c>
      <c r="K641" s="115" t="str">
        <f>IF(D641&lt;'Input Data'!$U$4," ",1.12*9.81*((Q641)^0.1)*(R641)^-0.05)</f>
        <v xml:space="preserve"> </v>
      </c>
      <c r="L641" s="108">
        <f t="shared" si="162"/>
        <v>0</v>
      </c>
      <c r="M641" s="116">
        <f t="shared" si="163"/>
        <v>0</v>
      </c>
      <c r="N641" s="108">
        <f t="shared" si="164"/>
        <v>0</v>
      </c>
      <c r="O641" s="41" t="str">
        <f t="shared" si="165"/>
        <v>Clay</v>
      </c>
      <c r="P641" s="41">
        <f t="shared" si="166"/>
        <v>0</v>
      </c>
      <c r="Q641" s="41">
        <f t="shared" si="170"/>
        <v>0</v>
      </c>
      <c r="R641" s="41">
        <f t="shared" si="171"/>
        <v>-99</v>
      </c>
      <c r="S641" s="115" t="str">
        <f>IF(D641&lt;'Input Data'!$U$4," ",34.7*(I641-H641))</f>
        <v xml:space="preserve"> </v>
      </c>
      <c r="T641" s="43">
        <f t="shared" si="172"/>
        <v>-99</v>
      </c>
      <c r="U641" s="43" t="e">
        <f t="shared" si="173"/>
        <v>#DIV/0!</v>
      </c>
      <c r="V641" s="43" t="e">
        <f t="shared" si="174"/>
        <v>#DIV/0!</v>
      </c>
      <c r="W641" s="43">
        <f t="shared" si="175"/>
        <v>0.99999999999999967</v>
      </c>
      <c r="X641" s="108" t="str">
        <f>IF(D641&lt;'Input Data'!$U$4," ",IF(R641&lt;1,28,IF(Y641&gt;43,43,Y641)))</f>
        <v xml:space="preserve"> </v>
      </c>
      <c r="Y641" s="108" t="e">
        <f t="shared" si="176"/>
        <v>#DIV/0!</v>
      </c>
      <c r="Z641" s="108" t="e">
        <f t="shared" si="177"/>
        <v>#DIV/0!</v>
      </c>
      <c r="AA641" s="120">
        <f t="shared" si="178"/>
        <v>-99</v>
      </c>
      <c r="AB641" s="121">
        <f t="shared" si="179"/>
        <v>-99</v>
      </c>
    </row>
    <row r="642" spans="4:28">
      <c r="D642" s="41">
        <f>'Input Data'!E652</f>
        <v>0</v>
      </c>
      <c r="E642" s="43">
        <f>'Input Data'!F652</f>
        <v>0</v>
      </c>
      <c r="F642" s="43">
        <f>'Input Data'!G652</f>
        <v>0</v>
      </c>
      <c r="G642" s="41">
        <f>('Input Data'!E652)/3.28084</f>
        <v>0</v>
      </c>
      <c r="H642" s="41">
        <f t="shared" si="167"/>
        <v>-99</v>
      </c>
      <c r="I642" s="41">
        <f t="shared" si="168"/>
        <v>-99</v>
      </c>
      <c r="J642" s="41">
        <f t="shared" si="169"/>
        <v>-99</v>
      </c>
      <c r="K642" s="115" t="str">
        <f>IF(D642&lt;'Input Data'!$U$4," ",1.12*9.81*((Q642)^0.1)*(R642)^-0.05)</f>
        <v xml:space="preserve"> </v>
      </c>
      <c r="L642" s="108">
        <f t="shared" si="162"/>
        <v>0</v>
      </c>
      <c r="M642" s="116">
        <f t="shared" si="163"/>
        <v>0</v>
      </c>
      <c r="N642" s="108">
        <f t="shared" si="164"/>
        <v>0</v>
      </c>
      <c r="O642" s="41" t="str">
        <f t="shared" si="165"/>
        <v>Clay</v>
      </c>
      <c r="P642" s="41">
        <f t="shared" si="166"/>
        <v>0</v>
      </c>
      <c r="Q642" s="41">
        <f t="shared" si="170"/>
        <v>0</v>
      </c>
      <c r="R642" s="41">
        <f t="shared" si="171"/>
        <v>-99</v>
      </c>
      <c r="S642" s="115" t="str">
        <f>IF(D642&lt;'Input Data'!$U$4," ",34.7*(I642-H642))</f>
        <v xml:space="preserve"> </v>
      </c>
      <c r="T642" s="43">
        <f t="shared" si="172"/>
        <v>-99</v>
      </c>
      <c r="U642" s="43" t="e">
        <f t="shared" si="173"/>
        <v>#DIV/0!</v>
      </c>
      <c r="V642" s="43" t="e">
        <f t="shared" si="174"/>
        <v>#DIV/0!</v>
      </c>
      <c r="W642" s="43">
        <f t="shared" si="175"/>
        <v>0.99999999999999967</v>
      </c>
      <c r="X642" s="108" t="str">
        <f>IF(D642&lt;'Input Data'!$U$4," ",IF(R642&lt;1,28,IF(Y642&gt;43,43,Y642)))</f>
        <v xml:space="preserve"> </v>
      </c>
      <c r="Y642" s="108" t="e">
        <f t="shared" si="176"/>
        <v>#DIV/0!</v>
      </c>
      <c r="Z642" s="108" t="e">
        <f t="shared" si="177"/>
        <v>#DIV/0!</v>
      </c>
      <c r="AA642" s="120">
        <f t="shared" si="178"/>
        <v>-99</v>
      </c>
      <c r="AB642" s="121">
        <f t="shared" si="179"/>
        <v>-99</v>
      </c>
    </row>
    <row r="643" spans="4:28">
      <c r="D643" s="41">
        <f>'Input Data'!E653</f>
        <v>0</v>
      </c>
      <c r="E643" s="43">
        <f>'Input Data'!F653</f>
        <v>0</v>
      </c>
      <c r="F643" s="43">
        <f>'Input Data'!G653</f>
        <v>0</v>
      </c>
      <c r="G643" s="41">
        <f>('Input Data'!E653)/3.28084</f>
        <v>0</v>
      </c>
      <c r="H643" s="41">
        <f t="shared" si="167"/>
        <v>-99</v>
      </c>
      <c r="I643" s="41">
        <f t="shared" si="168"/>
        <v>-99</v>
      </c>
      <c r="J643" s="41">
        <f t="shared" si="169"/>
        <v>-99</v>
      </c>
      <c r="K643" s="115" t="str">
        <f>IF(D643&lt;'Input Data'!$U$4," ",1.12*9.81*((Q643)^0.1)*(R643)^-0.05)</f>
        <v xml:space="preserve"> </v>
      </c>
      <c r="L643" s="108">
        <f t="shared" si="162"/>
        <v>0</v>
      </c>
      <c r="M643" s="116">
        <f t="shared" si="163"/>
        <v>0</v>
      </c>
      <c r="N643" s="108">
        <f t="shared" si="164"/>
        <v>0</v>
      </c>
      <c r="O643" s="41" t="str">
        <f t="shared" si="165"/>
        <v>Clay</v>
      </c>
      <c r="P643" s="41">
        <f t="shared" si="166"/>
        <v>0</v>
      </c>
      <c r="Q643" s="41">
        <f t="shared" si="170"/>
        <v>0</v>
      </c>
      <c r="R643" s="41">
        <f t="shared" si="171"/>
        <v>-99</v>
      </c>
      <c r="S643" s="115" t="str">
        <f>IF(D643&lt;'Input Data'!$U$4," ",34.7*(I643-H643))</f>
        <v xml:space="preserve"> </v>
      </c>
      <c r="T643" s="43">
        <f t="shared" si="172"/>
        <v>-99</v>
      </c>
      <c r="U643" s="43" t="e">
        <f t="shared" si="173"/>
        <v>#DIV/0!</v>
      </c>
      <c r="V643" s="43" t="e">
        <f t="shared" si="174"/>
        <v>#DIV/0!</v>
      </c>
      <c r="W643" s="43">
        <f t="shared" si="175"/>
        <v>0.99999999999999967</v>
      </c>
      <c r="X643" s="108" t="str">
        <f>IF(D643&lt;'Input Data'!$U$4," ",IF(R643&lt;1,28,IF(Y643&gt;43,43,Y643)))</f>
        <v xml:space="preserve"> </v>
      </c>
      <c r="Y643" s="108" t="e">
        <f t="shared" si="176"/>
        <v>#DIV/0!</v>
      </c>
      <c r="Z643" s="108" t="e">
        <f t="shared" si="177"/>
        <v>#DIV/0!</v>
      </c>
      <c r="AA643" s="120">
        <f t="shared" si="178"/>
        <v>-99</v>
      </c>
      <c r="AB643" s="121">
        <f t="shared" si="179"/>
        <v>-99</v>
      </c>
    </row>
    <row r="644" spans="4:28">
      <c r="D644" s="41">
        <f>'Input Data'!E654</f>
        <v>0</v>
      </c>
      <c r="E644" s="43">
        <f>'Input Data'!F654</f>
        <v>0</v>
      </c>
      <c r="F644" s="43">
        <f>'Input Data'!G654</f>
        <v>0</v>
      </c>
      <c r="G644" s="41">
        <f>('Input Data'!E654)/3.28084</f>
        <v>0</v>
      </c>
      <c r="H644" s="41">
        <f t="shared" si="167"/>
        <v>-99</v>
      </c>
      <c r="I644" s="41">
        <f t="shared" si="168"/>
        <v>-99</v>
      </c>
      <c r="J644" s="41">
        <f t="shared" si="169"/>
        <v>-99</v>
      </c>
      <c r="K644" s="115" t="str">
        <f>IF(D644&lt;'Input Data'!$U$4," ",1.12*9.81*((Q644)^0.1)*(R644)^-0.05)</f>
        <v xml:space="preserve"> </v>
      </c>
      <c r="L644" s="108">
        <f t="shared" si="162"/>
        <v>0</v>
      </c>
      <c r="M644" s="116">
        <f t="shared" si="163"/>
        <v>0</v>
      </c>
      <c r="N644" s="108">
        <f t="shared" si="164"/>
        <v>0</v>
      </c>
      <c r="O644" s="41" t="str">
        <f t="shared" si="165"/>
        <v>Clay</v>
      </c>
      <c r="P644" s="41">
        <f t="shared" si="166"/>
        <v>0</v>
      </c>
      <c r="Q644" s="41">
        <f t="shared" si="170"/>
        <v>0</v>
      </c>
      <c r="R644" s="41">
        <f t="shared" si="171"/>
        <v>-99</v>
      </c>
      <c r="S644" s="115" t="str">
        <f>IF(D644&lt;'Input Data'!$U$4," ",34.7*(I644-H644))</f>
        <v xml:space="preserve"> </v>
      </c>
      <c r="T644" s="43">
        <f t="shared" si="172"/>
        <v>-99</v>
      </c>
      <c r="U644" s="43" t="e">
        <f t="shared" si="173"/>
        <v>#DIV/0!</v>
      </c>
      <c r="V644" s="43" t="e">
        <f t="shared" si="174"/>
        <v>#DIV/0!</v>
      </c>
      <c r="W644" s="43">
        <f t="shared" si="175"/>
        <v>0.99999999999999967</v>
      </c>
      <c r="X644" s="108" t="str">
        <f>IF(D644&lt;'Input Data'!$U$4," ",IF(R644&lt;1,28,IF(Y644&gt;43,43,Y644)))</f>
        <v xml:space="preserve"> </v>
      </c>
      <c r="Y644" s="108" t="e">
        <f t="shared" si="176"/>
        <v>#DIV/0!</v>
      </c>
      <c r="Z644" s="108" t="e">
        <f t="shared" si="177"/>
        <v>#DIV/0!</v>
      </c>
      <c r="AA644" s="120">
        <f t="shared" si="178"/>
        <v>-99</v>
      </c>
      <c r="AB644" s="121">
        <f t="shared" si="179"/>
        <v>-99</v>
      </c>
    </row>
    <row r="645" spans="4:28">
      <c r="D645" s="41">
        <f>'Input Data'!E655</f>
        <v>0</v>
      </c>
      <c r="E645" s="43">
        <f>'Input Data'!F655</f>
        <v>0</v>
      </c>
      <c r="F645" s="43">
        <f>'Input Data'!G655</f>
        <v>0</v>
      </c>
      <c r="G645" s="41">
        <f>('Input Data'!E655)/3.28084</f>
        <v>0</v>
      </c>
      <c r="H645" s="41">
        <f t="shared" si="167"/>
        <v>-99</v>
      </c>
      <c r="I645" s="41">
        <f t="shared" si="168"/>
        <v>-99</v>
      </c>
      <c r="J645" s="41">
        <f t="shared" si="169"/>
        <v>-99</v>
      </c>
      <c r="K645" s="115" t="str">
        <f>IF(D645&lt;'Input Data'!$U$4," ",1.12*9.81*((Q645)^0.1)*(R645)^-0.05)</f>
        <v xml:space="preserve"> </v>
      </c>
      <c r="L645" s="108">
        <f t="shared" si="162"/>
        <v>0</v>
      </c>
      <c r="M645" s="116">
        <f t="shared" si="163"/>
        <v>0</v>
      </c>
      <c r="N645" s="108">
        <f t="shared" si="164"/>
        <v>0</v>
      </c>
      <c r="O645" s="41" t="str">
        <f t="shared" si="165"/>
        <v>Clay</v>
      </c>
      <c r="P645" s="41">
        <f t="shared" si="166"/>
        <v>0</v>
      </c>
      <c r="Q645" s="41">
        <f t="shared" si="170"/>
        <v>0</v>
      </c>
      <c r="R645" s="41">
        <f t="shared" si="171"/>
        <v>-99</v>
      </c>
      <c r="S645" s="115" t="str">
        <f>IF(D645&lt;'Input Data'!$U$4," ",34.7*(I645-H645))</f>
        <v xml:space="preserve"> </v>
      </c>
      <c r="T645" s="43">
        <f t="shared" si="172"/>
        <v>-99</v>
      </c>
      <c r="U645" s="43" t="e">
        <f t="shared" si="173"/>
        <v>#DIV/0!</v>
      </c>
      <c r="V645" s="43" t="e">
        <f t="shared" si="174"/>
        <v>#DIV/0!</v>
      </c>
      <c r="W645" s="43">
        <f t="shared" si="175"/>
        <v>0.99999999999999967</v>
      </c>
      <c r="X645" s="108" t="str">
        <f>IF(D645&lt;'Input Data'!$U$4," ",IF(R645&lt;1,28,IF(Y645&gt;43,43,Y645)))</f>
        <v xml:space="preserve"> </v>
      </c>
      <c r="Y645" s="108" t="e">
        <f t="shared" si="176"/>
        <v>#DIV/0!</v>
      </c>
      <c r="Z645" s="108" t="e">
        <f t="shared" si="177"/>
        <v>#DIV/0!</v>
      </c>
      <c r="AA645" s="120">
        <f t="shared" si="178"/>
        <v>-99</v>
      </c>
      <c r="AB645" s="121">
        <f t="shared" si="179"/>
        <v>-99</v>
      </c>
    </row>
    <row r="646" spans="4:28">
      <c r="D646" s="41">
        <f>'Input Data'!E656</f>
        <v>0</v>
      </c>
      <c r="E646" s="43">
        <f>'Input Data'!F656</f>
        <v>0</v>
      </c>
      <c r="F646" s="43">
        <f>'Input Data'!G656</f>
        <v>0</v>
      </c>
      <c r="G646" s="41">
        <f>('Input Data'!E656)/3.28084</f>
        <v>0</v>
      </c>
      <c r="H646" s="41">
        <f t="shared" si="167"/>
        <v>-99</v>
      </c>
      <c r="I646" s="41">
        <f t="shared" si="168"/>
        <v>-99</v>
      </c>
      <c r="J646" s="41">
        <f t="shared" si="169"/>
        <v>-99</v>
      </c>
      <c r="K646" s="115" t="str">
        <f>IF(D646&lt;'Input Data'!$U$4," ",1.12*9.81*((Q646)^0.1)*(R646)^-0.05)</f>
        <v xml:space="preserve"> </v>
      </c>
      <c r="L646" s="108">
        <f t="shared" si="162"/>
        <v>0</v>
      </c>
      <c r="M646" s="116">
        <f t="shared" si="163"/>
        <v>0</v>
      </c>
      <c r="N646" s="108">
        <f t="shared" si="164"/>
        <v>0</v>
      </c>
      <c r="O646" s="41" t="str">
        <f t="shared" si="165"/>
        <v>Clay</v>
      </c>
      <c r="P646" s="41">
        <f t="shared" si="166"/>
        <v>0</v>
      </c>
      <c r="Q646" s="41">
        <f t="shared" si="170"/>
        <v>0</v>
      </c>
      <c r="R646" s="41">
        <f t="shared" si="171"/>
        <v>-99</v>
      </c>
      <c r="S646" s="115" t="str">
        <f>IF(D646&lt;'Input Data'!$U$4," ",34.7*(I646-H646))</f>
        <v xml:space="preserve"> </v>
      </c>
      <c r="T646" s="43">
        <f t="shared" si="172"/>
        <v>-99</v>
      </c>
      <c r="U646" s="43" t="e">
        <f t="shared" si="173"/>
        <v>#DIV/0!</v>
      </c>
      <c r="V646" s="43" t="e">
        <f t="shared" si="174"/>
        <v>#DIV/0!</v>
      </c>
      <c r="W646" s="43">
        <f t="shared" si="175"/>
        <v>0.99999999999999967</v>
      </c>
      <c r="X646" s="108" t="str">
        <f>IF(D646&lt;'Input Data'!$U$4," ",IF(R646&lt;1,28,IF(Y646&gt;43,43,Y646)))</f>
        <v xml:space="preserve"> </v>
      </c>
      <c r="Y646" s="108" t="e">
        <f t="shared" si="176"/>
        <v>#DIV/0!</v>
      </c>
      <c r="Z646" s="108" t="e">
        <f t="shared" si="177"/>
        <v>#DIV/0!</v>
      </c>
      <c r="AA646" s="120">
        <f t="shared" si="178"/>
        <v>-99</v>
      </c>
      <c r="AB646" s="121">
        <f t="shared" si="179"/>
        <v>-99</v>
      </c>
    </row>
    <row r="647" spans="4:28">
      <c r="D647" s="41">
        <f>'Input Data'!E657</f>
        <v>0</v>
      </c>
      <c r="E647" s="43">
        <f>'Input Data'!F657</f>
        <v>0</v>
      </c>
      <c r="F647" s="43">
        <f>'Input Data'!G657</f>
        <v>0</v>
      </c>
      <c r="G647" s="41">
        <f>('Input Data'!E657)/3.28084</f>
        <v>0</v>
      </c>
      <c r="H647" s="41">
        <f t="shared" si="167"/>
        <v>-99</v>
      </c>
      <c r="I647" s="41">
        <f t="shared" si="168"/>
        <v>-99</v>
      </c>
      <c r="J647" s="41">
        <f t="shared" si="169"/>
        <v>-99</v>
      </c>
      <c r="K647" s="115" t="str">
        <f>IF(D647&lt;'Input Data'!$U$4," ",1.12*9.81*((Q647)^0.1)*(R647)^-0.05)</f>
        <v xml:space="preserve"> </v>
      </c>
      <c r="L647" s="108">
        <f t="shared" si="162"/>
        <v>0</v>
      </c>
      <c r="M647" s="116">
        <f t="shared" si="163"/>
        <v>0</v>
      </c>
      <c r="N647" s="108">
        <f t="shared" si="164"/>
        <v>0</v>
      </c>
      <c r="O647" s="41" t="str">
        <f t="shared" si="165"/>
        <v>Clay</v>
      </c>
      <c r="P647" s="41">
        <f t="shared" si="166"/>
        <v>0</v>
      </c>
      <c r="Q647" s="41">
        <f t="shared" si="170"/>
        <v>0</v>
      </c>
      <c r="R647" s="41">
        <f t="shared" si="171"/>
        <v>-99</v>
      </c>
      <c r="S647" s="115" t="str">
        <f>IF(D647&lt;'Input Data'!$U$4," ",34.7*(I647-H647))</f>
        <v xml:space="preserve"> </v>
      </c>
      <c r="T647" s="43">
        <f t="shared" si="172"/>
        <v>-99</v>
      </c>
      <c r="U647" s="43" t="e">
        <f t="shared" si="173"/>
        <v>#DIV/0!</v>
      </c>
      <c r="V647" s="43" t="e">
        <f t="shared" si="174"/>
        <v>#DIV/0!</v>
      </c>
      <c r="W647" s="43">
        <f t="shared" si="175"/>
        <v>0.99999999999999967</v>
      </c>
      <c r="X647" s="108" t="str">
        <f>IF(D647&lt;'Input Data'!$U$4," ",IF(R647&lt;1,28,IF(Y647&gt;43,43,Y647)))</f>
        <v xml:space="preserve"> </v>
      </c>
      <c r="Y647" s="108" t="e">
        <f t="shared" si="176"/>
        <v>#DIV/0!</v>
      </c>
      <c r="Z647" s="108" t="e">
        <f t="shared" si="177"/>
        <v>#DIV/0!</v>
      </c>
      <c r="AA647" s="120">
        <f t="shared" si="178"/>
        <v>-99</v>
      </c>
      <c r="AB647" s="121">
        <f t="shared" si="179"/>
        <v>-99</v>
      </c>
    </row>
    <row r="648" spans="4:28">
      <c r="D648" s="41">
        <f>'Input Data'!E658</f>
        <v>0</v>
      </c>
      <c r="E648" s="43">
        <f>'Input Data'!F658</f>
        <v>0</v>
      </c>
      <c r="F648" s="43">
        <f>'Input Data'!G658</f>
        <v>0</v>
      </c>
      <c r="G648" s="41">
        <f>('Input Data'!E658)/3.28084</f>
        <v>0</v>
      </c>
      <c r="H648" s="41">
        <f t="shared" si="167"/>
        <v>-99</v>
      </c>
      <c r="I648" s="41">
        <f t="shared" si="168"/>
        <v>-99</v>
      </c>
      <c r="J648" s="41">
        <f t="shared" si="169"/>
        <v>-99</v>
      </c>
      <c r="K648" s="115" t="str">
        <f>IF(D648&lt;'Input Data'!$U$4," ",1.12*9.81*((Q648)^0.1)*(R648)^-0.05)</f>
        <v xml:space="preserve"> </v>
      </c>
      <c r="L648" s="108">
        <f t="shared" si="162"/>
        <v>0</v>
      </c>
      <c r="M648" s="116">
        <f t="shared" si="163"/>
        <v>0</v>
      </c>
      <c r="N648" s="108">
        <f t="shared" si="164"/>
        <v>0</v>
      </c>
      <c r="O648" s="41" t="str">
        <f t="shared" si="165"/>
        <v>Clay</v>
      </c>
      <c r="P648" s="41">
        <f t="shared" si="166"/>
        <v>0</v>
      </c>
      <c r="Q648" s="41">
        <f t="shared" si="170"/>
        <v>0</v>
      </c>
      <c r="R648" s="41">
        <f t="shared" si="171"/>
        <v>-99</v>
      </c>
      <c r="S648" s="115" t="str">
        <f>IF(D648&lt;'Input Data'!$U$4," ",34.7*(I648-H648))</f>
        <v xml:space="preserve"> </v>
      </c>
      <c r="T648" s="43">
        <f t="shared" si="172"/>
        <v>-99</v>
      </c>
      <c r="U648" s="43" t="e">
        <f t="shared" si="173"/>
        <v>#DIV/0!</v>
      </c>
      <c r="V648" s="43" t="e">
        <f t="shared" si="174"/>
        <v>#DIV/0!</v>
      </c>
      <c r="W648" s="43">
        <f t="shared" si="175"/>
        <v>0.99999999999999967</v>
      </c>
      <c r="X648" s="108" t="str">
        <f>IF(D648&lt;'Input Data'!$U$4," ",IF(R648&lt;1,28,IF(Y648&gt;43,43,Y648)))</f>
        <v xml:space="preserve"> </v>
      </c>
      <c r="Y648" s="108" t="e">
        <f t="shared" si="176"/>
        <v>#DIV/0!</v>
      </c>
      <c r="Z648" s="108" t="e">
        <f t="shared" si="177"/>
        <v>#DIV/0!</v>
      </c>
      <c r="AA648" s="120">
        <f t="shared" si="178"/>
        <v>-99</v>
      </c>
      <c r="AB648" s="121">
        <f t="shared" si="179"/>
        <v>-99</v>
      </c>
    </row>
    <row r="649" spans="4:28">
      <c r="D649" s="41">
        <f>'Input Data'!E659</f>
        <v>0</v>
      </c>
      <c r="E649" s="43">
        <f>'Input Data'!F659</f>
        <v>0</v>
      </c>
      <c r="F649" s="43">
        <f>'Input Data'!G659</f>
        <v>0</v>
      </c>
      <c r="G649" s="41">
        <f>('Input Data'!E659)/3.28084</f>
        <v>0</v>
      </c>
      <c r="H649" s="41">
        <f t="shared" si="167"/>
        <v>-99</v>
      </c>
      <c r="I649" s="41">
        <f t="shared" si="168"/>
        <v>-99</v>
      </c>
      <c r="J649" s="41">
        <f t="shared" si="169"/>
        <v>-99</v>
      </c>
      <c r="K649" s="115" t="str">
        <f>IF(D649&lt;'Input Data'!$U$4," ",1.12*9.81*((Q649)^0.1)*(R649)^-0.05)</f>
        <v xml:space="preserve"> </v>
      </c>
      <c r="L649" s="108">
        <f t="shared" si="162"/>
        <v>0</v>
      </c>
      <c r="M649" s="116">
        <f t="shared" si="163"/>
        <v>0</v>
      </c>
      <c r="N649" s="108">
        <f t="shared" si="164"/>
        <v>0</v>
      </c>
      <c r="O649" s="41" t="str">
        <f t="shared" si="165"/>
        <v>Clay</v>
      </c>
      <c r="P649" s="41">
        <f t="shared" si="166"/>
        <v>0</v>
      </c>
      <c r="Q649" s="41">
        <f t="shared" si="170"/>
        <v>0</v>
      </c>
      <c r="R649" s="41">
        <f t="shared" si="171"/>
        <v>-99</v>
      </c>
      <c r="S649" s="115" t="str">
        <f>IF(D649&lt;'Input Data'!$U$4," ",34.7*(I649-H649))</f>
        <v xml:space="preserve"> </v>
      </c>
      <c r="T649" s="43">
        <f t="shared" si="172"/>
        <v>-99</v>
      </c>
      <c r="U649" s="43" t="e">
        <f t="shared" si="173"/>
        <v>#DIV/0!</v>
      </c>
      <c r="V649" s="43" t="e">
        <f t="shared" si="174"/>
        <v>#DIV/0!</v>
      </c>
      <c r="W649" s="43">
        <f t="shared" si="175"/>
        <v>0.99999999999999967</v>
      </c>
      <c r="X649" s="108" t="str">
        <f>IF(D649&lt;'Input Data'!$U$4," ",IF(R649&lt;1,28,IF(Y649&gt;43,43,Y649)))</f>
        <v xml:space="preserve"> </v>
      </c>
      <c r="Y649" s="108" t="e">
        <f t="shared" si="176"/>
        <v>#DIV/0!</v>
      </c>
      <c r="Z649" s="108" t="e">
        <f t="shared" si="177"/>
        <v>#DIV/0!</v>
      </c>
      <c r="AA649" s="120">
        <f t="shared" si="178"/>
        <v>-99</v>
      </c>
      <c r="AB649" s="121">
        <f t="shared" si="179"/>
        <v>-99</v>
      </c>
    </row>
    <row r="650" spans="4:28">
      <c r="D650" s="41">
        <f>'Input Data'!E660</f>
        <v>0</v>
      </c>
      <c r="E650" s="43">
        <f>'Input Data'!F660</f>
        <v>0</v>
      </c>
      <c r="F650" s="43">
        <f>'Input Data'!G660</f>
        <v>0</v>
      </c>
      <c r="G650" s="41">
        <f>('Input Data'!E660)/3.28084</f>
        <v>0</v>
      </c>
      <c r="H650" s="41">
        <f t="shared" si="167"/>
        <v>-99</v>
      </c>
      <c r="I650" s="41">
        <f t="shared" si="168"/>
        <v>-99</v>
      </c>
      <c r="J650" s="41">
        <f t="shared" si="169"/>
        <v>-99</v>
      </c>
      <c r="K650" s="115" t="str">
        <f>IF(D650&lt;'Input Data'!$U$4," ",1.12*9.81*((Q650)^0.1)*(R650)^-0.05)</f>
        <v xml:space="preserve"> </v>
      </c>
      <c r="L650" s="108">
        <f t="shared" si="162"/>
        <v>0</v>
      </c>
      <c r="M650" s="116">
        <f t="shared" si="163"/>
        <v>0</v>
      </c>
      <c r="N650" s="108">
        <f t="shared" si="164"/>
        <v>0</v>
      </c>
      <c r="O650" s="41" t="str">
        <f t="shared" si="165"/>
        <v>Clay</v>
      </c>
      <c r="P650" s="41">
        <f t="shared" si="166"/>
        <v>0</v>
      </c>
      <c r="Q650" s="41">
        <f t="shared" si="170"/>
        <v>0</v>
      </c>
      <c r="R650" s="41">
        <f t="shared" si="171"/>
        <v>-99</v>
      </c>
      <c r="S650" s="115" t="str">
        <f>IF(D650&lt;'Input Data'!$U$4," ",34.7*(I650-H650))</f>
        <v xml:space="preserve"> </v>
      </c>
      <c r="T650" s="43">
        <f t="shared" si="172"/>
        <v>-99</v>
      </c>
      <c r="U650" s="43" t="e">
        <f t="shared" si="173"/>
        <v>#DIV/0!</v>
      </c>
      <c r="V650" s="43" t="e">
        <f t="shared" si="174"/>
        <v>#DIV/0!</v>
      </c>
      <c r="W650" s="43">
        <f t="shared" si="175"/>
        <v>0.99999999999999967</v>
      </c>
      <c r="X650" s="108" t="str">
        <f>IF(D650&lt;'Input Data'!$U$4," ",IF(R650&lt;1,28,IF(Y650&gt;43,43,Y650)))</f>
        <v xml:space="preserve"> </v>
      </c>
      <c r="Y650" s="108" t="e">
        <f t="shared" si="176"/>
        <v>#DIV/0!</v>
      </c>
      <c r="Z650" s="108" t="e">
        <f t="shared" si="177"/>
        <v>#DIV/0!</v>
      </c>
      <c r="AA650" s="120">
        <f t="shared" si="178"/>
        <v>-99</v>
      </c>
      <c r="AB650" s="121">
        <f t="shared" si="179"/>
        <v>-99</v>
      </c>
    </row>
    <row r="651" spans="4:28">
      <c r="D651" s="41">
        <f>'Input Data'!E661</f>
        <v>0</v>
      </c>
      <c r="E651" s="43">
        <f>'Input Data'!F661</f>
        <v>0</v>
      </c>
      <c r="F651" s="43">
        <f>'Input Data'!G661</f>
        <v>0</v>
      </c>
      <c r="G651" s="41">
        <f>('Input Data'!E661)/3.28084</f>
        <v>0</v>
      </c>
      <c r="H651" s="41">
        <f t="shared" si="167"/>
        <v>-99</v>
      </c>
      <c r="I651" s="41">
        <f t="shared" si="168"/>
        <v>-99</v>
      </c>
      <c r="J651" s="41">
        <f t="shared" si="169"/>
        <v>-99</v>
      </c>
      <c r="K651" s="115" t="str">
        <f>IF(D651&lt;'Input Data'!$U$4," ",1.12*9.81*((Q651)^0.1)*(R651)^-0.05)</f>
        <v xml:space="preserve"> </v>
      </c>
      <c r="L651" s="108">
        <f t="shared" si="162"/>
        <v>0</v>
      </c>
      <c r="M651" s="116">
        <f t="shared" si="163"/>
        <v>0</v>
      </c>
      <c r="N651" s="108">
        <f t="shared" si="164"/>
        <v>0</v>
      </c>
      <c r="O651" s="41" t="str">
        <f t="shared" si="165"/>
        <v>Clay</v>
      </c>
      <c r="P651" s="41">
        <f t="shared" si="166"/>
        <v>0</v>
      </c>
      <c r="Q651" s="41">
        <f t="shared" si="170"/>
        <v>0</v>
      </c>
      <c r="R651" s="41">
        <f t="shared" si="171"/>
        <v>-99</v>
      </c>
      <c r="S651" s="115" t="str">
        <f>IF(D651&lt;'Input Data'!$U$4," ",34.7*(I651-H651))</f>
        <v xml:space="preserve"> </v>
      </c>
      <c r="T651" s="43">
        <f t="shared" si="172"/>
        <v>-99</v>
      </c>
      <c r="U651" s="43" t="e">
        <f t="shared" si="173"/>
        <v>#DIV/0!</v>
      </c>
      <c r="V651" s="43" t="e">
        <f t="shared" si="174"/>
        <v>#DIV/0!</v>
      </c>
      <c r="W651" s="43">
        <f t="shared" si="175"/>
        <v>0.99999999999999967</v>
      </c>
      <c r="X651" s="108" t="str">
        <f>IF(D651&lt;'Input Data'!$U$4," ",IF(R651&lt;1,28,IF(Y651&gt;43,43,Y651)))</f>
        <v xml:space="preserve"> </v>
      </c>
      <c r="Y651" s="108" t="e">
        <f t="shared" si="176"/>
        <v>#DIV/0!</v>
      </c>
      <c r="Z651" s="108" t="e">
        <f t="shared" si="177"/>
        <v>#DIV/0!</v>
      </c>
      <c r="AA651" s="120">
        <f t="shared" si="178"/>
        <v>-99</v>
      </c>
      <c r="AB651" s="121">
        <f t="shared" si="179"/>
        <v>-99</v>
      </c>
    </row>
    <row r="652" spans="4:28">
      <c r="D652" s="41">
        <f>'Input Data'!E662</f>
        <v>0</v>
      </c>
      <c r="E652" s="43">
        <f>'Input Data'!F662</f>
        <v>0</v>
      </c>
      <c r="F652" s="43">
        <f>'Input Data'!G662</f>
        <v>0</v>
      </c>
      <c r="G652" s="41">
        <f>('Input Data'!E662)/3.28084</f>
        <v>0</v>
      </c>
      <c r="H652" s="41">
        <f t="shared" si="167"/>
        <v>-99</v>
      </c>
      <c r="I652" s="41">
        <f t="shared" si="168"/>
        <v>-99</v>
      </c>
      <c r="J652" s="41">
        <f t="shared" si="169"/>
        <v>-99</v>
      </c>
      <c r="K652" s="115" t="str">
        <f>IF(D652&lt;'Input Data'!$U$4," ",1.12*9.81*((Q652)^0.1)*(R652)^-0.05)</f>
        <v xml:space="preserve"> </v>
      </c>
      <c r="L652" s="108">
        <f t="shared" si="162"/>
        <v>0</v>
      </c>
      <c r="M652" s="116">
        <f t="shared" si="163"/>
        <v>0</v>
      </c>
      <c r="N652" s="108">
        <f t="shared" si="164"/>
        <v>0</v>
      </c>
      <c r="O652" s="41" t="str">
        <f t="shared" si="165"/>
        <v>Clay</v>
      </c>
      <c r="P652" s="41">
        <f t="shared" si="166"/>
        <v>0</v>
      </c>
      <c r="Q652" s="41">
        <f t="shared" si="170"/>
        <v>0</v>
      </c>
      <c r="R652" s="41">
        <f t="shared" si="171"/>
        <v>-99</v>
      </c>
      <c r="S652" s="115" t="str">
        <f>IF(D652&lt;'Input Data'!$U$4," ",34.7*(I652-H652))</f>
        <v xml:space="preserve"> </v>
      </c>
      <c r="T652" s="43">
        <f t="shared" si="172"/>
        <v>-99</v>
      </c>
      <c r="U652" s="43" t="e">
        <f t="shared" si="173"/>
        <v>#DIV/0!</v>
      </c>
      <c r="V652" s="43" t="e">
        <f t="shared" si="174"/>
        <v>#DIV/0!</v>
      </c>
      <c r="W652" s="43">
        <f t="shared" si="175"/>
        <v>0.99999999999999967</v>
      </c>
      <c r="X652" s="108" t="str">
        <f>IF(D652&lt;'Input Data'!$U$4," ",IF(R652&lt;1,28,IF(Y652&gt;43,43,Y652)))</f>
        <v xml:space="preserve"> </v>
      </c>
      <c r="Y652" s="108" t="e">
        <f t="shared" si="176"/>
        <v>#DIV/0!</v>
      </c>
      <c r="Z652" s="108" t="e">
        <f t="shared" si="177"/>
        <v>#DIV/0!</v>
      </c>
      <c r="AA652" s="120">
        <f t="shared" si="178"/>
        <v>-99</v>
      </c>
      <c r="AB652" s="121">
        <f t="shared" si="179"/>
        <v>-99</v>
      </c>
    </row>
    <row r="653" spans="4:28">
      <c r="D653" s="41">
        <f>'Input Data'!E663</f>
        <v>0</v>
      </c>
      <c r="E653" s="43">
        <f>'Input Data'!F663</f>
        <v>0</v>
      </c>
      <c r="F653" s="43">
        <f>'Input Data'!G663</f>
        <v>0</v>
      </c>
      <c r="G653" s="41">
        <f>('Input Data'!E663)/3.28084</f>
        <v>0</v>
      </c>
      <c r="H653" s="41">
        <f t="shared" si="167"/>
        <v>-99</v>
      </c>
      <c r="I653" s="41">
        <f t="shared" si="168"/>
        <v>-99</v>
      </c>
      <c r="J653" s="41">
        <f t="shared" si="169"/>
        <v>-99</v>
      </c>
      <c r="K653" s="115" t="str">
        <f>IF(D653&lt;'Input Data'!$U$4," ",1.12*9.81*((Q653)^0.1)*(R653)^-0.05)</f>
        <v xml:space="preserve"> </v>
      </c>
      <c r="L653" s="108">
        <f t="shared" si="162"/>
        <v>0</v>
      </c>
      <c r="M653" s="116">
        <f t="shared" si="163"/>
        <v>0</v>
      </c>
      <c r="N653" s="108">
        <f t="shared" si="164"/>
        <v>0</v>
      </c>
      <c r="O653" s="41" t="str">
        <f t="shared" si="165"/>
        <v>Clay</v>
      </c>
      <c r="P653" s="41">
        <f t="shared" si="166"/>
        <v>0</v>
      </c>
      <c r="Q653" s="41">
        <f t="shared" si="170"/>
        <v>0</v>
      </c>
      <c r="R653" s="41">
        <f t="shared" si="171"/>
        <v>-99</v>
      </c>
      <c r="S653" s="115" t="str">
        <f>IF(D653&lt;'Input Data'!$U$4," ",34.7*(I653-H653))</f>
        <v xml:space="preserve"> </v>
      </c>
      <c r="T653" s="43">
        <f t="shared" si="172"/>
        <v>-99</v>
      </c>
      <c r="U653" s="43" t="e">
        <f t="shared" si="173"/>
        <v>#DIV/0!</v>
      </c>
      <c r="V653" s="43" t="e">
        <f t="shared" si="174"/>
        <v>#DIV/0!</v>
      </c>
      <c r="W653" s="43">
        <f t="shared" si="175"/>
        <v>0.99999999999999967</v>
      </c>
      <c r="X653" s="108" t="str">
        <f>IF(D653&lt;'Input Data'!$U$4," ",IF(R653&lt;1,28,IF(Y653&gt;43,43,Y653)))</f>
        <v xml:space="preserve"> </v>
      </c>
      <c r="Y653" s="108" t="e">
        <f t="shared" si="176"/>
        <v>#DIV/0!</v>
      </c>
      <c r="Z653" s="108" t="e">
        <f t="shared" si="177"/>
        <v>#DIV/0!</v>
      </c>
      <c r="AA653" s="120">
        <f t="shared" si="178"/>
        <v>-99</v>
      </c>
      <c r="AB653" s="121">
        <f t="shared" si="179"/>
        <v>-99</v>
      </c>
    </row>
    <row r="654" spans="4:28">
      <c r="D654" s="41">
        <f>'Input Data'!E664</f>
        <v>0</v>
      </c>
      <c r="E654" s="43">
        <f>'Input Data'!F664</f>
        <v>0</v>
      </c>
      <c r="F654" s="43">
        <f>'Input Data'!G664</f>
        <v>0</v>
      </c>
      <c r="G654" s="41">
        <f>('Input Data'!E664)/3.28084</f>
        <v>0</v>
      </c>
      <c r="H654" s="41">
        <f t="shared" si="167"/>
        <v>-99</v>
      </c>
      <c r="I654" s="41">
        <f t="shared" si="168"/>
        <v>-99</v>
      </c>
      <c r="J654" s="41">
        <f t="shared" si="169"/>
        <v>-99</v>
      </c>
      <c r="K654" s="115" t="str">
        <f>IF(D654&lt;'Input Data'!$U$4," ",1.12*9.81*((Q654)^0.1)*(R654)^-0.05)</f>
        <v xml:space="preserve"> </v>
      </c>
      <c r="L654" s="108">
        <f t="shared" si="162"/>
        <v>0</v>
      </c>
      <c r="M654" s="116">
        <f t="shared" si="163"/>
        <v>0</v>
      </c>
      <c r="N654" s="108">
        <f t="shared" si="164"/>
        <v>0</v>
      </c>
      <c r="O654" s="41" t="str">
        <f t="shared" si="165"/>
        <v>Clay</v>
      </c>
      <c r="P654" s="41">
        <f t="shared" si="166"/>
        <v>0</v>
      </c>
      <c r="Q654" s="41">
        <f t="shared" si="170"/>
        <v>0</v>
      </c>
      <c r="R654" s="41">
        <f t="shared" si="171"/>
        <v>-99</v>
      </c>
      <c r="S654" s="115" t="str">
        <f>IF(D654&lt;'Input Data'!$U$4," ",34.7*(I654-H654))</f>
        <v xml:space="preserve"> </v>
      </c>
      <c r="T654" s="43">
        <f t="shared" si="172"/>
        <v>-99</v>
      </c>
      <c r="U654" s="43" t="e">
        <f t="shared" si="173"/>
        <v>#DIV/0!</v>
      </c>
      <c r="V654" s="43" t="e">
        <f t="shared" si="174"/>
        <v>#DIV/0!</v>
      </c>
      <c r="W654" s="43">
        <f t="shared" si="175"/>
        <v>0.99999999999999967</v>
      </c>
      <c r="X654" s="108" t="str">
        <f>IF(D654&lt;'Input Data'!$U$4," ",IF(R654&lt;1,28,IF(Y654&gt;43,43,Y654)))</f>
        <v xml:space="preserve"> </v>
      </c>
      <c r="Y654" s="108" t="e">
        <f t="shared" si="176"/>
        <v>#DIV/0!</v>
      </c>
      <c r="Z654" s="108" t="e">
        <f t="shared" si="177"/>
        <v>#DIV/0!</v>
      </c>
      <c r="AA654" s="120">
        <f t="shared" si="178"/>
        <v>-99</v>
      </c>
      <c r="AB654" s="121">
        <f t="shared" si="179"/>
        <v>-99</v>
      </c>
    </row>
    <row r="655" spans="4:28">
      <c r="D655" s="41">
        <f>'Input Data'!E665</f>
        <v>0</v>
      </c>
      <c r="E655" s="43">
        <f>'Input Data'!F665</f>
        <v>0</v>
      </c>
      <c r="F655" s="43">
        <f>'Input Data'!G665</f>
        <v>0</v>
      </c>
      <c r="G655" s="41">
        <f>('Input Data'!E665)/3.28084</f>
        <v>0</v>
      </c>
      <c r="H655" s="41">
        <f t="shared" si="167"/>
        <v>-99</v>
      </c>
      <c r="I655" s="41">
        <f t="shared" si="168"/>
        <v>-99</v>
      </c>
      <c r="J655" s="41">
        <f t="shared" si="169"/>
        <v>-99</v>
      </c>
      <c r="K655" s="115" t="str">
        <f>IF(D655&lt;'Input Data'!$U$4," ",1.12*9.81*((Q655)^0.1)*(R655)^-0.05)</f>
        <v xml:space="preserve"> </v>
      </c>
      <c r="L655" s="108">
        <f t="shared" si="162"/>
        <v>0</v>
      </c>
      <c r="M655" s="116">
        <f t="shared" si="163"/>
        <v>0</v>
      </c>
      <c r="N655" s="108">
        <f t="shared" si="164"/>
        <v>0</v>
      </c>
      <c r="O655" s="41" t="str">
        <f t="shared" si="165"/>
        <v>Clay</v>
      </c>
      <c r="P655" s="41">
        <f t="shared" si="166"/>
        <v>0</v>
      </c>
      <c r="Q655" s="41">
        <f t="shared" si="170"/>
        <v>0</v>
      </c>
      <c r="R655" s="41">
        <f t="shared" si="171"/>
        <v>-99</v>
      </c>
      <c r="S655" s="115" t="str">
        <f>IF(D655&lt;'Input Data'!$U$4," ",34.7*(I655-H655))</f>
        <v xml:space="preserve"> </v>
      </c>
      <c r="T655" s="43">
        <f t="shared" si="172"/>
        <v>-99</v>
      </c>
      <c r="U655" s="43" t="e">
        <f t="shared" si="173"/>
        <v>#DIV/0!</v>
      </c>
      <c r="V655" s="43" t="e">
        <f t="shared" si="174"/>
        <v>#DIV/0!</v>
      </c>
      <c r="W655" s="43">
        <f t="shared" si="175"/>
        <v>0.99999999999999967</v>
      </c>
      <c r="X655" s="108" t="str">
        <f>IF(D655&lt;'Input Data'!$U$4," ",IF(R655&lt;1,28,IF(Y655&gt;43,43,Y655)))</f>
        <v xml:space="preserve"> </v>
      </c>
      <c r="Y655" s="108" t="e">
        <f t="shared" si="176"/>
        <v>#DIV/0!</v>
      </c>
      <c r="Z655" s="108" t="e">
        <f t="shared" si="177"/>
        <v>#DIV/0!</v>
      </c>
      <c r="AA655" s="120">
        <f t="shared" si="178"/>
        <v>-99</v>
      </c>
      <c r="AB655" s="121">
        <f t="shared" si="179"/>
        <v>-99</v>
      </c>
    </row>
    <row r="656" spans="4:28">
      <c r="D656" s="41">
        <f>'Input Data'!E666</f>
        <v>0</v>
      </c>
      <c r="E656" s="43">
        <f>'Input Data'!F666</f>
        <v>0</v>
      </c>
      <c r="F656" s="43">
        <f>'Input Data'!G666</f>
        <v>0</v>
      </c>
      <c r="G656" s="41">
        <f>('Input Data'!E666)/3.28084</f>
        <v>0</v>
      </c>
      <c r="H656" s="41">
        <f t="shared" si="167"/>
        <v>-99</v>
      </c>
      <c r="I656" s="41">
        <f t="shared" si="168"/>
        <v>-99</v>
      </c>
      <c r="J656" s="41">
        <f t="shared" si="169"/>
        <v>-99</v>
      </c>
      <c r="K656" s="115" t="str">
        <f>IF(D656&lt;'Input Data'!$U$4," ",1.12*9.81*((Q656)^0.1)*(R656)^-0.05)</f>
        <v xml:space="preserve"> </v>
      </c>
      <c r="L656" s="108">
        <f t="shared" si="162"/>
        <v>0</v>
      </c>
      <c r="M656" s="116">
        <f t="shared" si="163"/>
        <v>0</v>
      </c>
      <c r="N656" s="108">
        <f t="shared" si="164"/>
        <v>0</v>
      </c>
      <c r="O656" s="41" t="str">
        <f t="shared" si="165"/>
        <v>Clay</v>
      </c>
      <c r="P656" s="41">
        <f t="shared" si="166"/>
        <v>0</v>
      </c>
      <c r="Q656" s="41">
        <f t="shared" si="170"/>
        <v>0</v>
      </c>
      <c r="R656" s="41">
        <f t="shared" si="171"/>
        <v>-99</v>
      </c>
      <c r="S656" s="115" t="str">
        <f>IF(D656&lt;'Input Data'!$U$4," ",34.7*(I656-H656))</f>
        <v xml:space="preserve"> </v>
      </c>
      <c r="T656" s="43">
        <f t="shared" si="172"/>
        <v>-99</v>
      </c>
      <c r="U656" s="43" t="e">
        <f t="shared" si="173"/>
        <v>#DIV/0!</v>
      </c>
      <c r="V656" s="43" t="e">
        <f t="shared" si="174"/>
        <v>#DIV/0!</v>
      </c>
      <c r="W656" s="43">
        <f t="shared" si="175"/>
        <v>0.99999999999999967</v>
      </c>
      <c r="X656" s="108" t="str">
        <f>IF(D656&lt;'Input Data'!$U$4," ",IF(R656&lt;1,28,IF(Y656&gt;43,43,Y656)))</f>
        <v xml:space="preserve"> </v>
      </c>
      <c r="Y656" s="108" t="e">
        <f t="shared" si="176"/>
        <v>#DIV/0!</v>
      </c>
      <c r="Z656" s="108" t="e">
        <f t="shared" si="177"/>
        <v>#DIV/0!</v>
      </c>
      <c r="AA656" s="120">
        <f t="shared" si="178"/>
        <v>-99</v>
      </c>
      <c r="AB656" s="121">
        <f t="shared" si="179"/>
        <v>-99</v>
      </c>
    </row>
    <row r="657" spans="4:28">
      <c r="D657" s="41">
        <f>'Input Data'!E667</f>
        <v>0</v>
      </c>
      <c r="E657" s="43">
        <f>'Input Data'!F667</f>
        <v>0</v>
      </c>
      <c r="F657" s="43">
        <f>'Input Data'!G667</f>
        <v>0</v>
      </c>
      <c r="G657" s="41">
        <f>('Input Data'!E667)/3.28084</f>
        <v>0</v>
      </c>
      <c r="H657" s="41">
        <f t="shared" si="167"/>
        <v>-99</v>
      </c>
      <c r="I657" s="41">
        <f t="shared" si="168"/>
        <v>-99</v>
      </c>
      <c r="J657" s="41">
        <f t="shared" si="169"/>
        <v>-99</v>
      </c>
      <c r="K657" s="115" t="str">
        <f>IF(D657&lt;'Input Data'!$U$4," ",1.12*9.81*((Q657)^0.1)*(R657)^-0.05)</f>
        <v xml:space="preserve"> </v>
      </c>
      <c r="L657" s="108">
        <f t="shared" ref="L657:L720" si="180">L656+J657*(G657-G656)</f>
        <v>0</v>
      </c>
      <c r="M657" s="116">
        <f t="shared" ref="M657:M720" si="181">IF(G657&lt;$E$11,0,9.8*(G657-$E$11))</f>
        <v>0</v>
      </c>
      <c r="N657" s="108">
        <f t="shared" ref="N657:N720" si="182">L657-M657</f>
        <v>0</v>
      </c>
      <c r="O657" s="41" t="str">
        <f t="shared" ref="O657:O720" si="183">IF(R657&lt;0.35,"Clay",IF(R657&lt;0.6,"Silty Clay",IF(R657&lt;0.9,"Clayey Silt",IF(R657&lt;1.2,"Silt",IF(R657&lt;1.8,"Sandy Silt", IF(R657&lt;3.3,"Silty Sand", "Sand"))))))</f>
        <v>Clay</v>
      </c>
      <c r="P657" s="41">
        <f t="shared" ref="P657:P720" si="184">IF(I657=0, -99, 34.7*(I657-H657))</f>
        <v>0</v>
      </c>
      <c r="Q657" s="41">
        <f t="shared" si="170"/>
        <v>0</v>
      </c>
      <c r="R657" s="41">
        <f t="shared" si="171"/>
        <v>-99</v>
      </c>
      <c r="S657" s="115" t="str">
        <f>IF(D657&lt;'Input Data'!$U$4," ",34.7*(I657-H657))</f>
        <v xml:space="preserve"> </v>
      </c>
      <c r="T657" s="43">
        <f t="shared" si="172"/>
        <v>-99</v>
      </c>
      <c r="U657" s="43" t="e">
        <f t="shared" si="173"/>
        <v>#DIV/0!</v>
      </c>
      <c r="V657" s="43" t="e">
        <f t="shared" si="174"/>
        <v>#DIV/0!</v>
      </c>
      <c r="W657" s="43">
        <f t="shared" si="175"/>
        <v>0.99999999999999967</v>
      </c>
      <c r="X657" s="108" t="str">
        <f>IF(D657&lt;'Input Data'!$U$4," ",IF(R657&lt;1,28,IF(Y657&gt;43,43,Y657)))</f>
        <v xml:space="preserve"> </v>
      </c>
      <c r="Y657" s="108" t="e">
        <f t="shared" si="176"/>
        <v>#DIV/0!</v>
      </c>
      <c r="Z657" s="108" t="e">
        <f t="shared" si="177"/>
        <v>#DIV/0!</v>
      </c>
      <c r="AA657" s="120">
        <f t="shared" si="178"/>
        <v>-99</v>
      </c>
      <c r="AB657" s="121">
        <f t="shared" si="179"/>
        <v>-99</v>
      </c>
    </row>
    <row r="658" spans="4:28">
      <c r="D658" s="41">
        <f>'Input Data'!E668</f>
        <v>0</v>
      </c>
      <c r="E658" s="43">
        <f>'Input Data'!F668</f>
        <v>0</v>
      </c>
      <c r="F658" s="43">
        <f>'Input Data'!G668</f>
        <v>0</v>
      </c>
      <c r="G658" s="41">
        <f>('Input Data'!E668)/3.28084</f>
        <v>0</v>
      </c>
      <c r="H658" s="41">
        <f t="shared" ref="H658:H721" si="185">IF(G658=0,-99,100*((1.05*(E658+$E$9))-(0.05*(F658-$E$10))))</f>
        <v>-99</v>
      </c>
      <c r="I658" s="41">
        <f t="shared" ref="I658:I721" si="186">IF(G658=0,-99,100*(F658-$E$10))</f>
        <v>-99</v>
      </c>
      <c r="J658" s="41">
        <f t="shared" ref="J658:J721" si="187">IF(D658=0,-99,1.12*9.81*(Q658)^0.1*R658^-0.05)</f>
        <v>-99</v>
      </c>
      <c r="K658" s="115" t="str">
        <f>IF(D658&lt;'Input Data'!$U$4," ",1.12*9.81*((Q658)^0.1)*(R658)^-0.05)</f>
        <v xml:space="preserve"> </v>
      </c>
      <c r="L658" s="108">
        <f t="shared" si="180"/>
        <v>0</v>
      </c>
      <c r="M658" s="116">
        <f t="shared" si="181"/>
        <v>0</v>
      </c>
      <c r="N658" s="108">
        <f t="shared" si="182"/>
        <v>0</v>
      </c>
      <c r="O658" s="41" t="str">
        <f t="shared" si="183"/>
        <v>Clay</v>
      </c>
      <c r="P658" s="41">
        <f t="shared" si="184"/>
        <v>0</v>
      </c>
      <c r="Q658" s="41">
        <f t="shared" ref="Q658:Q721" si="188">+P658/101.325</f>
        <v>0</v>
      </c>
      <c r="R658" s="41">
        <f t="shared" ref="R658:R721" si="189">IF(G658=0,-99,(I658-H658)/(H658-M658))</f>
        <v>-99</v>
      </c>
      <c r="S658" s="115" t="str">
        <f>IF(D658&lt;'Input Data'!$U$4," ",34.7*(I658-H658))</f>
        <v xml:space="preserve"> </v>
      </c>
      <c r="T658" s="43">
        <f t="shared" ref="T658:T721" si="190">IF(G658=0,-99,P658/100)</f>
        <v>-99</v>
      </c>
      <c r="U658" s="43" t="e">
        <f t="shared" ref="U658:U721" si="191">(H658-M658)/N658</f>
        <v>#DIV/0!</v>
      </c>
      <c r="V658" s="43" t="e">
        <f t="shared" ref="V658:V721" si="192">((2.928*I658)-(1.928*(H658-M658)))/N658</f>
        <v>#DIV/0!</v>
      </c>
      <c r="W658" s="43">
        <f t="shared" ref="W658:W721" si="193">(H658-M658)/(((2.928*I658)-(1.928*(H658-M658))))</f>
        <v>0.99999999999999967</v>
      </c>
      <c r="X658" s="108" t="str">
        <f>IF(D658&lt;'Input Data'!$U$4," ",IF(R658&lt;1,28,IF(Y658&gt;43,43,Y658)))</f>
        <v xml:space="preserve"> </v>
      </c>
      <c r="Y658" s="108" t="e">
        <f t="shared" ref="Y658:Y721" si="194">IF(H658=0,-99,20+(1/(0.04+(0.06/U658))))</f>
        <v>#DIV/0!</v>
      </c>
      <c r="Z658" s="108" t="e">
        <f t="shared" ref="Z658:Z721" si="195">IF(H658=0,-99,29.5*(W658^0.121)*(0.256+(0.336*W658)+LOG10(V658)))</f>
        <v>#DIV/0!</v>
      </c>
      <c r="AA658" s="120">
        <f t="shared" ref="AA658:AA721" si="196">IF(G658=0,-99,0.5*(H658-M658))</f>
        <v>-99</v>
      </c>
      <c r="AB658" s="121">
        <f t="shared" ref="AB658:AB721" si="197">IF(D658=0,-99,AA658/N658)</f>
        <v>-99</v>
      </c>
    </row>
    <row r="659" spans="4:28">
      <c r="D659" s="41">
        <f>'Input Data'!E669</f>
        <v>0</v>
      </c>
      <c r="E659" s="43">
        <f>'Input Data'!F669</f>
        <v>0</v>
      </c>
      <c r="F659" s="43">
        <f>'Input Data'!G669</f>
        <v>0</v>
      </c>
      <c r="G659" s="41">
        <f>('Input Data'!E669)/3.28084</f>
        <v>0</v>
      </c>
      <c r="H659" s="41">
        <f t="shared" si="185"/>
        <v>-99</v>
      </c>
      <c r="I659" s="41">
        <f t="shared" si="186"/>
        <v>-99</v>
      </c>
      <c r="J659" s="41">
        <f t="shared" si="187"/>
        <v>-99</v>
      </c>
      <c r="K659" s="115" t="str">
        <f>IF(D659&lt;'Input Data'!$U$4," ",1.12*9.81*((Q659)^0.1)*(R659)^-0.05)</f>
        <v xml:space="preserve"> </v>
      </c>
      <c r="L659" s="108">
        <f t="shared" si="180"/>
        <v>0</v>
      </c>
      <c r="M659" s="116">
        <f t="shared" si="181"/>
        <v>0</v>
      </c>
      <c r="N659" s="108">
        <f t="shared" si="182"/>
        <v>0</v>
      </c>
      <c r="O659" s="41" t="str">
        <f t="shared" si="183"/>
        <v>Clay</v>
      </c>
      <c r="P659" s="41">
        <f t="shared" si="184"/>
        <v>0</v>
      </c>
      <c r="Q659" s="41">
        <f t="shared" si="188"/>
        <v>0</v>
      </c>
      <c r="R659" s="41">
        <f t="shared" si="189"/>
        <v>-99</v>
      </c>
      <c r="S659" s="115" t="str">
        <f>IF(D659&lt;'Input Data'!$U$4," ",34.7*(I659-H659))</f>
        <v xml:space="preserve"> </v>
      </c>
      <c r="T659" s="43">
        <f t="shared" si="190"/>
        <v>-99</v>
      </c>
      <c r="U659" s="43" t="e">
        <f t="shared" si="191"/>
        <v>#DIV/0!</v>
      </c>
      <c r="V659" s="43" t="e">
        <f t="shared" si="192"/>
        <v>#DIV/0!</v>
      </c>
      <c r="W659" s="43">
        <f t="shared" si="193"/>
        <v>0.99999999999999967</v>
      </c>
      <c r="X659" s="108" t="str">
        <f>IF(D659&lt;'Input Data'!$U$4," ",IF(R659&lt;1,28,IF(Y659&gt;43,43,Y659)))</f>
        <v xml:space="preserve"> </v>
      </c>
      <c r="Y659" s="108" t="e">
        <f t="shared" si="194"/>
        <v>#DIV/0!</v>
      </c>
      <c r="Z659" s="108" t="e">
        <f t="shared" si="195"/>
        <v>#DIV/0!</v>
      </c>
      <c r="AA659" s="120">
        <f t="shared" si="196"/>
        <v>-99</v>
      </c>
      <c r="AB659" s="121">
        <f t="shared" si="197"/>
        <v>-99</v>
      </c>
    </row>
    <row r="660" spans="4:28">
      <c r="D660" s="41">
        <f>'Input Data'!E670</f>
        <v>0</v>
      </c>
      <c r="E660" s="43">
        <f>'Input Data'!F670</f>
        <v>0</v>
      </c>
      <c r="F660" s="43">
        <f>'Input Data'!G670</f>
        <v>0</v>
      </c>
      <c r="G660" s="41">
        <f>('Input Data'!E670)/3.28084</f>
        <v>0</v>
      </c>
      <c r="H660" s="41">
        <f t="shared" si="185"/>
        <v>-99</v>
      </c>
      <c r="I660" s="41">
        <f t="shared" si="186"/>
        <v>-99</v>
      </c>
      <c r="J660" s="41">
        <f t="shared" si="187"/>
        <v>-99</v>
      </c>
      <c r="K660" s="115" t="str">
        <f>IF(D660&lt;'Input Data'!$U$4," ",1.12*9.81*((Q660)^0.1)*(R660)^-0.05)</f>
        <v xml:space="preserve"> </v>
      </c>
      <c r="L660" s="108">
        <f t="shared" si="180"/>
        <v>0</v>
      </c>
      <c r="M660" s="116">
        <f t="shared" si="181"/>
        <v>0</v>
      </c>
      <c r="N660" s="108">
        <f t="shared" si="182"/>
        <v>0</v>
      </c>
      <c r="O660" s="41" t="str">
        <f t="shared" si="183"/>
        <v>Clay</v>
      </c>
      <c r="P660" s="41">
        <f t="shared" si="184"/>
        <v>0</v>
      </c>
      <c r="Q660" s="41">
        <f t="shared" si="188"/>
        <v>0</v>
      </c>
      <c r="R660" s="41">
        <f t="shared" si="189"/>
        <v>-99</v>
      </c>
      <c r="S660" s="115" t="str">
        <f>IF(D660&lt;'Input Data'!$U$4," ",34.7*(I660-H660))</f>
        <v xml:space="preserve"> </v>
      </c>
      <c r="T660" s="43">
        <f t="shared" si="190"/>
        <v>-99</v>
      </c>
      <c r="U660" s="43" t="e">
        <f t="shared" si="191"/>
        <v>#DIV/0!</v>
      </c>
      <c r="V660" s="43" t="e">
        <f t="shared" si="192"/>
        <v>#DIV/0!</v>
      </c>
      <c r="W660" s="43">
        <f t="shared" si="193"/>
        <v>0.99999999999999967</v>
      </c>
      <c r="X660" s="108" t="str">
        <f>IF(D660&lt;'Input Data'!$U$4," ",IF(R660&lt;1,28,IF(Y660&gt;43,43,Y660)))</f>
        <v xml:space="preserve"> </v>
      </c>
      <c r="Y660" s="108" t="e">
        <f t="shared" si="194"/>
        <v>#DIV/0!</v>
      </c>
      <c r="Z660" s="108" t="e">
        <f t="shared" si="195"/>
        <v>#DIV/0!</v>
      </c>
      <c r="AA660" s="120">
        <f t="shared" si="196"/>
        <v>-99</v>
      </c>
      <c r="AB660" s="121">
        <f t="shared" si="197"/>
        <v>-99</v>
      </c>
    </row>
    <row r="661" spans="4:28">
      <c r="D661" s="41">
        <f>'Input Data'!E671</f>
        <v>0</v>
      </c>
      <c r="E661" s="43">
        <f>'Input Data'!F671</f>
        <v>0</v>
      </c>
      <c r="F661" s="43">
        <f>'Input Data'!G671</f>
        <v>0</v>
      </c>
      <c r="G661" s="41">
        <f>('Input Data'!E671)/3.28084</f>
        <v>0</v>
      </c>
      <c r="H661" s="41">
        <f t="shared" si="185"/>
        <v>-99</v>
      </c>
      <c r="I661" s="41">
        <f t="shared" si="186"/>
        <v>-99</v>
      </c>
      <c r="J661" s="41">
        <f t="shared" si="187"/>
        <v>-99</v>
      </c>
      <c r="K661" s="115" t="str">
        <f>IF(D661&lt;'Input Data'!$U$4," ",1.12*9.81*((Q661)^0.1)*(R661)^-0.05)</f>
        <v xml:space="preserve"> </v>
      </c>
      <c r="L661" s="108">
        <f t="shared" si="180"/>
        <v>0</v>
      </c>
      <c r="M661" s="116">
        <f t="shared" si="181"/>
        <v>0</v>
      </c>
      <c r="N661" s="108">
        <f t="shared" si="182"/>
        <v>0</v>
      </c>
      <c r="O661" s="41" t="str">
        <f t="shared" si="183"/>
        <v>Clay</v>
      </c>
      <c r="P661" s="41">
        <f t="shared" si="184"/>
        <v>0</v>
      </c>
      <c r="Q661" s="41">
        <f t="shared" si="188"/>
        <v>0</v>
      </c>
      <c r="R661" s="41">
        <f t="shared" si="189"/>
        <v>-99</v>
      </c>
      <c r="S661" s="115" t="str">
        <f>IF(D661&lt;'Input Data'!$U$4," ",34.7*(I661-H661))</f>
        <v xml:space="preserve"> </v>
      </c>
      <c r="T661" s="43">
        <f t="shared" si="190"/>
        <v>-99</v>
      </c>
      <c r="U661" s="43" t="e">
        <f t="shared" si="191"/>
        <v>#DIV/0!</v>
      </c>
      <c r="V661" s="43" t="e">
        <f t="shared" si="192"/>
        <v>#DIV/0!</v>
      </c>
      <c r="W661" s="43">
        <f t="shared" si="193"/>
        <v>0.99999999999999967</v>
      </c>
      <c r="X661" s="108" t="str">
        <f>IF(D661&lt;'Input Data'!$U$4," ",IF(R661&lt;1,28,IF(Y661&gt;43,43,Y661)))</f>
        <v xml:space="preserve"> </v>
      </c>
      <c r="Y661" s="108" t="e">
        <f t="shared" si="194"/>
        <v>#DIV/0!</v>
      </c>
      <c r="Z661" s="108" t="e">
        <f t="shared" si="195"/>
        <v>#DIV/0!</v>
      </c>
      <c r="AA661" s="120">
        <f t="shared" si="196"/>
        <v>-99</v>
      </c>
      <c r="AB661" s="121">
        <f t="shared" si="197"/>
        <v>-99</v>
      </c>
    </row>
    <row r="662" spans="4:28">
      <c r="D662" s="41">
        <f>'Input Data'!E672</f>
        <v>0</v>
      </c>
      <c r="E662" s="43">
        <f>'Input Data'!F672</f>
        <v>0</v>
      </c>
      <c r="F662" s="43">
        <f>'Input Data'!G672</f>
        <v>0</v>
      </c>
      <c r="G662" s="41">
        <f>('Input Data'!E672)/3.28084</f>
        <v>0</v>
      </c>
      <c r="H662" s="41">
        <f t="shared" si="185"/>
        <v>-99</v>
      </c>
      <c r="I662" s="41">
        <f t="shared" si="186"/>
        <v>-99</v>
      </c>
      <c r="J662" s="41">
        <f t="shared" si="187"/>
        <v>-99</v>
      </c>
      <c r="K662" s="115" t="str">
        <f>IF(D662&lt;'Input Data'!$U$4," ",1.12*9.81*((Q662)^0.1)*(R662)^-0.05)</f>
        <v xml:space="preserve"> </v>
      </c>
      <c r="L662" s="108">
        <f t="shared" si="180"/>
        <v>0</v>
      </c>
      <c r="M662" s="116">
        <f t="shared" si="181"/>
        <v>0</v>
      </c>
      <c r="N662" s="108">
        <f t="shared" si="182"/>
        <v>0</v>
      </c>
      <c r="O662" s="41" t="str">
        <f t="shared" si="183"/>
        <v>Clay</v>
      </c>
      <c r="P662" s="41">
        <f t="shared" si="184"/>
        <v>0</v>
      </c>
      <c r="Q662" s="41">
        <f t="shared" si="188"/>
        <v>0</v>
      </c>
      <c r="R662" s="41">
        <f t="shared" si="189"/>
        <v>-99</v>
      </c>
      <c r="S662" s="115" t="str">
        <f>IF(D662&lt;'Input Data'!$U$4," ",34.7*(I662-H662))</f>
        <v xml:space="preserve"> </v>
      </c>
      <c r="T662" s="43">
        <f t="shared" si="190"/>
        <v>-99</v>
      </c>
      <c r="U662" s="43" t="e">
        <f t="shared" si="191"/>
        <v>#DIV/0!</v>
      </c>
      <c r="V662" s="43" t="e">
        <f t="shared" si="192"/>
        <v>#DIV/0!</v>
      </c>
      <c r="W662" s="43">
        <f t="shared" si="193"/>
        <v>0.99999999999999967</v>
      </c>
      <c r="X662" s="108" t="str">
        <f>IF(D662&lt;'Input Data'!$U$4," ",IF(R662&lt;1,28,IF(Y662&gt;43,43,Y662)))</f>
        <v xml:space="preserve"> </v>
      </c>
      <c r="Y662" s="108" t="e">
        <f t="shared" si="194"/>
        <v>#DIV/0!</v>
      </c>
      <c r="Z662" s="108" t="e">
        <f t="shared" si="195"/>
        <v>#DIV/0!</v>
      </c>
      <c r="AA662" s="120">
        <f t="shared" si="196"/>
        <v>-99</v>
      </c>
      <c r="AB662" s="121">
        <f t="shared" si="197"/>
        <v>-99</v>
      </c>
    </row>
    <row r="663" spans="4:28">
      <c r="D663" s="41">
        <f>'Input Data'!E673</f>
        <v>0</v>
      </c>
      <c r="E663" s="43">
        <f>'Input Data'!F673</f>
        <v>0</v>
      </c>
      <c r="F663" s="43">
        <f>'Input Data'!G673</f>
        <v>0</v>
      </c>
      <c r="G663" s="41">
        <f>('Input Data'!E673)/3.28084</f>
        <v>0</v>
      </c>
      <c r="H663" s="41">
        <f t="shared" si="185"/>
        <v>-99</v>
      </c>
      <c r="I663" s="41">
        <f t="shared" si="186"/>
        <v>-99</v>
      </c>
      <c r="J663" s="41">
        <f t="shared" si="187"/>
        <v>-99</v>
      </c>
      <c r="K663" s="115" t="str">
        <f>IF(D663&lt;'Input Data'!$U$4," ",1.12*9.81*((Q663)^0.1)*(R663)^-0.05)</f>
        <v xml:space="preserve"> </v>
      </c>
      <c r="L663" s="108">
        <f t="shared" si="180"/>
        <v>0</v>
      </c>
      <c r="M663" s="116">
        <f t="shared" si="181"/>
        <v>0</v>
      </c>
      <c r="N663" s="108">
        <f t="shared" si="182"/>
        <v>0</v>
      </c>
      <c r="O663" s="41" t="str">
        <f t="shared" si="183"/>
        <v>Clay</v>
      </c>
      <c r="P663" s="41">
        <f t="shared" si="184"/>
        <v>0</v>
      </c>
      <c r="Q663" s="41">
        <f t="shared" si="188"/>
        <v>0</v>
      </c>
      <c r="R663" s="41">
        <f t="shared" si="189"/>
        <v>-99</v>
      </c>
      <c r="S663" s="115" t="str">
        <f>IF(D663&lt;'Input Data'!$U$4," ",34.7*(I663-H663))</f>
        <v xml:space="preserve"> </v>
      </c>
      <c r="T663" s="43">
        <f t="shared" si="190"/>
        <v>-99</v>
      </c>
      <c r="U663" s="43" t="e">
        <f t="shared" si="191"/>
        <v>#DIV/0!</v>
      </c>
      <c r="V663" s="43" t="e">
        <f t="shared" si="192"/>
        <v>#DIV/0!</v>
      </c>
      <c r="W663" s="43">
        <f t="shared" si="193"/>
        <v>0.99999999999999967</v>
      </c>
      <c r="X663" s="108" t="str">
        <f>IF(D663&lt;'Input Data'!$U$4," ",IF(R663&lt;1,28,IF(Y663&gt;43,43,Y663)))</f>
        <v xml:space="preserve"> </v>
      </c>
      <c r="Y663" s="108" t="e">
        <f t="shared" si="194"/>
        <v>#DIV/0!</v>
      </c>
      <c r="Z663" s="108" t="e">
        <f t="shared" si="195"/>
        <v>#DIV/0!</v>
      </c>
      <c r="AA663" s="120">
        <f t="shared" si="196"/>
        <v>-99</v>
      </c>
      <c r="AB663" s="121">
        <f t="shared" si="197"/>
        <v>-99</v>
      </c>
    </row>
    <row r="664" spans="4:28">
      <c r="D664" s="41">
        <f>'Input Data'!E674</f>
        <v>0</v>
      </c>
      <c r="E664" s="43">
        <f>'Input Data'!F674</f>
        <v>0</v>
      </c>
      <c r="F664" s="43">
        <f>'Input Data'!G674</f>
        <v>0</v>
      </c>
      <c r="G664" s="41">
        <f>('Input Data'!E674)/3.28084</f>
        <v>0</v>
      </c>
      <c r="H664" s="41">
        <f t="shared" si="185"/>
        <v>-99</v>
      </c>
      <c r="I664" s="41">
        <f t="shared" si="186"/>
        <v>-99</v>
      </c>
      <c r="J664" s="41">
        <f t="shared" si="187"/>
        <v>-99</v>
      </c>
      <c r="K664" s="115" t="str">
        <f>IF(D664&lt;'Input Data'!$U$4," ",1.12*9.81*((Q664)^0.1)*(R664)^-0.05)</f>
        <v xml:space="preserve"> </v>
      </c>
      <c r="L664" s="108">
        <f t="shared" si="180"/>
        <v>0</v>
      </c>
      <c r="M664" s="116">
        <f t="shared" si="181"/>
        <v>0</v>
      </c>
      <c r="N664" s="108">
        <f t="shared" si="182"/>
        <v>0</v>
      </c>
      <c r="O664" s="41" t="str">
        <f t="shared" si="183"/>
        <v>Clay</v>
      </c>
      <c r="P664" s="41">
        <f t="shared" si="184"/>
        <v>0</v>
      </c>
      <c r="Q664" s="41">
        <f t="shared" si="188"/>
        <v>0</v>
      </c>
      <c r="R664" s="41">
        <f t="shared" si="189"/>
        <v>-99</v>
      </c>
      <c r="S664" s="115" t="str">
        <f>IF(D664&lt;'Input Data'!$U$4," ",34.7*(I664-H664))</f>
        <v xml:space="preserve"> </v>
      </c>
      <c r="T664" s="43">
        <f t="shared" si="190"/>
        <v>-99</v>
      </c>
      <c r="U664" s="43" t="e">
        <f t="shared" si="191"/>
        <v>#DIV/0!</v>
      </c>
      <c r="V664" s="43" t="e">
        <f t="shared" si="192"/>
        <v>#DIV/0!</v>
      </c>
      <c r="W664" s="43">
        <f t="shared" si="193"/>
        <v>0.99999999999999967</v>
      </c>
      <c r="X664" s="108" t="str">
        <f>IF(D664&lt;'Input Data'!$U$4," ",IF(R664&lt;1,28,IF(Y664&gt;43,43,Y664)))</f>
        <v xml:space="preserve"> </v>
      </c>
      <c r="Y664" s="108" t="e">
        <f t="shared" si="194"/>
        <v>#DIV/0!</v>
      </c>
      <c r="Z664" s="108" t="e">
        <f t="shared" si="195"/>
        <v>#DIV/0!</v>
      </c>
      <c r="AA664" s="120">
        <f t="shared" si="196"/>
        <v>-99</v>
      </c>
      <c r="AB664" s="121">
        <f t="shared" si="197"/>
        <v>-99</v>
      </c>
    </row>
    <row r="665" spans="4:28">
      <c r="D665" s="41">
        <f>'Input Data'!E675</f>
        <v>0</v>
      </c>
      <c r="E665" s="43">
        <f>'Input Data'!F675</f>
        <v>0</v>
      </c>
      <c r="F665" s="43">
        <f>'Input Data'!G675</f>
        <v>0</v>
      </c>
      <c r="G665" s="41">
        <f>('Input Data'!E675)/3.28084</f>
        <v>0</v>
      </c>
      <c r="H665" s="41">
        <f t="shared" si="185"/>
        <v>-99</v>
      </c>
      <c r="I665" s="41">
        <f t="shared" si="186"/>
        <v>-99</v>
      </c>
      <c r="J665" s="41">
        <f t="shared" si="187"/>
        <v>-99</v>
      </c>
      <c r="K665" s="115" t="str">
        <f>IF(D665&lt;'Input Data'!$U$4," ",1.12*9.81*((Q665)^0.1)*(R665)^-0.05)</f>
        <v xml:space="preserve"> </v>
      </c>
      <c r="L665" s="108">
        <f t="shared" si="180"/>
        <v>0</v>
      </c>
      <c r="M665" s="116">
        <f t="shared" si="181"/>
        <v>0</v>
      </c>
      <c r="N665" s="108">
        <f t="shared" si="182"/>
        <v>0</v>
      </c>
      <c r="O665" s="41" t="str">
        <f t="shared" si="183"/>
        <v>Clay</v>
      </c>
      <c r="P665" s="41">
        <f t="shared" si="184"/>
        <v>0</v>
      </c>
      <c r="Q665" s="41">
        <f t="shared" si="188"/>
        <v>0</v>
      </c>
      <c r="R665" s="41">
        <f t="shared" si="189"/>
        <v>-99</v>
      </c>
      <c r="S665" s="115" t="str">
        <f>IF(D665&lt;'Input Data'!$U$4," ",34.7*(I665-H665))</f>
        <v xml:space="preserve"> </v>
      </c>
      <c r="T665" s="43">
        <f t="shared" si="190"/>
        <v>-99</v>
      </c>
      <c r="U665" s="43" t="e">
        <f t="shared" si="191"/>
        <v>#DIV/0!</v>
      </c>
      <c r="V665" s="43" t="e">
        <f t="shared" si="192"/>
        <v>#DIV/0!</v>
      </c>
      <c r="W665" s="43">
        <f t="shared" si="193"/>
        <v>0.99999999999999967</v>
      </c>
      <c r="X665" s="108" t="str">
        <f>IF(D665&lt;'Input Data'!$U$4," ",IF(R665&lt;1,28,IF(Y665&gt;43,43,Y665)))</f>
        <v xml:space="preserve"> </v>
      </c>
      <c r="Y665" s="108" t="e">
        <f t="shared" si="194"/>
        <v>#DIV/0!</v>
      </c>
      <c r="Z665" s="108" t="e">
        <f t="shared" si="195"/>
        <v>#DIV/0!</v>
      </c>
      <c r="AA665" s="120">
        <f t="shared" si="196"/>
        <v>-99</v>
      </c>
      <c r="AB665" s="121">
        <f t="shared" si="197"/>
        <v>-99</v>
      </c>
    </row>
    <row r="666" spans="4:28">
      <c r="D666" s="41">
        <f>'Input Data'!E676</f>
        <v>0</v>
      </c>
      <c r="E666" s="43">
        <f>'Input Data'!F676</f>
        <v>0</v>
      </c>
      <c r="F666" s="43">
        <f>'Input Data'!G676</f>
        <v>0</v>
      </c>
      <c r="G666" s="41">
        <f>('Input Data'!E676)/3.28084</f>
        <v>0</v>
      </c>
      <c r="H666" s="41">
        <f t="shared" si="185"/>
        <v>-99</v>
      </c>
      <c r="I666" s="41">
        <f t="shared" si="186"/>
        <v>-99</v>
      </c>
      <c r="J666" s="41">
        <f t="shared" si="187"/>
        <v>-99</v>
      </c>
      <c r="K666" s="115" t="str">
        <f>IF(D666&lt;'Input Data'!$U$4," ",1.12*9.81*((Q666)^0.1)*(R666)^-0.05)</f>
        <v xml:space="preserve"> </v>
      </c>
      <c r="L666" s="108">
        <f t="shared" si="180"/>
        <v>0</v>
      </c>
      <c r="M666" s="116">
        <f t="shared" si="181"/>
        <v>0</v>
      </c>
      <c r="N666" s="108">
        <f t="shared" si="182"/>
        <v>0</v>
      </c>
      <c r="O666" s="41" t="str">
        <f t="shared" si="183"/>
        <v>Clay</v>
      </c>
      <c r="P666" s="41">
        <f t="shared" si="184"/>
        <v>0</v>
      </c>
      <c r="Q666" s="41">
        <f t="shared" si="188"/>
        <v>0</v>
      </c>
      <c r="R666" s="41">
        <f t="shared" si="189"/>
        <v>-99</v>
      </c>
      <c r="S666" s="115" t="str">
        <f>IF(D666&lt;'Input Data'!$U$4," ",34.7*(I666-H666))</f>
        <v xml:space="preserve"> </v>
      </c>
      <c r="T666" s="43">
        <f t="shared" si="190"/>
        <v>-99</v>
      </c>
      <c r="U666" s="43" t="e">
        <f t="shared" si="191"/>
        <v>#DIV/0!</v>
      </c>
      <c r="V666" s="43" t="e">
        <f t="shared" si="192"/>
        <v>#DIV/0!</v>
      </c>
      <c r="W666" s="43">
        <f t="shared" si="193"/>
        <v>0.99999999999999967</v>
      </c>
      <c r="X666" s="108" t="str">
        <f>IF(D666&lt;'Input Data'!$U$4," ",IF(R666&lt;1,28,IF(Y666&gt;43,43,Y666)))</f>
        <v xml:space="preserve"> </v>
      </c>
      <c r="Y666" s="108" t="e">
        <f t="shared" si="194"/>
        <v>#DIV/0!</v>
      </c>
      <c r="Z666" s="108" t="e">
        <f t="shared" si="195"/>
        <v>#DIV/0!</v>
      </c>
      <c r="AA666" s="120">
        <f t="shared" si="196"/>
        <v>-99</v>
      </c>
      <c r="AB666" s="121">
        <f t="shared" si="197"/>
        <v>-99</v>
      </c>
    </row>
    <row r="667" spans="4:28">
      <c r="D667" s="41">
        <f>'Input Data'!E677</f>
        <v>0</v>
      </c>
      <c r="E667" s="43">
        <f>'Input Data'!F677</f>
        <v>0</v>
      </c>
      <c r="F667" s="43">
        <f>'Input Data'!G677</f>
        <v>0</v>
      </c>
      <c r="G667" s="41">
        <f>('Input Data'!E677)/3.28084</f>
        <v>0</v>
      </c>
      <c r="H667" s="41">
        <f t="shared" si="185"/>
        <v>-99</v>
      </c>
      <c r="I667" s="41">
        <f t="shared" si="186"/>
        <v>-99</v>
      </c>
      <c r="J667" s="41">
        <f t="shared" si="187"/>
        <v>-99</v>
      </c>
      <c r="K667" s="115" t="str">
        <f>IF(D667&lt;'Input Data'!$U$4," ",1.12*9.81*((Q667)^0.1)*(R667)^-0.05)</f>
        <v xml:space="preserve"> </v>
      </c>
      <c r="L667" s="108">
        <f t="shared" si="180"/>
        <v>0</v>
      </c>
      <c r="M667" s="116">
        <f t="shared" si="181"/>
        <v>0</v>
      </c>
      <c r="N667" s="108">
        <f t="shared" si="182"/>
        <v>0</v>
      </c>
      <c r="O667" s="41" t="str">
        <f t="shared" si="183"/>
        <v>Clay</v>
      </c>
      <c r="P667" s="41">
        <f t="shared" si="184"/>
        <v>0</v>
      </c>
      <c r="Q667" s="41">
        <f t="shared" si="188"/>
        <v>0</v>
      </c>
      <c r="R667" s="41">
        <f t="shared" si="189"/>
        <v>-99</v>
      </c>
      <c r="S667" s="115" t="str">
        <f>IF(D667&lt;'Input Data'!$U$4," ",34.7*(I667-H667))</f>
        <v xml:space="preserve"> </v>
      </c>
      <c r="T667" s="43">
        <f t="shared" si="190"/>
        <v>-99</v>
      </c>
      <c r="U667" s="43" t="e">
        <f t="shared" si="191"/>
        <v>#DIV/0!</v>
      </c>
      <c r="V667" s="43" t="e">
        <f t="shared" si="192"/>
        <v>#DIV/0!</v>
      </c>
      <c r="W667" s="43">
        <f t="shared" si="193"/>
        <v>0.99999999999999967</v>
      </c>
      <c r="X667" s="108" t="str">
        <f>IF(D667&lt;'Input Data'!$U$4," ",IF(R667&lt;1,28,IF(Y667&gt;43,43,Y667)))</f>
        <v xml:space="preserve"> </v>
      </c>
      <c r="Y667" s="108" t="e">
        <f t="shared" si="194"/>
        <v>#DIV/0!</v>
      </c>
      <c r="Z667" s="108" t="e">
        <f t="shared" si="195"/>
        <v>#DIV/0!</v>
      </c>
      <c r="AA667" s="120">
        <f t="shared" si="196"/>
        <v>-99</v>
      </c>
      <c r="AB667" s="121">
        <f t="shared" si="197"/>
        <v>-99</v>
      </c>
    </row>
    <row r="668" spans="4:28">
      <c r="D668" s="41">
        <f>'Input Data'!E678</f>
        <v>0</v>
      </c>
      <c r="E668" s="43">
        <f>'Input Data'!F678</f>
        <v>0</v>
      </c>
      <c r="F668" s="43">
        <f>'Input Data'!G678</f>
        <v>0</v>
      </c>
      <c r="G668" s="41">
        <f>('Input Data'!E678)/3.28084</f>
        <v>0</v>
      </c>
      <c r="H668" s="41">
        <f t="shared" si="185"/>
        <v>-99</v>
      </c>
      <c r="I668" s="41">
        <f t="shared" si="186"/>
        <v>-99</v>
      </c>
      <c r="J668" s="41">
        <f t="shared" si="187"/>
        <v>-99</v>
      </c>
      <c r="K668" s="115" t="str">
        <f>IF(D668&lt;'Input Data'!$U$4," ",1.12*9.81*((Q668)^0.1)*(R668)^-0.05)</f>
        <v xml:space="preserve"> </v>
      </c>
      <c r="L668" s="108">
        <f t="shared" si="180"/>
        <v>0</v>
      </c>
      <c r="M668" s="116">
        <f t="shared" si="181"/>
        <v>0</v>
      </c>
      <c r="N668" s="108">
        <f t="shared" si="182"/>
        <v>0</v>
      </c>
      <c r="O668" s="41" t="str">
        <f t="shared" si="183"/>
        <v>Clay</v>
      </c>
      <c r="P668" s="41">
        <f t="shared" si="184"/>
        <v>0</v>
      </c>
      <c r="Q668" s="41">
        <f t="shared" si="188"/>
        <v>0</v>
      </c>
      <c r="R668" s="41">
        <f t="shared" si="189"/>
        <v>-99</v>
      </c>
      <c r="S668" s="115" t="str">
        <f>IF(D668&lt;'Input Data'!$U$4," ",34.7*(I668-H668))</f>
        <v xml:space="preserve"> </v>
      </c>
      <c r="T668" s="43">
        <f t="shared" si="190"/>
        <v>-99</v>
      </c>
      <c r="U668" s="43" t="e">
        <f t="shared" si="191"/>
        <v>#DIV/0!</v>
      </c>
      <c r="V668" s="43" t="e">
        <f t="shared" si="192"/>
        <v>#DIV/0!</v>
      </c>
      <c r="W668" s="43">
        <f t="shared" si="193"/>
        <v>0.99999999999999967</v>
      </c>
      <c r="X668" s="108" t="str">
        <f>IF(D668&lt;'Input Data'!$U$4," ",IF(R668&lt;1,28,IF(Y668&gt;43,43,Y668)))</f>
        <v xml:space="preserve"> </v>
      </c>
      <c r="Y668" s="108" t="e">
        <f t="shared" si="194"/>
        <v>#DIV/0!</v>
      </c>
      <c r="Z668" s="108" t="e">
        <f t="shared" si="195"/>
        <v>#DIV/0!</v>
      </c>
      <c r="AA668" s="120">
        <f t="shared" si="196"/>
        <v>-99</v>
      </c>
      <c r="AB668" s="121">
        <f t="shared" si="197"/>
        <v>-99</v>
      </c>
    </row>
    <row r="669" spans="4:28">
      <c r="D669" s="41">
        <f>'Input Data'!E679</f>
        <v>0</v>
      </c>
      <c r="E669" s="43">
        <f>'Input Data'!F679</f>
        <v>0</v>
      </c>
      <c r="F669" s="43">
        <f>'Input Data'!G679</f>
        <v>0</v>
      </c>
      <c r="G669" s="41">
        <f>('Input Data'!E679)/3.28084</f>
        <v>0</v>
      </c>
      <c r="H669" s="41">
        <f t="shared" si="185"/>
        <v>-99</v>
      </c>
      <c r="I669" s="41">
        <f t="shared" si="186"/>
        <v>-99</v>
      </c>
      <c r="J669" s="41">
        <f t="shared" si="187"/>
        <v>-99</v>
      </c>
      <c r="K669" s="115" t="str">
        <f>IF(D669&lt;'Input Data'!$U$4," ",1.12*9.81*((Q669)^0.1)*(R669)^-0.05)</f>
        <v xml:space="preserve"> </v>
      </c>
      <c r="L669" s="108">
        <f t="shared" si="180"/>
        <v>0</v>
      </c>
      <c r="M669" s="116">
        <f t="shared" si="181"/>
        <v>0</v>
      </c>
      <c r="N669" s="108">
        <f t="shared" si="182"/>
        <v>0</v>
      </c>
      <c r="O669" s="41" t="str">
        <f t="shared" si="183"/>
        <v>Clay</v>
      </c>
      <c r="P669" s="41">
        <f t="shared" si="184"/>
        <v>0</v>
      </c>
      <c r="Q669" s="41">
        <f t="shared" si="188"/>
        <v>0</v>
      </c>
      <c r="R669" s="41">
        <f t="shared" si="189"/>
        <v>-99</v>
      </c>
      <c r="S669" s="115" t="str">
        <f>IF(D669&lt;'Input Data'!$U$4," ",34.7*(I669-H669))</f>
        <v xml:space="preserve"> </v>
      </c>
      <c r="T669" s="43">
        <f t="shared" si="190"/>
        <v>-99</v>
      </c>
      <c r="U669" s="43" t="e">
        <f t="shared" si="191"/>
        <v>#DIV/0!</v>
      </c>
      <c r="V669" s="43" t="e">
        <f t="shared" si="192"/>
        <v>#DIV/0!</v>
      </c>
      <c r="W669" s="43">
        <f t="shared" si="193"/>
        <v>0.99999999999999967</v>
      </c>
      <c r="X669" s="108" t="str">
        <f>IF(D669&lt;'Input Data'!$U$4," ",IF(R669&lt;1,28,IF(Y669&gt;43,43,Y669)))</f>
        <v xml:space="preserve"> </v>
      </c>
      <c r="Y669" s="108" t="e">
        <f t="shared" si="194"/>
        <v>#DIV/0!</v>
      </c>
      <c r="Z669" s="108" t="e">
        <f t="shared" si="195"/>
        <v>#DIV/0!</v>
      </c>
      <c r="AA669" s="120">
        <f t="shared" si="196"/>
        <v>-99</v>
      </c>
      <c r="AB669" s="121">
        <f t="shared" si="197"/>
        <v>-99</v>
      </c>
    </row>
    <row r="670" spans="4:28">
      <c r="D670" s="41">
        <f>'Input Data'!E680</f>
        <v>0</v>
      </c>
      <c r="E670" s="43">
        <f>'Input Data'!F680</f>
        <v>0</v>
      </c>
      <c r="F670" s="43">
        <f>'Input Data'!G680</f>
        <v>0</v>
      </c>
      <c r="G670" s="41">
        <f>('Input Data'!E680)/3.28084</f>
        <v>0</v>
      </c>
      <c r="H670" s="41">
        <f t="shared" si="185"/>
        <v>-99</v>
      </c>
      <c r="I670" s="41">
        <f t="shared" si="186"/>
        <v>-99</v>
      </c>
      <c r="J670" s="41">
        <f t="shared" si="187"/>
        <v>-99</v>
      </c>
      <c r="K670" s="115" t="str">
        <f>IF(D670&lt;'Input Data'!$U$4," ",1.12*9.81*((Q670)^0.1)*(R670)^-0.05)</f>
        <v xml:space="preserve"> </v>
      </c>
      <c r="L670" s="108">
        <f t="shared" si="180"/>
        <v>0</v>
      </c>
      <c r="M670" s="116">
        <f t="shared" si="181"/>
        <v>0</v>
      </c>
      <c r="N670" s="108">
        <f t="shared" si="182"/>
        <v>0</v>
      </c>
      <c r="O670" s="41" t="str">
        <f t="shared" si="183"/>
        <v>Clay</v>
      </c>
      <c r="P670" s="41">
        <f t="shared" si="184"/>
        <v>0</v>
      </c>
      <c r="Q670" s="41">
        <f t="shared" si="188"/>
        <v>0</v>
      </c>
      <c r="R670" s="41">
        <f t="shared" si="189"/>
        <v>-99</v>
      </c>
      <c r="S670" s="115" t="str">
        <f>IF(D670&lt;'Input Data'!$U$4," ",34.7*(I670-H670))</f>
        <v xml:space="preserve"> </v>
      </c>
      <c r="T670" s="43">
        <f t="shared" si="190"/>
        <v>-99</v>
      </c>
      <c r="U670" s="43" t="e">
        <f t="shared" si="191"/>
        <v>#DIV/0!</v>
      </c>
      <c r="V670" s="43" t="e">
        <f t="shared" si="192"/>
        <v>#DIV/0!</v>
      </c>
      <c r="W670" s="43">
        <f t="shared" si="193"/>
        <v>0.99999999999999967</v>
      </c>
      <c r="X670" s="108" t="str">
        <f>IF(D670&lt;'Input Data'!$U$4," ",IF(R670&lt;1,28,IF(Y670&gt;43,43,Y670)))</f>
        <v xml:space="preserve"> </v>
      </c>
      <c r="Y670" s="108" t="e">
        <f t="shared" si="194"/>
        <v>#DIV/0!</v>
      </c>
      <c r="Z670" s="108" t="e">
        <f t="shared" si="195"/>
        <v>#DIV/0!</v>
      </c>
      <c r="AA670" s="120">
        <f t="shared" si="196"/>
        <v>-99</v>
      </c>
      <c r="AB670" s="121">
        <f t="shared" si="197"/>
        <v>-99</v>
      </c>
    </row>
    <row r="671" spans="4:28">
      <c r="D671" s="41">
        <f>'Input Data'!E681</f>
        <v>0</v>
      </c>
      <c r="E671" s="43">
        <f>'Input Data'!F681</f>
        <v>0</v>
      </c>
      <c r="F671" s="43">
        <f>'Input Data'!G681</f>
        <v>0</v>
      </c>
      <c r="G671" s="41">
        <f>('Input Data'!E681)/3.28084</f>
        <v>0</v>
      </c>
      <c r="H671" s="41">
        <f t="shared" si="185"/>
        <v>-99</v>
      </c>
      <c r="I671" s="41">
        <f t="shared" si="186"/>
        <v>-99</v>
      </c>
      <c r="J671" s="41">
        <f t="shared" si="187"/>
        <v>-99</v>
      </c>
      <c r="K671" s="115" t="str">
        <f>IF(D671&lt;'Input Data'!$U$4," ",1.12*9.81*((Q671)^0.1)*(R671)^-0.05)</f>
        <v xml:space="preserve"> </v>
      </c>
      <c r="L671" s="108">
        <f t="shared" si="180"/>
        <v>0</v>
      </c>
      <c r="M671" s="116">
        <f t="shared" si="181"/>
        <v>0</v>
      </c>
      <c r="N671" s="108">
        <f t="shared" si="182"/>
        <v>0</v>
      </c>
      <c r="O671" s="41" t="str">
        <f t="shared" si="183"/>
        <v>Clay</v>
      </c>
      <c r="P671" s="41">
        <f t="shared" si="184"/>
        <v>0</v>
      </c>
      <c r="Q671" s="41">
        <f t="shared" si="188"/>
        <v>0</v>
      </c>
      <c r="R671" s="41">
        <f t="shared" si="189"/>
        <v>-99</v>
      </c>
      <c r="S671" s="115" t="str">
        <f>IF(D671&lt;'Input Data'!$U$4," ",34.7*(I671-H671))</f>
        <v xml:space="preserve"> </v>
      </c>
      <c r="T671" s="43">
        <f t="shared" si="190"/>
        <v>-99</v>
      </c>
      <c r="U671" s="43" t="e">
        <f t="shared" si="191"/>
        <v>#DIV/0!</v>
      </c>
      <c r="V671" s="43" t="e">
        <f t="shared" si="192"/>
        <v>#DIV/0!</v>
      </c>
      <c r="W671" s="43">
        <f t="shared" si="193"/>
        <v>0.99999999999999967</v>
      </c>
      <c r="X671" s="108" t="str">
        <f>IF(D671&lt;'Input Data'!$U$4," ",IF(R671&lt;1,28,IF(Y671&gt;43,43,Y671)))</f>
        <v xml:space="preserve"> </v>
      </c>
      <c r="Y671" s="108" t="e">
        <f t="shared" si="194"/>
        <v>#DIV/0!</v>
      </c>
      <c r="Z671" s="108" t="e">
        <f t="shared" si="195"/>
        <v>#DIV/0!</v>
      </c>
      <c r="AA671" s="120">
        <f t="shared" si="196"/>
        <v>-99</v>
      </c>
      <c r="AB671" s="121">
        <f t="shared" si="197"/>
        <v>-99</v>
      </c>
    </row>
    <row r="672" spans="4:28">
      <c r="D672" s="41">
        <f>'Input Data'!E682</f>
        <v>0</v>
      </c>
      <c r="E672" s="43">
        <f>'Input Data'!F682</f>
        <v>0</v>
      </c>
      <c r="F672" s="43">
        <f>'Input Data'!G682</f>
        <v>0</v>
      </c>
      <c r="G672" s="41">
        <f>('Input Data'!E682)/3.28084</f>
        <v>0</v>
      </c>
      <c r="H672" s="41">
        <f t="shared" si="185"/>
        <v>-99</v>
      </c>
      <c r="I672" s="41">
        <f t="shared" si="186"/>
        <v>-99</v>
      </c>
      <c r="J672" s="41">
        <f t="shared" si="187"/>
        <v>-99</v>
      </c>
      <c r="K672" s="115" t="str">
        <f>IF(D672&lt;'Input Data'!$U$4," ",1.12*9.81*((Q672)^0.1)*(R672)^-0.05)</f>
        <v xml:space="preserve"> </v>
      </c>
      <c r="L672" s="108">
        <f t="shared" si="180"/>
        <v>0</v>
      </c>
      <c r="M672" s="116">
        <f t="shared" si="181"/>
        <v>0</v>
      </c>
      <c r="N672" s="108">
        <f t="shared" si="182"/>
        <v>0</v>
      </c>
      <c r="O672" s="41" t="str">
        <f t="shared" si="183"/>
        <v>Clay</v>
      </c>
      <c r="P672" s="41">
        <f t="shared" si="184"/>
        <v>0</v>
      </c>
      <c r="Q672" s="41">
        <f t="shared" si="188"/>
        <v>0</v>
      </c>
      <c r="R672" s="41">
        <f t="shared" si="189"/>
        <v>-99</v>
      </c>
      <c r="S672" s="115" t="str">
        <f>IF(D672&lt;'Input Data'!$U$4," ",34.7*(I672-H672))</f>
        <v xml:space="preserve"> </v>
      </c>
      <c r="T672" s="43">
        <f t="shared" si="190"/>
        <v>-99</v>
      </c>
      <c r="U672" s="43" t="e">
        <f t="shared" si="191"/>
        <v>#DIV/0!</v>
      </c>
      <c r="V672" s="43" t="e">
        <f t="shared" si="192"/>
        <v>#DIV/0!</v>
      </c>
      <c r="W672" s="43">
        <f t="shared" si="193"/>
        <v>0.99999999999999967</v>
      </c>
      <c r="X672" s="108" t="str">
        <f>IF(D672&lt;'Input Data'!$U$4," ",IF(R672&lt;1,28,IF(Y672&gt;43,43,Y672)))</f>
        <v xml:space="preserve"> </v>
      </c>
      <c r="Y672" s="108" t="e">
        <f t="shared" si="194"/>
        <v>#DIV/0!</v>
      </c>
      <c r="Z672" s="108" t="e">
        <f t="shared" si="195"/>
        <v>#DIV/0!</v>
      </c>
      <c r="AA672" s="120">
        <f t="shared" si="196"/>
        <v>-99</v>
      </c>
      <c r="AB672" s="121">
        <f t="shared" si="197"/>
        <v>-99</v>
      </c>
    </row>
    <row r="673" spans="4:28">
      <c r="D673" s="41">
        <f>'Input Data'!E683</f>
        <v>0</v>
      </c>
      <c r="E673" s="43">
        <f>'Input Data'!F683</f>
        <v>0</v>
      </c>
      <c r="F673" s="43">
        <f>'Input Data'!G683</f>
        <v>0</v>
      </c>
      <c r="G673" s="41">
        <f>('Input Data'!E683)/3.28084</f>
        <v>0</v>
      </c>
      <c r="H673" s="41">
        <f t="shared" si="185"/>
        <v>-99</v>
      </c>
      <c r="I673" s="41">
        <f t="shared" si="186"/>
        <v>-99</v>
      </c>
      <c r="J673" s="41">
        <f t="shared" si="187"/>
        <v>-99</v>
      </c>
      <c r="K673" s="115" t="str">
        <f>IF(D673&lt;'Input Data'!$U$4," ",1.12*9.81*((Q673)^0.1)*(R673)^-0.05)</f>
        <v xml:space="preserve"> </v>
      </c>
      <c r="L673" s="108">
        <f t="shared" si="180"/>
        <v>0</v>
      </c>
      <c r="M673" s="116">
        <f t="shared" si="181"/>
        <v>0</v>
      </c>
      <c r="N673" s="108">
        <f t="shared" si="182"/>
        <v>0</v>
      </c>
      <c r="O673" s="41" t="str">
        <f t="shared" si="183"/>
        <v>Clay</v>
      </c>
      <c r="P673" s="41">
        <f t="shared" si="184"/>
        <v>0</v>
      </c>
      <c r="Q673" s="41">
        <f t="shared" si="188"/>
        <v>0</v>
      </c>
      <c r="R673" s="41">
        <f t="shared" si="189"/>
        <v>-99</v>
      </c>
      <c r="S673" s="115" t="str">
        <f>IF(D673&lt;'Input Data'!$U$4," ",34.7*(I673-H673))</f>
        <v xml:space="preserve"> </v>
      </c>
      <c r="T673" s="43">
        <f t="shared" si="190"/>
        <v>-99</v>
      </c>
      <c r="U673" s="43" t="e">
        <f t="shared" si="191"/>
        <v>#DIV/0!</v>
      </c>
      <c r="V673" s="43" t="e">
        <f t="shared" si="192"/>
        <v>#DIV/0!</v>
      </c>
      <c r="W673" s="43">
        <f t="shared" si="193"/>
        <v>0.99999999999999967</v>
      </c>
      <c r="X673" s="108" t="str">
        <f>IF(D673&lt;'Input Data'!$U$4," ",IF(R673&lt;1,28,IF(Y673&gt;43,43,Y673)))</f>
        <v xml:space="preserve"> </v>
      </c>
      <c r="Y673" s="108" t="e">
        <f t="shared" si="194"/>
        <v>#DIV/0!</v>
      </c>
      <c r="Z673" s="108" t="e">
        <f t="shared" si="195"/>
        <v>#DIV/0!</v>
      </c>
      <c r="AA673" s="120">
        <f t="shared" si="196"/>
        <v>-99</v>
      </c>
      <c r="AB673" s="121">
        <f t="shared" si="197"/>
        <v>-99</v>
      </c>
    </row>
    <row r="674" spans="4:28">
      <c r="D674" s="41">
        <f>'Input Data'!E684</f>
        <v>0</v>
      </c>
      <c r="E674" s="43">
        <f>'Input Data'!F684</f>
        <v>0</v>
      </c>
      <c r="F674" s="43">
        <f>'Input Data'!G684</f>
        <v>0</v>
      </c>
      <c r="G674" s="41">
        <f>('Input Data'!E684)/3.28084</f>
        <v>0</v>
      </c>
      <c r="H674" s="41">
        <f t="shared" si="185"/>
        <v>-99</v>
      </c>
      <c r="I674" s="41">
        <f t="shared" si="186"/>
        <v>-99</v>
      </c>
      <c r="J674" s="41">
        <f t="shared" si="187"/>
        <v>-99</v>
      </c>
      <c r="K674" s="115" t="str">
        <f>IF(D674&lt;'Input Data'!$U$4," ",1.12*9.81*((Q674)^0.1)*(R674)^-0.05)</f>
        <v xml:space="preserve"> </v>
      </c>
      <c r="L674" s="108">
        <f t="shared" si="180"/>
        <v>0</v>
      </c>
      <c r="M674" s="116">
        <f t="shared" si="181"/>
        <v>0</v>
      </c>
      <c r="N674" s="108">
        <f t="shared" si="182"/>
        <v>0</v>
      </c>
      <c r="O674" s="41" t="str">
        <f t="shared" si="183"/>
        <v>Clay</v>
      </c>
      <c r="P674" s="41">
        <f t="shared" si="184"/>
        <v>0</v>
      </c>
      <c r="Q674" s="41">
        <f t="shared" si="188"/>
        <v>0</v>
      </c>
      <c r="R674" s="41">
        <f t="shared" si="189"/>
        <v>-99</v>
      </c>
      <c r="S674" s="115" t="str">
        <f>IF(D674&lt;'Input Data'!$U$4," ",34.7*(I674-H674))</f>
        <v xml:space="preserve"> </v>
      </c>
      <c r="T674" s="43">
        <f t="shared" si="190"/>
        <v>-99</v>
      </c>
      <c r="U674" s="43" t="e">
        <f t="shared" si="191"/>
        <v>#DIV/0!</v>
      </c>
      <c r="V674" s="43" t="e">
        <f t="shared" si="192"/>
        <v>#DIV/0!</v>
      </c>
      <c r="W674" s="43">
        <f t="shared" si="193"/>
        <v>0.99999999999999967</v>
      </c>
      <c r="X674" s="108" t="str">
        <f>IF(D674&lt;'Input Data'!$U$4," ",IF(R674&lt;1,28,IF(Y674&gt;43,43,Y674)))</f>
        <v xml:space="preserve"> </v>
      </c>
      <c r="Y674" s="108" t="e">
        <f t="shared" si="194"/>
        <v>#DIV/0!</v>
      </c>
      <c r="Z674" s="108" t="e">
        <f t="shared" si="195"/>
        <v>#DIV/0!</v>
      </c>
      <c r="AA674" s="120">
        <f t="shared" si="196"/>
        <v>-99</v>
      </c>
      <c r="AB674" s="121">
        <f t="shared" si="197"/>
        <v>-99</v>
      </c>
    </row>
    <row r="675" spans="4:28">
      <c r="D675" s="41">
        <f>'Input Data'!E685</f>
        <v>0</v>
      </c>
      <c r="E675" s="43">
        <f>'Input Data'!F685</f>
        <v>0</v>
      </c>
      <c r="F675" s="43">
        <f>'Input Data'!G685</f>
        <v>0</v>
      </c>
      <c r="G675" s="41">
        <f>('Input Data'!E685)/3.28084</f>
        <v>0</v>
      </c>
      <c r="H675" s="41">
        <f t="shared" si="185"/>
        <v>-99</v>
      </c>
      <c r="I675" s="41">
        <f t="shared" si="186"/>
        <v>-99</v>
      </c>
      <c r="J675" s="41">
        <f t="shared" si="187"/>
        <v>-99</v>
      </c>
      <c r="K675" s="115" t="str">
        <f>IF(D675&lt;'Input Data'!$U$4," ",1.12*9.81*((Q675)^0.1)*(R675)^-0.05)</f>
        <v xml:space="preserve"> </v>
      </c>
      <c r="L675" s="108">
        <f t="shared" si="180"/>
        <v>0</v>
      </c>
      <c r="M675" s="116">
        <f t="shared" si="181"/>
        <v>0</v>
      </c>
      <c r="N675" s="108">
        <f t="shared" si="182"/>
        <v>0</v>
      </c>
      <c r="O675" s="41" t="str">
        <f t="shared" si="183"/>
        <v>Clay</v>
      </c>
      <c r="P675" s="41">
        <f t="shared" si="184"/>
        <v>0</v>
      </c>
      <c r="Q675" s="41">
        <f t="shared" si="188"/>
        <v>0</v>
      </c>
      <c r="R675" s="41">
        <f t="shared" si="189"/>
        <v>-99</v>
      </c>
      <c r="S675" s="115" t="str">
        <f>IF(D675&lt;'Input Data'!$U$4," ",34.7*(I675-H675))</f>
        <v xml:space="preserve"> </v>
      </c>
      <c r="T675" s="43">
        <f t="shared" si="190"/>
        <v>-99</v>
      </c>
      <c r="U675" s="43" t="e">
        <f t="shared" si="191"/>
        <v>#DIV/0!</v>
      </c>
      <c r="V675" s="43" t="e">
        <f t="shared" si="192"/>
        <v>#DIV/0!</v>
      </c>
      <c r="W675" s="43">
        <f t="shared" si="193"/>
        <v>0.99999999999999967</v>
      </c>
      <c r="X675" s="108" t="str">
        <f>IF(D675&lt;'Input Data'!$U$4," ",IF(R675&lt;1,28,IF(Y675&gt;43,43,Y675)))</f>
        <v xml:space="preserve"> </v>
      </c>
      <c r="Y675" s="108" t="e">
        <f t="shared" si="194"/>
        <v>#DIV/0!</v>
      </c>
      <c r="Z675" s="108" t="e">
        <f t="shared" si="195"/>
        <v>#DIV/0!</v>
      </c>
      <c r="AA675" s="120">
        <f t="shared" si="196"/>
        <v>-99</v>
      </c>
      <c r="AB675" s="121">
        <f t="shared" si="197"/>
        <v>-99</v>
      </c>
    </row>
    <row r="676" spans="4:28">
      <c r="D676" s="41">
        <f>'Input Data'!E686</f>
        <v>0</v>
      </c>
      <c r="E676" s="43">
        <f>'Input Data'!F686</f>
        <v>0</v>
      </c>
      <c r="F676" s="43">
        <f>'Input Data'!G686</f>
        <v>0</v>
      </c>
      <c r="G676" s="41">
        <f>('Input Data'!E686)/3.28084</f>
        <v>0</v>
      </c>
      <c r="H676" s="41">
        <f t="shared" si="185"/>
        <v>-99</v>
      </c>
      <c r="I676" s="41">
        <f t="shared" si="186"/>
        <v>-99</v>
      </c>
      <c r="J676" s="41">
        <f t="shared" si="187"/>
        <v>-99</v>
      </c>
      <c r="K676" s="115" t="str">
        <f>IF(D676&lt;'Input Data'!$U$4," ",1.12*9.81*((Q676)^0.1)*(R676)^-0.05)</f>
        <v xml:space="preserve"> </v>
      </c>
      <c r="L676" s="108">
        <f t="shared" si="180"/>
        <v>0</v>
      </c>
      <c r="M676" s="116">
        <f t="shared" si="181"/>
        <v>0</v>
      </c>
      <c r="N676" s="108">
        <f t="shared" si="182"/>
        <v>0</v>
      </c>
      <c r="O676" s="41" t="str">
        <f t="shared" si="183"/>
        <v>Clay</v>
      </c>
      <c r="P676" s="41">
        <f t="shared" si="184"/>
        <v>0</v>
      </c>
      <c r="Q676" s="41">
        <f t="shared" si="188"/>
        <v>0</v>
      </c>
      <c r="R676" s="41">
        <f t="shared" si="189"/>
        <v>-99</v>
      </c>
      <c r="S676" s="115" t="str">
        <f>IF(D676&lt;'Input Data'!$U$4," ",34.7*(I676-H676))</f>
        <v xml:space="preserve"> </v>
      </c>
      <c r="T676" s="43">
        <f t="shared" si="190"/>
        <v>-99</v>
      </c>
      <c r="U676" s="43" t="e">
        <f t="shared" si="191"/>
        <v>#DIV/0!</v>
      </c>
      <c r="V676" s="43" t="e">
        <f t="shared" si="192"/>
        <v>#DIV/0!</v>
      </c>
      <c r="W676" s="43">
        <f t="shared" si="193"/>
        <v>0.99999999999999967</v>
      </c>
      <c r="X676" s="108" t="str">
        <f>IF(D676&lt;'Input Data'!$U$4," ",IF(R676&lt;1,28,IF(Y676&gt;43,43,Y676)))</f>
        <v xml:space="preserve"> </v>
      </c>
      <c r="Y676" s="108" t="e">
        <f t="shared" si="194"/>
        <v>#DIV/0!</v>
      </c>
      <c r="Z676" s="108" t="e">
        <f t="shared" si="195"/>
        <v>#DIV/0!</v>
      </c>
      <c r="AA676" s="120">
        <f t="shared" si="196"/>
        <v>-99</v>
      </c>
      <c r="AB676" s="121">
        <f t="shared" si="197"/>
        <v>-99</v>
      </c>
    </row>
    <row r="677" spans="4:28">
      <c r="D677" s="41">
        <f>'Input Data'!E687</f>
        <v>0</v>
      </c>
      <c r="E677" s="43">
        <f>'Input Data'!F687</f>
        <v>0</v>
      </c>
      <c r="F677" s="43">
        <f>'Input Data'!G687</f>
        <v>0</v>
      </c>
      <c r="G677" s="41">
        <f>('Input Data'!E687)/3.28084</f>
        <v>0</v>
      </c>
      <c r="H677" s="41">
        <f t="shared" si="185"/>
        <v>-99</v>
      </c>
      <c r="I677" s="41">
        <f t="shared" si="186"/>
        <v>-99</v>
      </c>
      <c r="J677" s="41">
        <f t="shared" si="187"/>
        <v>-99</v>
      </c>
      <c r="K677" s="115" t="str">
        <f>IF(D677&lt;'Input Data'!$U$4," ",1.12*9.81*((Q677)^0.1)*(R677)^-0.05)</f>
        <v xml:space="preserve"> </v>
      </c>
      <c r="L677" s="108">
        <f t="shared" si="180"/>
        <v>0</v>
      </c>
      <c r="M677" s="116">
        <f t="shared" si="181"/>
        <v>0</v>
      </c>
      <c r="N677" s="108">
        <f t="shared" si="182"/>
        <v>0</v>
      </c>
      <c r="O677" s="41" t="str">
        <f t="shared" si="183"/>
        <v>Clay</v>
      </c>
      <c r="P677" s="41">
        <f t="shared" si="184"/>
        <v>0</v>
      </c>
      <c r="Q677" s="41">
        <f t="shared" si="188"/>
        <v>0</v>
      </c>
      <c r="R677" s="41">
        <f t="shared" si="189"/>
        <v>-99</v>
      </c>
      <c r="S677" s="115" t="str">
        <f>IF(D677&lt;'Input Data'!$U$4," ",34.7*(I677-H677))</f>
        <v xml:space="preserve"> </v>
      </c>
      <c r="T677" s="43">
        <f t="shared" si="190"/>
        <v>-99</v>
      </c>
      <c r="U677" s="43" t="e">
        <f t="shared" si="191"/>
        <v>#DIV/0!</v>
      </c>
      <c r="V677" s="43" t="e">
        <f t="shared" si="192"/>
        <v>#DIV/0!</v>
      </c>
      <c r="W677" s="43">
        <f t="shared" si="193"/>
        <v>0.99999999999999967</v>
      </c>
      <c r="X677" s="108" t="str">
        <f>IF(D677&lt;'Input Data'!$U$4," ",IF(R677&lt;1,28,IF(Y677&gt;43,43,Y677)))</f>
        <v xml:space="preserve"> </v>
      </c>
      <c r="Y677" s="108" t="e">
        <f t="shared" si="194"/>
        <v>#DIV/0!</v>
      </c>
      <c r="Z677" s="108" t="e">
        <f t="shared" si="195"/>
        <v>#DIV/0!</v>
      </c>
      <c r="AA677" s="120">
        <f t="shared" si="196"/>
        <v>-99</v>
      </c>
      <c r="AB677" s="121">
        <f t="shared" si="197"/>
        <v>-99</v>
      </c>
    </row>
    <row r="678" spans="4:28">
      <c r="D678" s="41">
        <f>'Input Data'!E688</f>
        <v>0</v>
      </c>
      <c r="E678" s="43">
        <f>'Input Data'!F688</f>
        <v>0</v>
      </c>
      <c r="F678" s="43">
        <f>'Input Data'!G688</f>
        <v>0</v>
      </c>
      <c r="G678" s="41">
        <f>('Input Data'!E688)/3.28084</f>
        <v>0</v>
      </c>
      <c r="H678" s="41">
        <f t="shared" si="185"/>
        <v>-99</v>
      </c>
      <c r="I678" s="41">
        <f t="shared" si="186"/>
        <v>-99</v>
      </c>
      <c r="J678" s="41">
        <f t="shared" si="187"/>
        <v>-99</v>
      </c>
      <c r="K678" s="115" t="str">
        <f>IF(D678&lt;'Input Data'!$U$4," ",1.12*9.81*((Q678)^0.1)*(R678)^-0.05)</f>
        <v xml:space="preserve"> </v>
      </c>
      <c r="L678" s="108">
        <f t="shared" si="180"/>
        <v>0</v>
      </c>
      <c r="M678" s="116">
        <f t="shared" si="181"/>
        <v>0</v>
      </c>
      <c r="N678" s="108">
        <f t="shared" si="182"/>
        <v>0</v>
      </c>
      <c r="O678" s="41" t="str">
        <f t="shared" si="183"/>
        <v>Clay</v>
      </c>
      <c r="P678" s="41">
        <f t="shared" si="184"/>
        <v>0</v>
      </c>
      <c r="Q678" s="41">
        <f t="shared" si="188"/>
        <v>0</v>
      </c>
      <c r="R678" s="41">
        <f t="shared" si="189"/>
        <v>-99</v>
      </c>
      <c r="S678" s="115" t="str">
        <f>IF(D678&lt;'Input Data'!$U$4," ",34.7*(I678-H678))</f>
        <v xml:space="preserve"> </v>
      </c>
      <c r="T678" s="43">
        <f t="shared" si="190"/>
        <v>-99</v>
      </c>
      <c r="U678" s="43" t="e">
        <f t="shared" si="191"/>
        <v>#DIV/0!</v>
      </c>
      <c r="V678" s="43" t="e">
        <f t="shared" si="192"/>
        <v>#DIV/0!</v>
      </c>
      <c r="W678" s="43">
        <f t="shared" si="193"/>
        <v>0.99999999999999967</v>
      </c>
      <c r="X678" s="108" t="str">
        <f>IF(D678&lt;'Input Data'!$U$4," ",IF(R678&lt;1,28,IF(Y678&gt;43,43,Y678)))</f>
        <v xml:space="preserve"> </v>
      </c>
      <c r="Y678" s="108" t="e">
        <f t="shared" si="194"/>
        <v>#DIV/0!</v>
      </c>
      <c r="Z678" s="108" t="e">
        <f t="shared" si="195"/>
        <v>#DIV/0!</v>
      </c>
      <c r="AA678" s="120">
        <f t="shared" si="196"/>
        <v>-99</v>
      </c>
      <c r="AB678" s="121">
        <f t="shared" si="197"/>
        <v>-99</v>
      </c>
    </row>
    <row r="679" spans="4:28">
      <c r="D679" s="41">
        <f>'Input Data'!E689</f>
        <v>0</v>
      </c>
      <c r="E679" s="43">
        <f>'Input Data'!F689</f>
        <v>0</v>
      </c>
      <c r="F679" s="43">
        <f>'Input Data'!G689</f>
        <v>0</v>
      </c>
      <c r="G679" s="41">
        <f>('Input Data'!E689)/3.28084</f>
        <v>0</v>
      </c>
      <c r="H679" s="41">
        <f t="shared" si="185"/>
        <v>-99</v>
      </c>
      <c r="I679" s="41">
        <f t="shared" si="186"/>
        <v>-99</v>
      </c>
      <c r="J679" s="41">
        <f t="shared" si="187"/>
        <v>-99</v>
      </c>
      <c r="K679" s="115" t="str">
        <f>IF(D679&lt;'Input Data'!$U$4," ",1.12*9.81*((Q679)^0.1)*(R679)^-0.05)</f>
        <v xml:space="preserve"> </v>
      </c>
      <c r="L679" s="108">
        <f t="shared" si="180"/>
        <v>0</v>
      </c>
      <c r="M679" s="116">
        <f t="shared" si="181"/>
        <v>0</v>
      </c>
      <c r="N679" s="108">
        <f t="shared" si="182"/>
        <v>0</v>
      </c>
      <c r="O679" s="41" t="str">
        <f t="shared" si="183"/>
        <v>Clay</v>
      </c>
      <c r="P679" s="41">
        <f t="shared" si="184"/>
        <v>0</v>
      </c>
      <c r="Q679" s="41">
        <f t="shared" si="188"/>
        <v>0</v>
      </c>
      <c r="R679" s="41">
        <f t="shared" si="189"/>
        <v>-99</v>
      </c>
      <c r="S679" s="115" t="str">
        <f>IF(D679&lt;'Input Data'!$U$4," ",34.7*(I679-H679))</f>
        <v xml:space="preserve"> </v>
      </c>
      <c r="T679" s="43">
        <f t="shared" si="190"/>
        <v>-99</v>
      </c>
      <c r="U679" s="43" t="e">
        <f t="shared" si="191"/>
        <v>#DIV/0!</v>
      </c>
      <c r="V679" s="43" t="e">
        <f t="shared" si="192"/>
        <v>#DIV/0!</v>
      </c>
      <c r="W679" s="43">
        <f t="shared" si="193"/>
        <v>0.99999999999999967</v>
      </c>
      <c r="X679" s="108" t="str">
        <f>IF(D679&lt;'Input Data'!$U$4," ",IF(R679&lt;1,28,IF(Y679&gt;43,43,Y679)))</f>
        <v xml:space="preserve"> </v>
      </c>
      <c r="Y679" s="108" t="e">
        <f t="shared" si="194"/>
        <v>#DIV/0!</v>
      </c>
      <c r="Z679" s="108" t="e">
        <f t="shared" si="195"/>
        <v>#DIV/0!</v>
      </c>
      <c r="AA679" s="120">
        <f t="shared" si="196"/>
        <v>-99</v>
      </c>
      <c r="AB679" s="121">
        <f t="shared" si="197"/>
        <v>-99</v>
      </c>
    </row>
    <row r="680" spans="4:28">
      <c r="D680" s="41">
        <f>'Input Data'!E690</f>
        <v>0</v>
      </c>
      <c r="E680" s="43">
        <f>'Input Data'!F690</f>
        <v>0</v>
      </c>
      <c r="F680" s="43">
        <f>'Input Data'!G690</f>
        <v>0</v>
      </c>
      <c r="G680" s="41">
        <f>('Input Data'!E690)/3.28084</f>
        <v>0</v>
      </c>
      <c r="H680" s="41">
        <f t="shared" si="185"/>
        <v>-99</v>
      </c>
      <c r="I680" s="41">
        <f t="shared" si="186"/>
        <v>-99</v>
      </c>
      <c r="J680" s="41">
        <f t="shared" si="187"/>
        <v>-99</v>
      </c>
      <c r="K680" s="115" t="str">
        <f>IF(D680&lt;'Input Data'!$U$4," ",1.12*9.81*((Q680)^0.1)*(R680)^-0.05)</f>
        <v xml:space="preserve"> </v>
      </c>
      <c r="L680" s="108">
        <f t="shared" si="180"/>
        <v>0</v>
      </c>
      <c r="M680" s="116">
        <f t="shared" si="181"/>
        <v>0</v>
      </c>
      <c r="N680" s="108">
        <f t="shared" si="182"/>
        <v>0</v>
      </c>
      <c r="O680" s="41" t="str">
        <f t="shared" si="183"/>
        <v>Clay</v>
      </c>
      <c r="P680" s="41">
        <f t="shared" si="184"/>
        <v>0</v>
      </c>
      <c r="Q680" s="41">
        <f t="shared" si="188"/>
        <v>0</v>
      </c>
      <c r="R680" s="41">
        <f t="shared" si="189"/>
        <v>-99</v>
      </c>
      <c r="S680" s="115" t="str">
        <f>IF(D680&lt;'Input Data'!$U$4," ",34.7*(I680-H680))</f>
        <v xml:space="preserve"> </v>
      </c>
      <c r="T680" s="43">
        <f t="shared" si="190"/>
        <v>-99</v>
      </c>
      <c r="U680" s="43" t="e">
        <f t="shared" si="191"/>
        <v>#DIV/0!</v>
      </c>
      <c r="V680" s="43" t="e">
        <f t="shared" si="192"/>
        <v>#DIV/0!</v>
      </c>
      <c r="W680" s="43">
        <f t="shared" si="193"/>
        <v>0.99999999999999967</v>
      </c>
      <c r="X680" s="108" t="str">
        <f>IF(D680&lt;'Input Data'!$U$4," ",IF(R680&lt;1,28,IF(Y680&gt;43,43,Y680)))</f>
        <v xml:space="preserve"> </v>
      </c>
      <c r="Y680" s="108" t="e">
        <f t="shared" si="194"/>
        <v>#DIV/0!</v>
      </c>
      <c r="Z680" s="108" t="e">
        <f t="shared" si="195"/>
        <v>#DIV/0!</v>
      </c>
      <c r="AA680" s="120">
        <f t="shared" si="196"/>
        <v>-99</v>
      </c>
      <c r="AB680" s="121">
        <f t="shared" si="197"/>
        <v>-99</v>
      </c>
    </row>
    <row r="681" spans="4:28">
      <c r="D681" s="41">
        <f>'Input Data'!E691</f>
        <v>0</v>
      </c>
      <c r="E681" s="43">
        <f>'Input Data'!F691</f>
        <v>0</v>
      </c>
      <c r="F681" s="43">
        <f>'Input Data'!G691</f>
        <v>0</v>
      </c>
      <c r="G681" s="41">
        <f>('Input Data'!E691)/3.28084</f>
        <v>0</v>
      </c>
      <c r="H681" s="41">
        <f t="shared" si="185"/>
        <v>-99</v>
      </c>
      <c r="I681" s="41">
        <f t="shared" si="186"/>
        <v>-99</v>
      </c>
      <c r="J681" s="41">
        <f t="shared" si="187"/>
        <v>-99</v>
      </c>
      <c r="K681" s="115" t="str">
        <f>IF(D681&lt;'Input Data'!$U$4," ",1.12*9.81*((Q681)^0.1)*(R681)^-0.05)</f>
        <v xml:space="preserve"> </v>
      </c>
      <c r="L681" s="108">
        <f t="shared" si="180"/>
        <v>0</v>
      </c>
      <c r="M681" s="116">
        <f t="shared" si="181"/>
        <v>0</v>
      </c>
      <c r="N681" s="108">
        <f t="shared" si="182"/>
        <v>0</v>
      </c>
      <c r="O681" s="41" t="str">
        <f t="shared" si="183"/>
        <v>Clay</v>
      </c>
      <c r="P681" s="41">
        <f t="shared" si="184"/>
        <v>0</v>
      </c>
      <c r="Q681" s="41">
        <f t="shared" si="188"/>
        <v>0</v>
      </c>
      <c r="R681" s="41">
        <f t="shared" si="189"/>
        <v>-99</v>
      </c>
      <c r="S681" s="115" t="str">
        <f>IF(D681&lt;'Input Data'!$U$4," ",34.7*(I681-H681))</f>
        <v xml:space="preserve"> </v>
      </c>
      <c r="T681" s="43">
        <f t="shared" si="190"/>
        <v>-99</v>
      </c>
      <c r="U681" s="43" t="e">
        <f t="shared" si="191"/>
        <v>#DIV/0!</v>
      </c>
      <c r="V681" s="43" t="e">
        <f t="shared" si="192"/>
        <v>#DIV/0!</v>
      </c>
      <c r="W681" s="43">
        <f t="shared" si="193"/>
        <v>0.99999999999999967</v>
      </c>
      <c r="X681" s="108" t="str">
        <f>IF(D681&lt;'Input Data'!$U$4," ",IF(R681&lt;1,28,IF(Y681&gt;43,43,Y681)))</f>
        <v xml:space="preserve"> </v>
      </c>
      <c r="Y681" s="108" t="e">
        <f t="shared" si="194"/>
        <v>#DIV/0!</v>
      </c>
      <c r="Z681" s="108" t="e">
        <f t="shared" si="195"/>
        <v>#DIV/0!</v>
      </c>
      <c r="AA681" s="120">
        <f t="shared" si="196"/>
        <v>-99</v>
      </c>
      <c r="AB681" s="121">
        <f t="shared" si="197"/>
        <v>-99</v>
      </c>
    </row>
    <row r="682" spans="4:28">
      <c r="D682" s="41">
        <f>'Input Data'!E692</f>
        <v>0</v>
      </c>
      <c r="E682" s="43">
        <f>'Input Data'!F692</f>
        <v>0</v>
      </c>
      <c r="F682" s="43">
        <f>'Input Data'!G692</f>
        <v>0</v>
      </c>
      <c r="G682" s="41">
        <f>('Input Data'!E692)/3.28084</f>
        <v>0</v>
      </c>
      <c r="H682" s="41">
        <f t="shared" si="185"/>
        <v>-99</v>
      </c>
      <c r="I682" s="41">
        <f t="shared" si="186"/>
        <v>-99</v>
      </c>
      <c r="J682" s="41">
        <f t="shared" si="187"/>
        <v>-99</v>
      </c>
      <c r="K682" s="115" t="str">
        <f>IF(D682&lt;'Input Data'!$U$4," ",1.12*9.81*((Q682)^0.1)*(R682)^-0.05)</f>
        <v xml:space="preserve"> </v>
      </c>
      <c r="L682" s="108">
        <f t="shared" si="180"/>
        <v>0</v>
      </c>
      <c r="M682" s="116">
        <f t="shared" si="181"/>
        <v>0</v>
      </c>
      <c r="N682" s="108">
        <f t="shared" si="182"/>
        <v>0</v>
      </c>
      <c r="O682" s="41" t="str">
        <f t="shared" si="183"/>
        <v>Clay</v>
      </c>
      <c r="P682" s="41">
        <f t="shared" si="184"/>
        <v>0</v>
      </c>
      <c r="Q682" s="41">
        <f t="shared" si="188"/>
        <v>0</v>
      </c>
      <c r="R682" s="41">
        <f t="shared" si="189"/>
        <v>-99</v>
      </c>
      <c r="S682" s="115" t="str">
        <f>IF(D682&lt;'Input Data'!$U$4," ",34.7*(I682-H682))</f>
        <v xml:space="preserve"> </v>
      </c>
      <c r="T682" s="43">
        <f t="shared" si="190"/>
        <v>-99</v>
      </c>
      <c r="U682" s="43" t="e">
        <f t="shared" si="191"/>
        <v>#DIV/0!</v>
      </c>
      <c r="V682" s="43" t="e">
        <f t="shared" si="192"/>
        <v>#DIV/0!</v>
      </c>
      <c r="W682" s="43">
        <f t="shared" si="193"/>
        <v>0.99999999999999967</v>
      </c>
      <c r="X682" s="108" t="str">
        <f>IF(D682&lt;'Input Data'!$U$4," ",IF(R682&lt;1,28,IF(Y682&gt;43,43,Y682)))</f>
        <v xml:space="preserve"> </v>
      </c>
      <c r="Y682" s="108" t="e">
        <f t="shared" si="194"/>
        <v>#DIV/0!</v>
      </c>
      <c r="Z682" s="108" t="e">
        <f t="shared" si="195"/>
        <v>#DIV/0!</v>
      </c>
      <c r="AA682" s="120">
        <f t="shared" si="196"/>
        <v>-99</v>
      </c>
      <c r="AB682" s="121">
        <f t="shared" si="197"/>
        <v>-99</v>
      </c>
    </row>
    <row r="683" spans="4:28">
      <c r="D683" s="41">
        <f>'Input Data'!E693</f>
        <v>0</v>
      </c>
      <c r="E683" s="43">
        <f>'Input Data'!F693</f>
        <v>0</v>
      </c>
      <c r="F683" s="43">
        <f>'Input Data'!G693</f>
        <v>0</v>
      </c>
      <c r="G683" s="41">
        <f>('Input Data'!E693)/3.28084</f>
        <v>0</v>
      </c>
      <c r="H683" s="41">
        <f t="shared" si="185"/>
        <v>-99</v>
      </c>
      <c r="I683" s="41">
        <f t="shared" si="186"/>
        <v>-99</v>
      </c>
      <c r="J683" s="41">
        <f t="shared" si="187"/>
        <v>-99</v>
      </c>
      <c r="K683" s="115" t="str">
        <f>IF(D683&lt;'Input Data'!$U$4," ",1.12*9.81*((Q683)^0.1)*(R683)^-0.05)</f>
        <v xml:space="preserve"> </v>
      </c>
      <c r="L683" s="108">
        <f t="shared" si="180"/>
        <v>0</v>
      </c>
      <c r="M683" s="116">
        <f t="shared" si="181"/>
        <v>0</v>
      </c>
      <c r="N683" s="108">
        <f t="shared" si="182"/>
        <v>0</v>
      </c>
      <c r="O683" s="41" t="str">
        <f t="shared" si="183"/>
        <v>Clay</v>
      </c>
      <c r="P683" s="41">
        <f t="shared" si="184"/>
        <v>0</v>
      </c>
      <c r="Q683" s="41">
        <f t="shared" si="188"/>
        <v>0</v>
      </c>
      <c r="R683" s="41">
        <f t="shared" si="189"/>
        <v>-99</v>
      </c>
      <c r="S683" s="115" t="str">
        <f>IF(D683&lt;'Input Data'!$U$4," ",34.7*(I683-H683))</f>
        <v xml:space="preserve"> </v>
      </c>
      <c r="T683" s="43">
        <f t="shared" si="190"/>
        <v>-99</v>
      </c>
      <c r="U683" s="43" t="e">
        <f t="shared" si="191"/>
        <v>#DIV/0!</v>
      </c>
      <c r="V683" s="43" t="e">
        <f t="shared" si="192"/>
        <v>#DIV/0!</v>
      </c>
      <c r="W683" s="43">
        <f t="shared" si="193"/>
        <v>0.99999999999999967</v>
      </c>
      <c r="X683" s="108" t="str">
        <f>IF(D683&lt;'Input Data'!$U$4," ",IF(R683&lt;1,28,IF(Y683&gt;43,43,Y683)))</f>
        <v xml:space="preserve"> </v>
      </c>
      <c r="Y683" s="108" t="e">
        <f t="shared" si="194"/>
        <v>#DIV/0!</v>
      </c>
      <c r="Z683" s="108" t="e">
        <f t="shared" si="195"/>
        <v>#DIV/0!</v>
      </c>
      <c r="AA683" s="120">
        <f t="shared" si="196"/>
        <v>-99</v>
      </c>
      <c r="AB683" s="121">
        <f t="shared" si="197"/>
        <v>-99</v>
      </c>
    </row>
    <row r="684" spans="4:28">
      <c r="D684" s="41">
        <f>'Input Data'!E694</f>
        <v>0</v>
      </c>
      <c r="E684" s="43">
        <f>'Input Data'!F694</f>
        <v>0</v>
      </c>
      <c r="F684" s="43">
        <f>'Input Data'!G694</f>
        <v>0</v>
      </c>
      <c r="G684" s="41">
        <f>('Input Data'!E694)/3.28084</f>
        <v>0</v>
      </c>
      <c r="H684" s="41">
        <f t="shared" si="185"/>
        <v>-99</v>
      </c>
      <c r="I684" s="41">
        <f t="shared" si="186"/>
        <v>-99</v>
      </c>
      <c r="J684" s="41">
        <f t="shared" si="187"/>
        <v>-99</v>
      </c>
      <c r="K684" s="115" t="str">
        <f>IF(D684&lt;'Input Data'!$U$4," ",1.12*9.81*((Q684)^0.1)*(R684)^-0.05)</f>
        <v xml:space="preserve"> </v>
      </c>
      <c r="L684" s="108">
        <f t="shared" si="180"/>
        <v>0</v>
      </c>
      <c r="M684" s="116">
        <f t="shared" si="181"/>
        <v>0</v>
      </c>
      <c r="N684" s="108">
        <f t="shared" si="182"/>
        <v>0</v>
      </c>
      <c r="O684" s="41" t="str">
        <f t="shared" si="183"/>
        <v>Clay</v>
      </c>
      <c r="P684" s="41">
        <f t="shared" si="184"/>
        <v>0</v>
      </c>
      <c r="Q684" s="41">
        <f t="shared" si="188"/>
        <v>0</v>
      </c>
      <c r="R684" s="41">
        <f t="shared" si="189"/>
        <v>-99</v>
      </c>
      <c r="S684" s="115" t="str">
        <f>IF(D684&lt;'Input Data'!$U$4," ",34.7*(I684-H684))</f>
        <v xml:space="preserve"> </v>
      </c>
      <c r="T684" s="43">
        <f t="shared" si="190"/>
        <v>-99</v>
      </c>
      <c r="U684" s="43" t="e">
        <f t="shared" si="191"/>
        <v>#DIV/0!</v>
      </c>
      <c r="V684" s="43" t="e">
        <f t="shared" si="192"/>
        <v>#DIV/0!</v>
      </c>
      <c r="W684" s="43">
        <f t="shared" si="193"/>
        <v>0.99999999999999967</v>
      </c>
      <c r="X684" s="108" t="str">
        <f>IF(D684&lt;'Input Data'!$U$4," ",IF(R684&lt;1,28,IF(Y684&gt;43,43,Y684)))</f>
        <v xml:space="preserve"> </v>
      </c>
      <c r="Y684" s="108" t="e">
        <f t="shared" si="194"/>
        <v>#DIV/0!</v>
      </c>
      <c r="Z684" s="108" t="e">
        <f t="shared" si="195"/>
        <v>#DIV/0!</v>
      </c>
      <c r="AA684" s="120">
        <f t="shared" si="196"/>
        <v>-99</v>
      </c>
      <c r="AB684" s="121">
        <f t="shared" si="197"/>
        <v>-99</v>
      </c>
    </row>
    <row r="685" spans="4:28">
      <c r="D685" s="41">
        <f>'Input Data'!E695</f>
        <v>0</v>
      </c>
      <c r="E685" s="43">
        <f>'Input Data'!F695</f>
        <v>0</v>
      </c>
      <c r="F685" s="43">
        <f>'Input Data'!G695</f>
        <v>0</v>
      </c>
      <c r="G685" s="41">
        <f>('Input Data'!E695)/3.28084</f>
        <v>0</v>
      </c>
      <c r="H685" s="41">
        <f t="shared" si="185"/>
        <v>-99</v>
      </c>
      <c r="I685" s="41">
        <f t="shared" si="186"/>
        <v>-99</v>
      </c>
      <c r="J685" s="41">
        <f t="shared" si="187"/>
        <v>-99</v>
      </c>
      <c r="K685" s="115" t="str">
        <f>IF(D685&lt;'Input Data'!$U$4," ",1.12*9.81*((Q685)^0.1)*(R685)^-0.05)</f>
        <v xml:space="preserve"> </v>
      </c>
      <c r="L685" s="108">
        <f t="shared" si="180"/>
        <v>0</v>
      </c>
      <c r="M685" s="116">
        <f t="shared" si="181"/>
        <v>0</v>
      </c>
      <c r="N685" s="108">
        <f t="shared" si="182"/>
        <v>0</v>
      </c>
      <c r="O685" s="41" t="str">
        <f t="shared" si="183"/>
        <v>Clay</v>
      </c>
      <c r="P685" s="41">
        <f t="shared" si="184"/>
        <v>0</v>
      </c>
      <c r="Q685" s="41">
        <f t="shared" si="188"/>
        <v>0</v>
      </c>
      <c r="R685" s="41">
        <f t="shared" si="189"/>
        <v>-99</v>
      </c>
      <c r="S685" s="115" t="str">
        <f>IF(D685&lt;'Input Data'!$U$4," ",34.7*(I685-H685))</f>
        <v xml:space="preserve"> </v>
      </c>
      <c r="T685" s="43">
        <f t="shared" si="190"/>
        <v>-99</v>
      </c>
      <c r="U685" s="43" t="e">
        <f t="shared" si="191"/>
        <v>#DIV/0!</v>
      </c>
      <c r="V685" s="43" t="e">
        <f t="shared" si="192"/>
        <v>#DIV/0!</v>
      </c>
      <c r="W685" s="43">
        <f t="shared" si="193"/>
        <v>0.99999999999999967</v>
      </c>
      <c r="X685" s="108" t="str">
        <f>IF(D685&lt;'Input Data'!$U$4," ",IF(R685&lt;1,28,IF(Y685&gt;43,43,Y685)))</f>
        <v xml:space="preserve"> </v>
      </c>
      <c r="Y685" s="108" t="e">
        <f t="shared" si="194"/>
        <v>#DIV/0!</v>
      </c>
      <c r="Z685" s="108" t="e">
        <f t="shared" si="195"/>
        <v>#DIV/0!</v>
      </c>
      <c r="AA685" s="120">
        <f t="shared" si="196"/>
        <v>-99</v>
      </c>
      <c r="AB685" s="121">
        <f t="shared" si="197"/>
        <v>-99</v>
      </c>
    </row>
    <row r="686" spans="4:28">
      <c r="D686" s="41">
        <f>'Input Data'!E696</f>
        <v>0</v>
      </c>
      <c r="E686" s="43">
        <f>'Input Data'!F696</f>
        <v>0</v>
      </c>
      <c r="F686" s="43">
        <f>'Input Data'!G696</f>
        <v>0</v>
      </c>
      <c r="G686" s="41">
        <f>('Input Data'!E696)/3.28084</f>
        <v>0</v>
      </c>
      <c r="H686" s="41">
        <f t="shared" si="185"/>
        <v>-99</v>
      </c>
      <c r="I686" s="41">
        <f t="shared" si="186"/>
        <v>-99</v>
      </c>
      <c r="J686" s="41">
        <f t="shared" si="187"/>
        <v>-99</v>
      </c>
      <c r="K686" s="115" t="str">
        <f>IF(D686&lt;'Input Data'!$U$4," ",1.12*9.81*((Q686)^0.1)*(R686)^-0.05)</f>
        <v xml:space="preserve"> </v>
      </c>
      <c r="L686" s="108">
        <f t="shared" si="180"/>
        <v>0</v>
      </c>
      <c r="M686" s="116">
        <f t="shared" si="181"/>
        <v>0</v>
      </c>
      <c r="N686" s="108">
        <f t="shared" si="182"/>
        <v>0</v>
      </c>
      <c r="O686" s="41" t="str">
        <f t="shared" si="183"/>
        <v>Clay</v>
      </c>
      <c r="P686" s="41">
        <f t="shared" si="184"/>
        <v>0</v>
      </c>
      <c r="Q686" s="41">
        <f t="shared" si="188"/>
        <v>0</v>
      </c>
      <c r="R686" s="41">
        <f t="shared" si="189"/>
        <v>-99</v>
      </c>
      <c r="S686" s="115" t="str">
        <f>IF(D686&lt;'Input Data'!$U$4," ",34.7*(I686-H686))</f>
        <v xml:space="preserve"> </v>
      </c>
      <c r="T686" s="43">
        <f t="shared" si="190"/>
        <v>-99</v>
      </c>
      <c r="U686" s="43" t="e">
        <f t="shared" si="191"/>
        <v>#DIV/0!</v>
      </c>
      <c r="V686" s="43" t="e">
        <f t="shared" si="192"/>
        <v>#DIV/0!</v>
      </c>
      <c r="W686" s="43">
        <f t="shared" si="193"/>
        <v>0.99999999999999967</v>
      </c>
      <c r="X686" s="108" t="str">
        <f>IF(D686&lt;'Input Data'!$U$4," ",IF(R686&lt;1,28,IF(Y686&gt;43,43,Y686)))</f>
        <v xml:space="preserve"> </v>
      </c>
      <c r="Y686" s="108" t="e">
        <f t="shared" si="194"/>
        <v>#DIV/0!</v>
      </c>
      <c r="Z686" s="108" t="e">
        <f t="shared" si="195"/>
        <v>#DIV/0!</v>
      </c>
      <c r="AA686" s="120">
        <f t="shared" si="196"/>
        <v>-99</v>
      </c>
      <c r="AB686" s="121">
        <f t="shared" si="197"/>
        <v>-99</v>
      </c>
    </row>
    <row r="687" spans="4:28">
      <c r="D687" s="41">
        <f>'Input Data'!E697</f>
        <v>0</v>
      </c>
      <c r="E687" s="43">
        <f>'Input Data'!F697</f>
        <v>0</v>
      </c>
      <c r="F687" s="43">
        <f>'Input Data'!G697</f>
        <v>0</v>
      </c>
      <c r="G687" s="41">
        <f>('Input Data'!E697)/3.28084</f>
        <v>0</v>
      </c>
      <c r="H687" s="41">
        <f t="shared" si="185"/>
        <v>-99</v>
      </c>
      <c r="I687" s="41">
        <f t="shared" si="186"/>
        <v>-99</v>
      </c>
      <c r="J687" s="41">
        <f t="shared" si="187"/>
        <v>-99</v>
      </c>
      <c r="K687" s="115" t="str">
        <f>IF(D687&lt;'Input Data'!$U$4," ",1.12*9.81*((Q687)^0.1)*(R687)^-0.05)</f>
        <v xml:space="preserve"> </v>
      </c>
      <c r="L687" s="108">
        <f t="shared" si="180"/>
        <v>0</v>
      </c>
      <c r="M687" s="116">
        <f t="shared" si="181"/>
        <v>0</v>
      </c>
      <c r="N687" s="108">
        <f t="shared" si="182"/>
        <v>0</v>
      </c>
      <c r="O687" s="41" t="str">
        <f t="shared" si="183"/>
        <v>Clay</v>
      </c>
      <c r="P687" s="41">
        <f t="shared" si="184"/>
        <v>0</v>
      </c>
      <c r="Q687" s="41">
        <f t="shared" si="188"/>
        <v>0</v>
      </c>
      <c r="R687" s="41">
        <f t="shared" si="189"/>
        <v>-99</v>
      </c>
      <c r="S687" s="115" t="str">
        <f>IF(D687&lt;'Input Data'!$U$4," ",34.7*(I687-H687))</f>
        <v xml:space="preserve"> </v>
      </c>
      <c r="T687" s="43">
        <f t="shared" si="190"/>
        <v>-99</v>
      </c>
      <c r="U687" s="43" t="e">
        <f t="shared" si="191"/>
        <v>#DIV/0!</v>
      </c>
      <c r="V687" s="43" t="e">
        <f t="shared" si="192"/>
        <v>#DIV/0!</v>
      </c>
      <c r="W687" s="43">
        <f t="shared" si="193"/>
        <v>0.99999999999999967</v>
      </c>
      <c r="X687" s="108" t="str">
        <f>IF(D687&lt;'Input Data'!$U$4," ",IF(R687&lt;1,28,IF(Y687&gt;43,43,Y687)))</f>
        <v xml:space="preserve"> </v>
      </c>
      <c r="Y687" s="108" t="e">
        <f t="shared" si="194"/>
        <v>#DIV/0!</v>
      </c>
      <c r="Z687" s="108" t="e">
        <f t="shared" si="195"/>
        <v>#DIV/0!</v>
      </c>
      <c r="AA687" s="120">
        <f t="shared" si="196"/>
        <v>-99</v>
      </c>
      <c r="AB687" s="121">
        <f t="shared" si="197"/>
        <v>-99</v>
      </c>
    </row>
    <row r="688" spans="4:28">
      <c r="D688" s="41">
        <f>'Input Data'!E698</f>
        <v>0</v>
      </c>
      <c r="E688" s="43">
        <f>'Input Data'!F698</f>
        <v>0</v>
      </c>
      <c r="F688" s="43">
        <f>'Input Data'!G698</f>
        <v>0</v>
      </c>
      <c r="G688" s="41">
        <f>('Input Data'!E698)/3.28084</f>
        <v>0</v>
      </c>
      <c r="H688" s="41">
        <f t="shared" si="185"/>
        <v>-99</v>
      </c>
      <c r="I688" s="41">
        <f t="shared" si="186"/>
        <v>-99</v>
      </c>
      <c r="J688" s="41">
        <f t="shared" si="187"/>
        <v>-99</v>
      </c>
      <c r="K688" s="115" t="str">
        <f>IF(D688&lt;'Input Data'!$U$4," ",1.12*9.81*((Q688)^0.1)*(R688)^-0.05)</f>
        <v xml:space="preserve"> </v>
      </c>
      <c r="L688" s="108">
        <f t="shared" si="180"/>
        <v>0</v>
      </c>
      <c r="M688" s="116">
        <f t="shared" si="181"/>
        <v>0</v>
      </c>
      <c r="N688" s="108">
        <f t="shared" si="182"/>
        <v>0</v>
      </c>
      <c r="O688" s="41" t="str">
        <f t="shared" si="183"/>
        <v>Clay</v>
      </c>
      <c r="P688" s="41">
        <f t="shared" si="184"/>
        <v>0</v>
      </c>
      <c r="Q688" s="41">
        <f t="shared" si="188"/>
        <v>0</v>
      </c>
      <c r="R688" s="41">
        <f t="shared" si="189"/>
        <v>-99</v>
      </c>
      <c r="S688" s="115" t="str">
        <f>IF(D688&lt;'Input Data'!$U$4," ",34.7*(I688-H688))</f>
        <v xml:space="preserve"> </v>
      </c>
      <c r="T688" s="43">
        <f t="shared" si="190"/>
        <v>-99</v>
      </c>
      <c r="U688" s="43" t="e">
        <f t="shared" si="191"/>
        <v>#DIV/0!</v>
      </c>
      <c r="V688" s="43" t="e">
        <f t="shared" si="192"/>
        <v>#DIV/0!</v>
      </c>
      <c r="W688" s="43">
        <f t="shared" si="193"/>
        <v>0.99999999999999967</v>
      </c>
      <c r="X688" s="108" t="str">
        <f>IF(D688&lt;'Input Data'!$U$4," ",IF(R688&lt;1,28,IF(Y688&gt;43,43,Y688)))</f>
        <v xml:space="preserve"> </v>
      </c>
      <c r="Y688" s="108" t="e">
        <f t="shared" si="194"/>
        <v>#DIV/0!</v>
      </c>
      <c r="Z688" s="108" t="e">
        <f t="shared" si="195"/>
        <v>#DIV/0!</v>
      </c>
      <c r="AA688" s="120">
        <f t="shared" si="196"/>
        <v>-99</v>
      </c>
      <c r="AB688" s="121">
        <f t="shared" si="197"/>
        <v>-99</v>
      </c>
    </row>
    <row r="689" spans="4:28">
      <c r="D689" s="41">
        <f>'Input Data'!E699</f>
        <v>0</v>
      </c>
      <c r="E689" s="43">
        <f>'Input Data'!F699</f>
        <v>0</v>
      </c>
      <c r="F689" s="43">
        <f>'Input Data'!G699</f>
        <v>0</v>
      </c>
      <c r="G689" s="41">
        <f>('Input Data'!E699)/3.28084</f>
        <v>0</v>
      </c>
      <c r="H689" s="41">
        <f t="shared" si="185"/>
        <v>-99</v>
      </c>
      <c r="I689" s="41">
        <f t="shared" si="186"/>
        <v>-99</v>
      </c>
      <c r="J689" s="41">
        <f t="shared" si="187"/>
        <v>-99</v>
      </c>
      <c r="K689" s="115" t="str">
        <f>IF(D689&lt;'Input Data'!$U$4," ",1.12*9.81*((Q689)^0.1)*(R689)^-0.05)</f>
        <v xml:space="preserve"> </v>
      </c>
      <c r="L689" s="108">
        <f t="shared" si="180"/>
        <v>0</v>
      </c>
      <c r="M689" s="116">
        <f t="shared" si="181"/>
        <v>0</v>
      </c>
      <c r="N689" s="108">
        <f t="shared" si="182"/>
        <v>0</v>
      </c>
      <c r="O689" s="41" t="str">
        <f t="shared" si="183"/>
        <v>Clay</v>
      </c>
      <c r="P689" s="41">
        <f t="shared" si="184"/>
        <v>0</v>
      </c>
      <c r="Q689" s="41">
        <f t="shared" si="188"/>
        <v>0</v>
      </c>
      <c r="R689" s="41">
        <f t="shared" si="189"/>
        <v>-99</v>
      </c>
      <c r="S689" s="115" t="str">
        <f>IF(D689&lt;'Input Data'!$U$4," ",34.7*(I689-H689))</f>
        <v xml:space="preserve"> </v>
      </c>
      <c r="T689" s="43">
        <f t="shared" si="190"/>
        <v>-99</v>
      </c>
      <c r="U689" s="43" t="e">
        <f t="shared" si="191"/>
        <v>#DIV/0!</v>
      </c>
      <c r="V689" s="43" t="e">
        <f t="shared" si="192"/>
        <v>#DIV/0!</v>
      </c>
      <c r="W689" s="43">
        <f t="shared" si="193"/>
        <v>0.99999999999999967</v>
      </c>
      <c r="X689" s="108" t="str">
        <f>IF(D689&lt;'Input Data'!$U$4," ",IF(R689&lt;1,28,IF(Y689&gt;43,43,Y689)))</f>
        <v xml:space="preserve"> </v>
      </c>
      <c r="Y689" s="108" t="e">
        <f t="shared" si="194"/>
        <v>#DIV/0!</v>
      </c>
      <c r="Z689" s="108" t="e">
        <f t="shared" si="195"/>
        <v>#DIV/0!</v>
      </c>
      <c r="AA689" s="120">
        <f t="shared" si="196"/>
        <v>-99</v>
      </c>
      <c r="AB689" s="121">
        <f t="shared" si="197"/>
        <v>-99</v>
      </c>
    </row>
    <row r="690" spans="4:28">
      <c r="D690" s="41">
        <f>'Input Data'!E700</f>
        <v>0</v>
      </c>
      <c r="E690" s="43">
        <f>'Input Data'!F700</f>
        <v>0</v>
      </c>
      <c r="F690" s="43">
        <f>'Input Data'!G700</f>
        <v>0</v>
      </c>
      <c r="G690" s="41">
        <f>('Input Data'!E700)/3.28084</f>
        <v>0</v>
      </c>
      <c r="H690" s="41">
        <f t="shared" si="185"/>
        <v>-99</v>
      </c>
      <c r="I690" s="41">
        <f t="shared" si="186"/>
        <v>-99</v>
      </c>
      <c r="J690" s="41">
        <f t="shared" si="187"/>
        <v>-99</v>
      </c>
      <c r="K690" s="115" t="str">
        <f>IF(D690&lt;'Input Data'!$U$4," ",1.12*9.81*((Q690)^0.1)*(R690)^-0.05)</f>
        <v xml:space="preserve"> </v>
      </c>
      <c r="L690" s="108">
        <f t="shared" si="180"/>
        <v>0</v>
      </c>
      <c r="M690" s="116">
        <f t="shared" si="181"/>
        <v>0</v>
      </c>
      <c r="N690" s="108">
        <f t="shared" si="182"/>
        <v>0</v>
      </c>
      <c r="O690" s="41" t="str">
        <f t="shared" si="183"/>
        <v>Clay</v>
      </c>
      <c r="P690" s="41">
        <f t="shared" si="184"/>
        <v>0</v>
      </c>
      <c r="Q690" s="41">
        <f t="shared" si="188"/>
        <v>0</v>
      </c>
      <c r="R690" s="41">
        <f t="shared" si="189"/>
        <v>-99</v>
      </c>
      <c r="S690" s="115" t="str">
        <f>IF(D690&lt;'Input Data'!$U$4," ",34.7*(I690-H690))</f>
        <v xml:space="preserve"> </v>
      </c>
      <c r="T690" s="43">
        <f t="shared" si="190"/>
        <v>-99</v>
      </c>
      <c r="U690" s="43" t="e">
        <f t="shared" si="191"/>
        <v>#DIV/0!</v>
      </c>
      <c r="V690" s="43" t="e">
        <f t="shared" si="192"/>
        <v>#DIV/0!</v>
      </c>
      <c r="W690" s="43">
        <f t="shared" si="193"/>
        <v>0.99999999999999967</v>
      </c>
      <c r="X690" s="108" t="str">
        <f>IF(D690&lt;'Input Data'!$U$4," ",IF(R690&lt;1,28,IF(Y690&gt;43,43,Y690)))</f>
        <v xml:space="preserve"> </v>
      </c>
      <c r="Y690" s="108" t="e">
        <f t="shared" si="194"/>
        <v>#DIV/0!</v>
      </c>
      <c r="Z690" s="108" t="e">
        <f t="shared" si="195"/>
        <v>#DIV/0!</v>
      </c>
      <c r="AA690" s="120">
        <f t="shared" si="196"/>
        <v>-99</v>
      </c>
      <c r="AB690" s="121">
        <f t="shared" si="197"/>
        <v>-99</v>
      </c>
    </row>
    <row r="691" spans="4:28">
      <c r="D691" s="41">
        <f>'Input Data'!E701</f>
        <v>0</v>
      </c>
      <c r="E691" s="43">
        <f>'Input Data'!F701</f>
        <v>0</v>
      </c>
      <c r="F691" s="43">
        <f>'Input Data'!G701</f>
        <v>0</v>
      </c>
      <c r="G691" s="41">
        <f>('Input Data'!E701)/3.28084</f>
        <v>0</v>
      </c>
      <c r="H691" s="41">
        <f t="shared" si="185"/>
        <v>-99</v>
      </c>
      <c r="I691" s="41">
        <f t="shared" si="186"/>
        <v>-99</v>
      </c>
      <c r="J691" s="41">
        <f t="shared" si="187"/>
        <v>-99</v>
      </c>
      <c r="K691" s="115" t="str">
        <f>IF(D691&lt;'Input Data'!$U$4," ",1.12*9.81*((Q691)^0.1)*(R691)^-0.05)</f>
        <v xml:space="preserve"> </v>
      </c>
      <c r="L691" s="108">
        <f t="shared" si="180"/>
        <v>0</v>
      </c>
      <c r="M691" s="116">
        <f t="shared" si="181"/>
        <v>0</v>
      </c>
      <c r="N691" s="108">
        <f t="shared" si="182"/>
        <v>0</v>
      </c>
      <c r="O691" s="41" t="str">
        <f t="shared" si="183"/>
        <v>Clay</v>
      </c>
      <c r="P691" s="41">
        <f t="shared" si="184"/>
        <v>0</v>
      </c>
      <c r="Q691" s="41">
        <f t="shared" si="188"/>
        <v>0</v>
      </c>
      <c r="R691" s="41">
        <f t="shared" si="189"/>
        <v>-99</v>
      </c>
      <c r="S691" s="115" t="str">
        <f>IF(D691&lt;'Input Data'!$U$4," ",34.7*(I691-H691))</f>
        <v xml:space="preserve"> </v>
      </c>
      <c r="T691" s="43">
        <f t="shared" si="190"/>
        <v>-99</v>
      </c>
      <c r="U691" s="43" t="e">
        <f t="shared" si="191"/>
        <v>#DIV/0!</v>
      </c>
      <c r="V691" s="43" t="e">
        <f t="shared" si="192"/>
        <v>#DIV/0!</v>
      </c>
      <c r="W691" s="43">
        <f t="shared" si="193"/>
        <v>0.99999999999999967</v>
      </c>
      <c r="X691" s="108" t="str">
        <f>IF(D691&lt;'Input Data'!$U$4," ",IF(R691&lt;1,28,IF(Y691&gt;43,43,Y691)))</f>
        <v xml:space="preserve"> </v>
      </c>
      <c r="Y691" s="108" t="e">
        <f t="shared" si="194"/>
        <v>#DIV/0!</v>
      </c>
      <c r="Z691" s="108" t="e">
        <f t="shared" si="195"/>
        <v>#DIV/0!</v>
      </c>
      <c r="AA691" s="120">
        <f t="shared" si="196"/>
        <v>-99</v>
      </c>
      <c r="AB691" s="121">
        <f t="shared" si="197"/>
        <v>-99</v>
      </c>
    </row>
    <row r="692" spans="4:28">
      <c r="D692" s="41">
        <f>'Input Data'!E702</f>
        <v>0</v>
      </c>
      <c r="E692" s="43">
        <f>'Input Data'!F702</f>
        <v>0</v>
      </c>
      <c r="F692" s="43">
        <f>'Input Data'!G702</f>
        <v>0</v>
      </c>
      <c r="G692" s="41">
        <f>('Input Data'!E702)/3.28084</f>
        <v>0</v>
      </c>
      <c r="H692" s="41">
        <f t="shared" si="185"/>
        <v>-99</v>
      </c>
      <c r="I692" s="41">
        <f t="shared" si="186"/>
        <v>-99</v>
      </c>
      <c r="J692" s="41">
        <f t="shared" si="187"/>
        <v>-99</v>
      </c>
      <c r="K692" s="115" t="str">
        <f>IF(D692&lt;'Input Data'!$U$4," ",1.12*9.81*((Q692)^0.1)*(R692)^-0.05)</f>
        <v xml:space="preserve"> </v>
      </c>
      <c r="L692" s="108">
        <f t="shared" si="180"/>
        <v>0</v>
      </c>
      <c r="M692" s="116">
        <f t="shared" si="181"/>
        <v>0</v>
      </c>
      <c r="N692" s="108">
        <f t="shared" si="182"/>
        <v>0</v>
      </c>
      <c r="O692" s="41" t="str">
        <f t="shared" si="183"/>
        <v>Clay</v>
      </c>
      <c r="P692" s="41">
        <f t="shared" si="184"/>
        <v>0</v>
      </c>
      <c r="Q692" s="41">
        <f t="shared" si="188"/>
        <v>0</v>
      </c>
      <c r="R692" s="41">
        <f t="shared" si="189"/>
        <v>-99</v>
      </c>
      <c r="S692" s="115" t="str">
        <f>IF(D692&lt;'Input Data'!$U$4," ",34.7*(I692-H692))</f>
        <v xml:space="preserve"> </v>
      </c>
      <c r="T692" s="43">
        <f t="shared" si="190"/>
        <v>-99</v>
      </c>
      <c r="U692" s="43" t="e">
        <f t="shared" si="191"/>
        <v>#DIV/0!</v>
      </c>
      <c r="V692" s="43" t="e">
        <f t="shared" si="192"/>
        <v>#DIV/0!</v>
      </c>
      <c r="W692" s="43">
        <f t="shared" si="193"/>
        <v>0.99999999999999967</v>
      </c>
      <c r="X692" s="108" t="str">
        <f>IF(D692&lt;'Input Data'!$U$4," ",IF(R692&lt;1,28,IF(Y692&gt;43,43,Y692)))</f>
        <v xml:space="preserve"> </v>
      </c>
      <c r="Y692" s="108" t="e">
        <f t="shared" si="194"/>
        <v>#DIV/0!</v>
      </c>
      <c r="Z692" s="108" t="e">
        <f t="shared" si="195"/>
        <v>#DIV/0!</v>
      </c>
      <c r="AA692" s="120">
        <f t="shared" si="196"/>
        <v>-99</v>
      </c>
      <c r="AB692" s="121">
        <f t="shared" si="197"/>
        <v>-99</v>
      </c>
    </row>
    <row r="693" spans="4:28">
      <c r="D693" s="41">
        <f>'Input Data'!E703</f>
        <v>0</v>
      </c>
      <c r="E693" s="43">
        <f>'Input Data'!F703</f>
        <v>0</v>
      </c>
      <c r="F693" s="43">
        <f>'Input Data'!G703</f>
        <v>0</v>
      </c>
      <c r="G693" s="41">
        <f>('Input Data'!E703)/3.28084</f>
        <v>0</v>
      </c>
      <c r="H693" s="41">
        <f t="shared" si="185"/>
        <v>-99</v>
      </c>
      <c r="I693" s="41">
        <f t="shared" si="186"/>
        <v>-99</v>
      </c>
      <c r="J693" s="41">
        <f t="shared" si="187"/>
        <v>-99</v>
      </c>
      <c r="K693" s="115" t="str">
        <f>IF(D693&lt;'Input Data'!$U$4," ",1.12*9.81*((Q693)^0.1)*(R693)^-0.05)</f>
        <v xml:space="preserve"> </v>
      </c>
      <c r="L693" s="108">
        <f t="shared" si="180"/>
        <v>0</v>
      </c>
      <c r="M693" s="116">
        <f t="shared" si="181"/>
        <v>0</v>
      </c>
      <c r="N693" s="108">
        <f t="shared" si="182"/>
        <v>0</v>
      </c>
      <c r="O693" s="41" t="str">
        <f t="shared" si="183"/>
        <v>Clay</v>
      </c>
      <c r="P693" s="41">
        <f t="shared" si="184"/>
        <v>0</v>
      </c>
      <c r="Q693" s="41">
        <f t="shared" si="188"/>
        <v>0</v>
      </c>
      <c r="R693" s="41">
        <f t="shared" si="189"/>
        <v>-99</v>
      </c>
      <c r="S693" s="115" t="str">
        <f>IF(D693&lt;'Input Data'!$U$4," ",34.7*(I693-H693))</f>
        <v xml:space="preserve"> </v>
      </c>
      <c r="T693" s="43">
        <f t="shared" si="190"/>
        <v>-99</v>
      </c>
      <c r="U693" s="43" t="e">
        <f t="shared" si="191"/>
        <v>#DIV/0!</v>
      </c>
      <c r="V693" s="43" t="e">
        <f t="shared" si="192"/>
        <v>#DIV/0!</v>
      </c>
      <c r="W693" s="43">
        <f t="shared" si="193"/>
        <v>0.99999999999999967</v>
      </c>
      <c r="X693" s="108" t="str">
        <f>IF(D693&lt;'Input Data'!$U$4," ",IF(R693&lt;1,28,IF(Y693&gt;43,43,Y693)))</f>
        <v xml:space="preserve"> </v>
      </c>
      <c r="Y693" s="108" t="e">
        <f t="shared" si="194"/>
        <v>#DIV/0!</v>
      </c>
      <c r="Z693" s="108" t="e">
        <f t="shared" si="195"/>
        <v>#DIV/0!</v>
      </c>
      <c r="AA693" s="120">
        <f t="shared" si="196"/>
        <v>-99</v>
      </c>
      <c r="AB693" s="121">
        <f t="shared" si="197"/>
        <v>-99</v>
      </c>
    </row>
    <row r="694" spans="4:28">
      <c r="D694" s="41">
        <f>'Input Data'!E704</f>
        <v>0</v>
      </c>
      <c r="E694" s="43">
        <f>'Input Data'!F704</f>
        <v>0</v>
      </c>
      <c r="F694" s="43">
        <f>'Input Data'!G704</f>
        <v>0</v>
      </c>
      <c r="G694" s="41">
        <f>('Input Data'!E704)/3.28084</f>
        <v>0</v>
      </c>
      <c r="H694" s="41">
        <f t="shared" si="185"/>
        <v>-99</v>
      </c>
      <c r="I694" s="41">
        <f t="shared" si="186"/>
        <v>-99</v>
      </c>
      <c r="J694" s="41">
        <f t="shared" si="187"/>
        <v>-99</v>
      </c>
      <c r="K694" s="115" t="str">
        <f>IF(D694&lt;'Input Data'!$U$4," ",1.12*9.81*((Q694)^0.1)*(R694)^-0.05)</f>
        <v xml:space="preserve"> </v>
      </c>
      <c r="L694" s="108">
        <f t="shared" si="180"/>
        <v>0</v>
      </c>
      <c r="M694" s="116">
        <f t="shared" si="181"/>
        <v>0</v>
      </c>
      <c r="N694" s="108">
        <f t="shared" si="182"/>
        <v>0</v>
      </c>
      <c r="O694" s="41" t="str">
        <f t="shared" si="183"/>
        <v>Clay</v>
      </c>
      <c r="P694" s="41">
        <f t="shared" si="184"/>
        <v>0</v>
      </c>
      <c r="Q694" s="41">
        <f t="shared" si="188"/>
        <v>0</v>
      </c>
      <c r="R694" s="41">
        <f t="shared" si="189"/>
        <v>-99</v>
      </c>
      <c r="S694" s="115" t="str">
        <f>IF(D694&lt;'Input Data'!$U$4," ",34.7*(I694-H694))</f>
        <v xml:space="preserve"> </v>
      </c>
      <c r="T694" s="43">
        <f t="shared" si="190"/>
        <v>-99</v>
      </c>
      <c r="U694" s="43" t="e">
        <f t="shared" si="191"/>
        <v>#DIV/0!</v>
      </c>
      <c r="V694" s="43" t="e">
        <f t="shared" si="192"/>
        <v>#DIV/0!</v>
      </c>
      <c r="W694" s="43">
        <f t="shared" si="193"/>
        <v>0.99999999999999967</v>
      </c>
      <c r="X694" s="108" t="str">
        <f>IF(D694&lt;'Input Data'!$U$4," ",IF(R694&lt;1,28,IF(Y694&gt;43,43,Y694)))</f>
        <v xml:space="preserve"> </v>
      </c>
      <c r="Y694" s="108" t="e">
        <f t="shared" si="194"/>
        <v>#DIV/0!</v>
      </c>
      <c r="Z694" s="108" t="e">
        <f t="shared" si="195"/>
        <v>#DIV/0!</v>
      </c>
      <c r="AA694" s="120">
        <f t="shared" si="196"/>
        <v>-99</v>
      </c>
      <c r="AB694" s="121">
        <f t="shared" si="197"/>
        <v>-99</v>
      </c>
    </row>
    <row r="695" spans="4:28">
      <c r="D695" s="41">
        <f>'Input Data'!E705</f>
        <v>0</v>
      </c>
      <c r="E695" s="43">
        <f>'Input Data'!F705</f>
        <v>0</v>
      </c>
      <c r="F695" s="43">
        <f>'Input Data'!G705</f>
        <v>0</v>
      </c>
      <c r="G695" s="41">
        <f>('Input Data'!E705)/3.28084</f>
        <v>0</v>
      </c>
      <c r="H695" s="41">
        <f t="shared" si="185"/>
        <v>-99</v>
      </c>
      <c r="I695" s="41">
        <f t="shared" si="186"/>
        <v>-99</v>
      </c>
      <c r="J695" s="41">
        <f t="shared" si="187"/>
        <v>-99</v>
      </c>
      <c r="K695" s="115" t="str">
        <f>IF(D695&lt;'Input Data'!$U$4," ",1.12*9.81*((Q695)^0.1)*(R695)^-0.05)</f>
        <v xml:space="preserve"> </v>
      </c>
      <c r="L695" s="108">
        <f t="shared" si="180"/>
        <v>0</v>
      </c>
      <c r="M695" s="116">
        <f t="shared" si="181"/>
        <v>0</v>
      </c>
      <c r="N695" s="108">
        <f t="shared" si="182"/>
        <v>0</v>
      </c>
      <c r="O695" s="41" t="str">
        <f t="shared" si="183"/>
        <v>Clay</v>
      </c>
      <c r="P695" s="41">
        <f t="shared" si="184"/>
        <v>0</v>
      </c>
      <c r="Q695" s="41">
        <f t="shared" si="188"/>
        <v>0</v>
      </c>
      <c r="R695" s="41">
        <f t="shared" si="189"/>
        <v>-99</v>
      </c>
      <c r="S695" s="115" t="str">
        <f>IF(D695&lt;'Input Data'!$U$4," ",34.7*(I695-H695))</f>
        <v xml:space="preserve"> </v>
      </c>
      <c r="T695" s="43">
        <f t="shared" si="190"/>
        <v>-99</v>
      </c>
      <c r="U695" s="43" t="e">
        <f t="shared" si="191"/>
        <v>#DIV/0!</v>
      </c>
      <c r="V695" s="43" t="e">
        <f t="shared" si="192"/>
        <v>#DIV/0!</v>
      </c>
      <c r="W695" s="43">
        <f t="shared" si="193"/>
        <v>0.99999999999999967</v>
      </c>
      <c r="X695" s="108" t="str">
        <f>IF(D695&lt;'Input Data'!$U$4," ",IF(R695&lt;1,28,IF(Y695&gt;43,43,Y695)))</f>
        <v xml:space="preserve"> </v>
      </c>
      <c r="Y695" s="108" t="e">
        <f t="shared" si="194"/>
        <v>#DIV/0!</v>
      </c>
      <c r="Z695" s="108" t="e">
        <f t="shared" si="195"/>
        <v>#DIV/0!</v>
      </c>
      <c r="AA695" s="120">
        <f t="shared" si="196"/>
        <v>-99</v>
      </c>
      <c r="AB695" s="121">
        <f t="shared" si="197"/>
        <v>-99</v>
      </c>
    </row>
    <row r="696" spans="4:28">
      <c r="D696" s="41">
        <f>'Input Data'!E706</f>
        <v>0</v>
      </c>
      <c r="E696" s="43">
        <f>'Input Data'!F706</f>
        <v>0</v>
      </c>
      <c r="F696" s="43">
        <f>'Input Data'!G706</f>
        <v>0</v>
      </c>
      <c r="G696" s="41">
        <f>('Input Data'!E706)/3.28084</f>
        <v>0</v>
      </c>
      <c r="H696" s="41">
        <f t="shared" si="185"/>
        <v>-99</v>
      </c>
      <c r="I696" s="41">
        <f t="shared" si="186"/>
        <v>-99</v>
      </c>
      <c r="J696" s="41">
        <f t="shared" si="187"/>
        <v>-99</v>
      </c>
      <c r="K696" s="115" t="str">
        <f>IF(D696&lt;'Input Data'!$U$4," ",1.12*9.81*((Q696)^0.1)*(R696)^-0.05)</f>
        <v xml:space="preserve"> </v>
      </c>
      <c r="L696" s="108">
        <f t="shared" si="180"/>
        <v>0</v>
      </c>
      <c r="M696" s="116">
        <f t="shared" si="181"/>
        <v>0</v>
      </c>
      <c r="N696" s="108">
        <f t="shared" si="182"/>
        <v>0</v>
      </c>
      <c r="O696" s="41" t="str">
        <f t="shared" si="183"/>
        <v>Clay</v>
      </c>
      <c r="P696" s="41">
        <f t="shared" si="184"/>
        <v>0</v>
      </c>
      <c r="Q696" s="41">
        <f t="shared" si="188"/>
        <v>0</v>
      </c>
      <c r="R696" s="41">
        <f t="shared" si="189"/>
        <v>-99</v>
      </c>
      <c r="S696" s="115" t="str">
        <f>IF(D696&lt;'Input Data'!$U$4," ",34.7*(I696-H696))</f>
        <v xml:space="preserve"> </v>
      </c>
      <c r="T696" s="43">
        <f t="shared" si="190"/>
        <v>-99</v>
      </c>
      <c r="U696" s="43" t="e">
        <f t="shared" si="191"/>
        <v>#DIV/0!</v>
      </c>
      <c r="V696" s="43" t="e">
        <f t="shared" si="192"/>
        <v>#DIV/0!</v>
      </c>
      <c r="W696" s="43">
        <f t="shared" si="193"/>
        <v>0.99999999999999967</v>
      </c>
      <c r="X696" s="108" t="str">
        <f>IF(D696&lt;'Input Data'!$U$4," ",IF(R696&lt;1,28,IF(Y696&gt;43,43,Y696)))</f>
        <v xml:space="preserve"> </v>
      </c>
      <c r="Y696" s="108" t="e">
        <f t="shared" si="194"/>
        <v>#DIV/0!</v>
      </c>
      <c r="Z696" s="108" t="e">
        <f t="shared" si="195"/>
        <v>#DIV/0!</v>
      </c>
      <c r="AA696" s="120">
        <f t="shared" si="196"/>
        <v>-99</v>
      </c>
      <c r="AB696" s="121">
        <f t="shared" si="197"/>
        <v>-99</v>
      </c>
    </row>
    <row r="697" spans="4:28">
      <c r="D697" s="41">
        <f>'Input Data'!E707</f>
        <v>0</v>
      </c>
      <c r="E697" s="43">
        <f>'Input Data'!F707</f>
        <v>0</v>
      </c>
      <c r="F697" s="43">
        <f>'Input Data'!G707</f>
        <v>0</v>
      </c>
      <c r="G697" s="41">
        <f>('Input Data'!E707)/3.28084</f>
        <v>0</v>
      </c>
      <c r="H697" s="41">
        <f t="shared" si="185"/>
        <v>-99</v>
      </c>
      <c r="I697" s="41">
        <f t="shared" si="186"/>
        <v>-99</v>
      </c>
      <c r="J697" s="41">
        <f t="shared" si="187"/>
        <v>-99</v>
      </c>
      <c r="K697" s="115" t="str">
        <f>IF(D697&lt;'Input Data'!$U$4," ",1.12*9.81*((Q697)^0.1)*(R697)^-0.05)</f>
        <v xml:space="preserve"> </v>
      </c>
      <c r="L697" s="108">
        <f t="shared" si="180"/>
        <v>0</v>
      </c>
      <c r="M697" s="116">
        <f t="shared" si="181"/>
        <v>0</v>
      </c>
      <c r="N697" s="108">
        <f t="shared" si="182"/>
        <v>0</v>
      </c>
      <c r="O697" s="41" t="str">
        <f t="shared" si="183"/>
        <v>Clay</v>
      </c>
      <c r="P697" s="41">
        <f t="shared" si="184"/>
        <v>0</v>
      </c>
      <c r="Q697" s="41">
        <f t="shared" si="188"/>
        <v>0</v>
      </c>
      <c r="R697" s="41">
        <f t="shared" si="189"/>
        <v>-99</v>
      </c>
      <c r="S697" s="115" t="str">
        <f>IF(D697&lt;'Input Data'!$U$4," ",34.7*(I697-H697))</f>
        <v xml:space="preserve"> </v>
      </c>
      <c r="T697" s="43">
        <f t="shared" si="190"/>
        <v>-99</v>
      </c>
      <c r="U697" s="43" t="e">
        <f t="shared" si="191"/>
        <v>#DIV/0!</v>
      </c>
      <c r="V697" s="43" t="e">
        <f t="shared" si="192"/>
        <v>#DIV/0!</v>
      </c>
      <c r="W697" s="43">
        <f t="shared" si="193"/>
        <v>0.99999999999999967</v>
      </c>
      <c r="X697" s="108" t="str">
        <f>IF(D697&lt;'Input Data'!$U$4," ",IF(R697&lt;1,28,IF(Y697&gt;43,43,Y697)))</f>
        <v xml:space="preserve"> </v>
      </c>
      <c r="Y697" s="108" t="e">
        <f t="shared" si="194"/>
        <v>#DIV/0!</v>
      </c>
      <c r="Z697" s="108" t="e">
        <f t="shared" si="195"/>
        <v>#DIV/0!</v>
      </c>
      <c r="AA697" s="120">
        <f t="shared" si="196"/>
        <v>-99</v>
      </c>
      <c r="AB697" s="121">
        <f t="shared" si="197"/>
        <v>-99</v>
      </c>
    </row>
    <row r="698" spans="4:28">
      <c r="D698" s="41">
        <f>'Input Data'!E708</f>
        <v>0</v>
      </c>
      <c r="E698" s="43">
        <f>'Input Data'!F708</f>
        <v>0</v>
      </c>
      <c r="F698" s="43">
        <f>'Input Data'!G708</f>
        <v>0</v>
      </c>
      <c r="G698" s="41">
        <f>('Input Data'!E708)/3.28084</f>
        <v>0</v>
      </c>
      <c r="H698" s="41">
        <f t="shared" si="185"/>
        <v>-99</v>
      </c>
      <c r="I698" s="41">
        <f t="shared" si="186"/>
        <v>-99</v>
      </c>
      <c r="J698" s="41">
        <f t="shared" si="187"/>
        <v>-99</v>
      </c>
      <c r="K698" s="115" t="str">
        <f>IF(D698&lt;'Input Data'!$U$4," ",1.12*9.81*((Q698)^0.1)*(R698)^-0.05)</f>
        <v xml:space="preserve"> </v>
      </c>
      <c r="L698" s="108">
        <f t="shared" si="180"/>
        <v>0</v>
      </c>
      <c r="M698" s="116">
        <f t="shared" si="181"/>
        <v>0</v>
      </c>
      <c r="N698" s="108">
        <f t="shared" si="182"/>
        <v>0</v>
      </c>
      <c r="O698" s="41" t="str">
        <f t="shared" si="183"/>
        <v>Clay</v>
      </c>
      <c r="P698" s="41">
        <f t="shared" si="184"/>
        <v>0</v>
      </c>
      <c r="Q698" s="41">
        <f t="shared" si="188"/>
        <v>0</v>
      </c>
      <c r="R698" s="41">
        <f t="shared" si="189"/>
        <v>-99</v>
      </c>
      <c r="S698" s="115" t="str">
        <f>IF(D698&lt;'Input Data'!$U$4," ",34.7*(I698-H698))</f>
        <v xml:space="preserve"> </v>
      </c>
      <c r="T698" s="43">
        <f t="shared" si="190"/>
        <v>-99</v>
      </c>
      <c r="U698" s="43" t="e">
        <f t="shared" si="191"/>
        <v>#DIV/0!</v>
      </c>
      <c r="V698" s="43" t="e">
        <f t="shared" si="192"/>
        <v>#DIV/0!</v>
      </c>
      <c r="W698" s="43">
        <f t="shared" si="193"/>
        <v>0.99999999999999967</v>
      </c>
      <c r="X698" s="108" t="str">
        <f>IF(D698&lt;'Input Data'!$U$4," ",IF(R698&lt;1,28,IF(Y698&gt;43,43,Y698)))</f>
        <v xml:space="preserve"> </v>
      </c>
      <c r="Y698" s="108" t="e">
        <f t="shared" si="194"/>
        <v>#DIV/0!</v>
      </c>
      <c r="Z698" s="108" t="e">
        <f t="shared" si="195"/>
        <v>#DIV/0!</v>
      </c>
      <c r="AA698" s="120">
        <f t="shared" si="196"/>
        <v>-99</v>
      </c>
      <c r="AB698" s="121">
        <f t="shared" si="197"/>
        <v>-99</v>
      </c>
    </row>
    <row r="699" spans="4:28">
      <c r="D699" s="41">
        <f>'Input Data'!E709</f>
        <v>0</v>
      </c>
      <c r="E699" s="43">
        <f>'Input Data'!F709</f>
        <v>0</v>
      </c>
      <c r="F699" s="43">
        <f>'Input Data'!G709</f>
        <v>0</v>
      </c>
      <c r="G699" s="41">
        <f>('Input Data'!E709)/3.28084</f>
        <v>0</v>
      </c>
      <c r="H699" s="41">
        <f t="shared" si="185"/>
        <v>-99</v>
      </c>
      <c r="I699" s="41">
        <f t="shared" si="186"/>
        <v>-99</v>
      </c>
      <c r="J699" s="41">
        <f t="shared" si="187"/>
        <v>-99</v>
      </c>
      <c r="K699" s="115" t="str">
        <f>IF(D699&lt;'Input Data'!$U$4," ",1.12*9.81*((Q699)^0.1)*(R699)^-0.05)</f>
        <v xml:space="preserve"> </v>
      </c>
      <c r="L699" s="108">
        <f t="shared" si="180"/>
        <v>0</v>
      </c>
      <c r="M699" s="116">
        <f t="shared" si="181"/>
        <v>0</v>
      </c>
      <c r="N699" s="108">
        <f t="shared" si="182"/>
        <v>0</v>
      </c>
      <c r="O699" s="41" t="str">
        <f t="shared" si="183"/>
        <v>Clay</v>
      </c>
      <c r="P699" s="41">
        <f t="shared" si="184"/>
        <v>0</v>
      </c>
      <c r="Q699" s="41">
        <f t="shared" si="188"/>
        <v>0</v>
      </c>
      <c r="R699" s="41">
        <f t="shared" si="189"/>
        <v>-99</v>
      </c>
      <c r="S699" s="115" t="str">
        <f>IF(D699&lt;'Input Data'!$U$4," ",34.7*(I699-H699))</f>
        <v xml:space="preserve"> </v>
      </c>
      <c r="T699" s="43">
        <f t="shared" si="190"/>
        <v>-99</v>
      </c>
      <c r="U699" s="43" t="e">
        <f t="shared" si="191"/>
        <v>#DIV/0!</v>
      </c>
      <c r="V699" s="43" t="e">
        <f t="shared" si="192"/>
        <v>#DIV/0!</v>
      </c>
      <c r="W699" s="43">
        <f t="shared" si="193"/>
        <v>0.99999999999999967</v>
      </c>
      <c r="X699" s="108" t="str">
        <f>IF(D699&lt;'Input Data'!$U$4," ",IF(R699&lt;1,28,IF(Y699&gt;43,43,Y699)))</f>
        <v xml:space="preserve"> </v>
      </c>
      <c r="Y699" s="108" t="e">
        <f t="shared" si="194"/>
        <v>#DIV/0!</v>
      </c>
      <c r="Z699" s="108" t="e">
        <f t="shared" si="195"/>
        <v>#DIV/0!</v>
      </c>
      <c r="AA699" s="120">
        <f t="shared" si="196"/>
        <v>-99</v>
      </c>
      <c r="AB699" s="121">
        <f t="shared" si="197"/>
        <v>-99</v>
      </c>
    </row>
    <row r="700" spans="4:28">
      <c r="D700" s="41">
        <f>'Input Data'!E710</f>
        <v>0</v>
      </c>
      <c r="E700" s="43">
        <f>'Input Data'!F710</f>
        <v>0</v>
      </c>
      <c r="F700" s="43">
        <f>'Input Data'!G710</f>
        <v>0</v>
      </c>
      <c r="G700" s="41">
        <f>('Input Data'!E710)/3.28084</f>
        <v>0</v>
      </c>
      <c r="H700" s="41">
        <f t="shared" si="185"/>
        <v>-99</v>
      </c>
      <c r="I700" s="41">
        <f t="shared" si="186"/>
        <v>-99</v>
      </c>
      <c r="J700" s="41">
        <f t="shared" si="187"/>
        <v>-99</v>
      </c>
      <c r="K700" s="115" t="str">
        <f>IF(D700&lt;'Input Data'!$U$4," ",1.12*9.81*((Q700)^0.1)*(R700)^-0.05)</f>
        <v xml:space="preserve"> </v>
      </c>
      <c r="L700" s="108">
        <f t="shared" si="180"/>
        <v>0</v>
      </c>
      <c r="M700" s="116">
        <f t="shared" si="181"/>
        <v>0</v>
      </c>
      <c r="N700" s="108">
        <f t="shared" si="182"/>
        <v>0</v>
      </c>
      <c r="O700" s="41" t="str">
        <f t="shared" si="183"/>
        <v>Clay</v>
      </c>
      <c r="P700" s="41">
        <f t="shared" si="184"/>
        <v>0</v>
      </c>
      <c r="Q700" s="41">
        <f t="shared" si="188"/>
        <v>0</v>
      </c>
      <c r="R700" s="41">
        <f t="shared" si="189"/>
        <v>-99</v>
      </c>
      <c r="S700" s="115" t="str">
        <f>IF(D700&lt;'Input Data'!$U$4," ",34.7*(I700-H700))</f>
        <v xml:space="preserve"> </v>
      </c>
      <c r="T700" s="43">
        <f t="shared" si="190"/>
        <v>-99</v>
      </c>
      <c r="U700" s="43" t="e">
        <f t="shared" si="191"/>
        <v>#DIV/0!</v>
      </c>
      <c r="V700" s="43" t="e">
        <f t="shared" si="192"/>
        <v>#DIV/0!</v>
      </c>
      <c r="W700" s="43">
        <f t="shared" si="193"/>
        <v>0.99999999999999967</v>
      </c>
      <c r="X700" s="108" t="str">
        <f>IF(D700&lt;'Input Data'!$U$4," ",IF(R700&lt;1,28,IF(Y700&gt;43,43,Y700)))</f>
        <v xml:space="preserve"> </v>
      </c>
      <c r="Y700" s="108" t="e">
        <f t="shared" si="194"/>
        <v>#DIV/0!</v>
      </c>
      <c r="Z700" s="108" t="e">
        <f t="shared" si="195"/>
        <v>#DIV/0!</v>
      </c>
      <c r="AA700" s="120">
        <f t="shared" si="196"/>
        <v>-99</v>
      </c>
      <c r="AB700" s="121">
        <f t="shared" si="197"/>
        <v>-99</v>
      </c>
    </row>
    <row r="701" spans="4:28">
      <c r="D701" s="41">
        <f>'Input Data'!E711</f>
        <v>0</v>
      </c>
      <c r="E701" s="43">
        <f>'Input Data'!F711</f>
        <v>0</v>
      </c>
      <c r="F701" s="43">
        <f>'Input Data'!G711</f>
        <v>0</v>
      </c>
      <c r="G701" s="41">
        <f>('Input Data'!E711)/3.28084</f>
        <v>0</v>
      </c>
      <c r="H701" s="41">
        <f t="shared" si="185"/>
        <v>-99</v>
      </c>
      <c r="I701" s="41">
        <f t="shared" si="186"/>
        <v>-99</v>
      </c>
      <c r="J701" s="41">
        <f t="shared" si="187"/>
        <v>-99</v>
      </c>
      <c r="K701" s="115" t="str">
        <f>IF(D701&lt;'Input Data'!$U$4," ",1.12*9.81*((Q701)^0.1)*(R701)^-0.05)</f>
        <v xml:space="preserve"> </v>
      </c>
      <c r="L701" s="108">
        <f t="shared" si="180"/>
        <v>0</v>
      </c>
      <c r="M701" s="116">
        <f t="shared" si="181"/>
        <v>0</v>
      </c>
      <c r="N701" s="108">
        <f t="shared" si="182"/>
        <v>0</v>
      </c>
      <c r="O701" s="41" t="str">
        <f t="shared" si="183"/>
        <v>Clay</v>
      </c>
      <c r="P701" s="41">
        <f t="shared" si="184"/>
        <v>0</v>
      </c>
      <c r="Q701" s="41">
        <f t="shared" si="188"/>
        <v>0</v>
      </c>
      <c r="R701" s="41">
        <f t="shared" si="189"/>
        <v>-99</v>
      </c>
      <c r="S701" s="115" t="str">
        <f>IF(D701&lt;'Input Data'!$U$4," ",34.7*(I701-H701))</f>
        <v xml:space="preserve"> </v>
      </c>
      <c r="T701" s="43">
        <f t="shared" si="190"/>
        <v>-99</v>
      </c>
      <c r="U701" s="43" t="e">
        <f t="shared" si="191"/>
        <v>#DIV/0!</v>
      </c>
      <c r="V701" s="43" t="e">
        <f t="shared" si="192"/>
        <v>#DIV/0!</v>
      </c>
      <c r="W701" s="43">
        <f t="shared" si="193"/>
        <v>0.99999999999999967</v>
      </c>
      <c r="X701" s="108" t="str">
        <f>IF(D701&lt;'Input Data'!$U$4," ",IF(R701&lt;1,28,IF(Y701&gt;43,43,Y701)))</f>
        <v xml:space="preserve"> </v>
      </c>
      <c r="Y701" s="108" t="e">
        <f t="shared" si="194"/>
        <v>#DIV/0!</v>
      </c>
      <c r="Z701" s="108" t="e">
        <f t="shared" si="195"/>
        <v>#DIV/0!</v>
      </c>
      <c r="AA701" s="120">
        <f t="shared" si="196"/>
        <v>-99</v>
      </c>
      <c r="AB701" s="121">
        <f t="shared" si="197"/>
        <v>-99</v>
      </c>
    </row>
    <row r="702" spans="4:28">
      <c r="D702" s="41">
        <f>'Input Data'!E712</f>
        <v>0</v>
      </c>
      <c r="E702" s="43">
        <f>'Input Data'!F712</f>
        <v>0</v>
      </c>
      <c r="F702" s="43">
        <f>'Input Data'!G712</f>
        <v>0</v>
      </c>
      <c r="G702" s="41">
        <f>('Input Data'!E712)/3.28084</f>
        <v>0</v>
      </c>
      <c r="H702" s="41">
        <f t="shared" si="185"/>
        <v>-99</v>
      </c>
      <c r="I702" s="41">
        <f t="shared" si="186"/>
        <v>-99</v>
      </c>
      <c r="J702" s="41">
        <f t="shared" si="187"/>
        <v>-99</v>
      </c>
      <c r="K702" s="115" t="str">
        <f>IF(D702&lt;'Input Data'!$U$4," ",1.12*9.81*((Q702)^0.1)*(R702)^-0.05)</f>
        <v xml:space="preserve"> </v>
      </c>
      <c r="L702" s="108">
        <f t="shared" si="180"/>
        <v>0</v>
      </c>
      <c r="M702" s="116">
        <f t="shared" si="181"/>
        <v>0</v>
      </c>
      <c r="N702" s="108">
        <f t="shared" si="182"/>
        <v>0</v>
      </c>
      <c r="O702" s="41" t="str">
        <f t="shared" si="183"/>
        <v>Clay</v>
      </c>
      <c r="P702" s="41">
        <f t="shared" si="184"/>
        <v>0</v>
      </c>
      <c r="Q702" s="41">
        <f t="shared" si="188"/>
        <v>0</v>
      </c>
      <c r="R702" s="41">
        <f t="shared" si="189"/>
        <v>-99</v>
      </c>
      <c r="S702" s="115" t="str">
        <f>IF(D702&lt;'Input Data'!$U$4," ",34.7*(I702-H702))</f>
        <v xml:space="preserve"> </v>
      </c>
      <c r="T702" s="43">
        <f t="shared" si="190"/>
        <v>-99</v>
      </c>
      <c r="U702" s="43" t="e">
        <f t="shared" si="191"/>
        <v>#DIV/0!</v>
      </c>
      <c r="V702" s="43" t="e">
        <f t="shared" si="192"/>
        <v>#DIV/0!</v>
      </c>
      <c r="W702" s="43">
        <f t="shared" si="193"/>
        <v>0.99999999999999967</v>
      </c>
      <c r="X702" s="108" t="str">
        <f>IF(D702&lt;'Input Data'!$U$4," ",IF(R702&lt;1,28,IF(Y702&gt;43,43,Y702)))</f>
        <v xml:space="preserve"> </v>
      </c>
      <c r="Y702" s="108" t="e">
        <f t="shared" si="194"/>
        <v>#DIV/0!</v>
      </c>
      <c r="Z702" s="108" t="e">
        <f t="shared" si="195"/>
        <v>#DIV/0!</v>
      </c>
      <c r="AA702" s="120">
        <f t="shared" si="196"/>
        <v>-99</v>
      </c>
      <c r="AB702" s="121">
        <f t="shared" si="197"/>
        <v>-99</v>
      </c>
    </row>
    <row r="703" spans="4:28">
      <c r="D703" s="41">
        <f>'Input Data'!E713</f>
        <v>0</v>
      </c>
      <c r="E703" s="43">
        <f>'Input Data'!F713</f>
        <v>0</v>
      </c>
      <c r="F703" s="43">
        <f>'Input Data'!G713</f>
        <v>0</v>
      </c>
      <c r="G703" s="41">
        <f>('Input Data'!E713)/3.28084</f>
        <v>0</v>
      </c>
      <c r="H703" s="41">
        <f t="shared" si="185"/>
        <v>-99</v>
      </c>
      <c r="I703" s="41">
        <f t="shared" si="186"/>
        <v>-99</v>
      </c>
      <c r="J703" s="41">
        <f t="shared" si="187"/>
        <v>-99</v>
      </c>
      <c r="K703" s="115" t="str">
        <f>IF(D703&lt;'Input Data'!$U$4," ",1.12*9.81*((Q703)^0.1)*(R703)^-0.05)</f>
        <v xml:space="preserve"> </v>
      </c>
      <c r="L703" s="108">
        <f t="shared" si="180"/>
        <v>0</v>
      </c>
      <c r="M703" s="116">
        <f t="shared" si="181"/>
        <v>0</v>
      </c>
      <c r="N703" s="108">
        <f t="shared" si="182"/>
        <v>0</v>
      </c>
      <c r="O703" s="41" t="str">
        <f t="shared" si="183"/>
        <v>Clay</v>
      </c>
      <c r="P703" s="41">
        <f t="shared" si="184"/>
        <v>0</v>
      </c>
      <c r="Q703" s="41">
        <f t="shared" si="188"/>
        <v>0</v>
      </c>
      <c r="R703" s="41">
        <f t="shared" si="189"/>
        <v>-99</v>
      </c>
      <c r="S703" s="115" t="str">
        <f>IF(D703&lt;'Input Data'!$U$4," ",34.7*(I703-H703))</f>
        <v xml:space="preserve"> </v>
      </c>
      <c r="T703" s="43">
        <f t="shared" si="190"/>
        <v>-99</v>
      </c>
      <c r="U703" s="43" t="e">
        <f t="shared" si="191"/>
        <v>#DIV/0!</v>
      </c>
      <c r="V703" s="43" t="e">
        <f t="shared" si="192"/>
        <v>#DIV/0!</v>
      </c>
      <c r="W703" s="43">
        <f t="shared" si="193"/>
        <v>0.99999999999999967</v>
      </c>
      <c r="X703" s="108" t="str">
        <f>IF(D703&lt;'Input Data'!$U$4," ",IF(R703&lt;1,28,IF(Y703&gt;43,43,Y703)))</f>
        <v xml:space="preserve"> </v>
      </c>
      <c r="Y703" s="108" t="e">
        <f t="shared" si="194"/>
        <v>#DIV/0!</v>
      </c>
      <c r="Z703" s="108" t="e">
        <f t="shared" si="195"/>
        <v>#DIV/0!</v>
      </c>
      <c r="AA703" s="120">
        <f t="shared" si="196"/>
        <v>-99</v>
      </c>
      <c r="AB703" s="121">
        <f t="shared" si="197"/>
        <v>-99</v>
      </c>
    </row>
    <row r="704" spans="4:28">
      <c r="D704" s="41">
        <f>'Input Data'!E714</f>
        <v>0</v>
      </c>
      <c r="E704" s="43">
        <f>'Input Data'!F714</f>
        <v>0</v>
      </c>
      <c r="F704" s="43">
        <f>'Input Data'!G714</f>
        <v>0</v>
      </c>
      <c r="G704" s="41">
        <f>('Input Data'!E714)/3.28084</f>
        <v>0</v>
      </c>
      <c r="H704" s="41">
        <f t="shared" si="185"/>
        <v>-99</v>
      </c>
      <c r="I704" s="41">
        <f t="shared" si="186"/>
        <v>-99</v>
      </c>
      <c r="J704" s="41">
        <f t="shared" si="187"/>
        <v>-99</v>
      </c>
      <c r="K704" s="115" t="str">
        <f>IF(D704&lt;'Input Data'!$U$4," ",1.12*9.81*((Q704)^0.1)*(R704)^-0.05)</f>
        <v xml:space="preserve"> </v>
      </c>
      <c r="L704" s="108">
        <f t="shared" si="180"/>
        <v>0</v>
      </c>
      <c r="M704" s="116">
        <f t="shared" si="181"/>
        <v>0</v>
      </c>
      <c r="N704" s="108">
        <f t="shared" si="182"/>
        <v>0</v>
      </c>
      <c r="O704" s="41" t="str">
        <f t="shared" si="183"/>
        <v>Clay</v>
      </c>
      <c r="P704" s="41">
        <f t="shared" si="184"/>
        <v>0</v>
      </c>
      <c r="Q704" s="41">
        <f t="shared" si="188"/>
        <v>0</v>
      </c>
      <c r="R704" s="41">
        <f t="shared" si="189"/>
        <v>-99</v>
      </c>
      <c r="S704" s="115" t="str">
        <f>IF(D704&lt;'Input Data'!$U$4," ",34.7*(I704-H704))</f>
        <v xml:space="preserve"> </v>
      </c>
      <c r="T704" s="43">
        <f t="shared" si="190"/>
        <v>-99</v>
      </c>
      <c r="U704" s="43" t="e">
        <f t="shared" si="191"/>
        <v>#DIV/0!</v>
      </c>
      <c r="V704" s="43" t="e">
        <f t="shared" si="192"/>
        <v>#DIV/0!</v>
      </c>
      <c r="W704" s="43">
        <f t="shared" si="193"/>
        <v>0.99999999999999967</v>
      </c>
      <c r="X704" s="108" t="str">
        <f>IF(D704&lt;'Input Data'!$U$4," ",IF(R704&lt;1,28,IF(Y704&gt;43,43,Y704)))</f>
        <v xml:space="preserve"> </v>
      </c>
      <c r="Y704" s="108" t="e">
        <f t="shared" si="194"/>
        <v>#DIV/0!</v>
      </c>
      <c r="Z704" s="108" t="e">
        <f t="shared" si="195"/>
        <v>#DIV/0!</v>
      </c>
      <c r="AA704" s="120">
        <f t="shared" si="196"/>
        <v>-99</v>
      </c>
      <c r="AB704" s="121">
        <f t="shared" si="197"/>
        <v>-99</v>
      </c>
    </row>
    <row r="705" spans="4:28">
      <c r="D705" s="41">
        <f>'Input Data'!E715</f>
        <v>0</v>
      </c>
      <c r="E705" s="43">
        <f>'Input Data'!F715</f>
        <v>0</v>
      </c>
      <c r="F705" s="43">
        <f>'Input Data'!G715</f>
        <v>0</v>
      </c>
      <c r="G705" s="41">
        <f>('Input Data'!E715)/3.28084</f>
        <v>0</v>
      </c>
      <c r="H705" s="41">
        <f t="shared" si="185"/>
        <v>-99</v>
      </c>
      <c r="I705" s="41">
        <f t="shared" si="186"/>
        <v>-99</v>
      </c>
      <c r="J705" s="41">
        <f t="shared" si="187"/>
        <v>-99</v>
      </c>
      <c r="K705" s="115" t="str">
        <f>IF(D705&lt;'Input Data'!$U$4," ",1.12*9.81*((Q705)^0.1)*(R705)^-0.05)</f>
        <v xml:space="preserve"> </v>
      </c>
      <c r="L705" s="108">
        <f t="shared" si="180"/>
        <v>0</v>
      </c>
      <c r="M705" s="116">
        <f t="shared" si="181"/>
        <v>0</v>
      </c>
      <c r="N705" s="108">
        <f t="shared" si="182"/>
        <v>0</v>
      </c>
      <c r="O705" s="41" t="str">
        <f t="shared" si="183"/>
        <v>Clay</v>
      </c>
      <c r="P705" s="41">
        <f t="shared" si="184"/>
        <v>0</v>
      </c>
      <c r="Q705" s="41">
        <f t="shared" si="188"/>
        <v>0</v>
      </c>
      <c r="R705" s="41">
        <f t="shared" si="189"/>
        <v>-99</v>
      </c>
      <c r="S705" s="115" t="str">
        <f>IF(D705&lt;'Input Data'!$U$4," ",34.7*(I705-H705))</f>
        <v xml:space="preserve"> </v>
      </c>
      <c r="T705" s="43">
        <f t="shared" si="190"/>
        <v>-99</v>
      </c>
      <c r="U705" s="43" t="e">
        <f t="shared" si="191"/>
        <v>#DIV/0!</v>
      </c>
      <c r="V705" s="43" t="e">
        <f t="shared" si="192"/>
        <v>#DIV/0!</v>
      </c>
      <c r="W705" s="43">
        <f t="shared" si="193"/>
        <v>0.99999999999999967</v>
      </c>
      <c r="X705" s="108" t="str">
        <f>IF(D705&lt;'Input Data'!$U$4," ",IF(R705&lt;1,28,IF(Y705&gt;43,43,Y705)))</f>
        <v xml:space="preserve"> </v>
      </c>
      <c r="Y705" s="108" t="e">
        <f t="shared" si="194"/>
        <v>#DIV/0!</v>
      </c>
      <c r="Z705" s="108" t="e">
        <f t="shared" si="195"/>
        <v>#DIV/0!</v>
      </c>
      <c r="AA705" s="120">
        <f t="shared" si="196"/>
        <v>-99</v>
      </c>
      <c r="AB705" s="121">
        <f t="shared" si="197"/>
        <v>-99</v>
      </c>
    </row>
    <row r="706" spans="4:28">
      <c r="D706" s="41">
        <f>'Input Data'!E716</f>
        <v>0</v>
      </c>
      <c r="E706" s="43">
        <f>'Input Data'!F716</f>
        <v>0</v>
      </c>
      <c r="F706" s="43">
        <f>'Input Data'!G716</f>
        <v>0</v>
      </c>
      <c r="G706" s="41">
        <f>('Input Data'!E716)/3.28084</f>
        <v>0</v>
      </c>
      <c r="H706" s="41">
        <f t="shared" si="185"/>
        <v>-99</v>
      </c>
      <c r="I706" s="41">
        <f t="shared" si="186"/>
        <v>-99</v>
      </c>
      <c r="J706" s="41">
        <f t="shared" si="187"/>
        <v>-99</v>
      </c>
      <c r="K706" s="115" t="str">
        <f>IF(D706&lt;'Input Data'!$U$4," ",1.12*9.81*((Q706)^0.1)*(R706)^-0.05)</f>
        <v xml:space="preserve"> </v>
      </c>
      <c r="L706" s="108">
        <f t="shared" si="180"/>
        <v>0</v>
      </c>
      <c r="M706" s="116">
        <f t="shared" si="181"/>
        <v>0</v>
      </c>
      <c r="N706" s="108">
        <f t="shared" si="182"/>
        <v>0</v>
      </c>
      <c r="O706" s="41" t="str">
        <f t="shared" si="183"/>
        <v>Clay</v>
      </c>
      <c r="P706" s="41">
        <f t="shared" si="184"/>
        <v>0</v>
      </c>
      <c r="Q706" s="41">
        <f t="shared" si="188"/>
        <v>0</v>
      </c>
      <c r="R706" s="41">
        <f t="shared" si="189"/>
        <v>-99</v>
      </c>
      <c r="S706" s="115" t="str">
        <f>IF(D706&lt;'Input Data'!$U$4," ",34.7*(I706-H706))</f>
        <v xml:space="preserve"> </v>
      </c>
      <c r="T706" s="43">
        <f t="shared" si="190"/>
        <v>-99</v>
      </c>
      <c r="U706" s="43" t="e">
        <f t="shared" si="191"/>
        <v>#DIV/0!</v>
      </c>
      <c r="V706" s="43" t="e">
        <f t="shared" si="192"/>
        <v>#DIV/0!</v>
      </c>
      <c r="W706" s="43">
        <f t="shared" si="193"/>
        <v>0.99999999999999967</v>
      </c>
      <c r="X706" s="108" t="str">
        <f>IF(D706&lt;'Input Data'!$U$4," ",IF(R706&lt;1,28,IF(Y706&gt;43,43,Y706)))</f>
        <v xml:space="preserve"> </v>
      </c>
      <c r="Y706" s="108" t="e">
        <f t="shared" si="194"/>
        <v>#DIV/0!</v>
      </c>
      <c r="Z706" s="108" t="e">
        <f t="shared" si="195"/>
        <v>#DIV/0!</v>
      </c>
      <c r="AA706" s="120">
        <f t="shared" si="196"/>
        <v>-99</v>
      </c>
      <c r="AB706" s="121">
        <f t="shared" si="197"/>
        <v>-99</v>
      </c>
    </row>
    <row r="707" spans="4:28">
      <c r="D707" s="41">
        <f>'Input Data'!E717</f>
        <v>0</v>
      </c>
      <c r="E707" s="43">
        <f>'Input Data'!F717</f>
        <v>0</v>
      </c>
      <c r="F707" s="43">
        <f>'Input Data'!G717</f>
        <v>0</v>
      </c>
      <c r="G707" s="41">
        <f>('Input Data'!E717)/3.28084</f>
        <v>0</v>
      </c>
      <c r="H707" s="41">
        <f t="shared" si="185"/>
        <v>-99</v>
      </c>
      <c r="I707" s="41">
        <f t="shared" si="186"/>
        <v>-99</v>
      </c>
      <c r="J707" s="41">
        <f t="shared" si="187"/>
        <v>-99</v>
      </c>
      <c r="K707" s="115" t="str">
        <f>IF(D707&lt;'Input Data'!$U$4," ",1.12*9.81*((Q707)^0.1)*(R707)^-0.05)</f>
        <v xml:space="preserve"> </v>
      </c>
      <c r="L707" s="108">
        <f t="shared" si="180"/>
        <v>0</v>
      </c>
      <c r="M707" s="116">
        <f t="shared" si="181"/>
        <v>0</v>
      </c>
      <c r="N707" s="108">
        <f t="shared" si="182"/>
        <v>0</v>
      </c>
      <c r="O707" s="41" t="str">
        <f t="shared" si="183"/>
        <v>Clay</v>
      </c>
      <c r="P707" s="41">
        <f t="shared" si="184"/>
        <v>0</v>
      </c>
      <c r="Q707" s="41">
        <f t="shared" si="188"/>
        <v>0</v>
      </c>
      <c r="R707" s="41">
        <f t="shared" si="189"/>
        <v>-99</v>
      </c>
      <c r="S707" s="115" t="str">
        <f>IF(D707&lt;'Input Data'!$U$4," ",34.7*(I707-H707))</f>
        <v xml:space="preserve"> </v>
      </c>
      <c r="T707" s="43">
        <f t="shared" si="190"/>
        <v>-99</v>
      </c>
      <c r="U707" s="43" t="e">
        <f t="shared" si="191"/>
        <v>#DIV/0!</v>
      </c>
      <c r="V707" s="43" t="e">
        <f t="shared" si="192"/>
        <v>#DIV/0!</v>
      </c>
      <c r="W707" s="43">
        <f t="shared" si="193"/>
        <v>0.99999999999999967</v>
      </c>
      <c r="X707" s="108" t="str">
        <f>IF(D707&lt;'Input Data'!$U$4," ",IF(R707&lt;1,28,IF(Y707&gt;43,43,Y707)))</f>
        <v xml:space="preserve"> </v>
      </c>
      <c r="Y707" s="108" t="e">
        <f t="shared" si="194"/>
        <v>#DIV/0!</v>
      </c>
      <c r="Z707" s="108" t="e">
        <f t="shared" si="195"/>
        <v>#DIV/0!</v>
      </c>
      <c r="AA707" s="120">
        <f t="shared" si="196"/>
        <v>-99</v>
      </c>
      <c r="AB707" s="121">
        <f t="shared" si="197"/>
        <v>-99</v>
      </c>
    </row>
    <row r="708" spans="4:28">
      <c r="D708" s="41">
        <f>'Input Data'!E718</f>
        <v>0</v>
      </c>
      <c r="E708" s="43">
        <f>'Input Data'!F718</f>
        <v>0</v>
      </c>
      <c r="F708" s="43">
        <f>'Input Data'!G718</f>
        <v>0</v>
      </c>
      <c r="G708" s="41">
        <f>('Input Data'!E718)/3.28084</f>
        <v>0</v>
      </c>
      <c r="H708" s="41">
        <f t="shared" si="185"/>
        <v>-99</v>
      </c>
      <c r="I708" s="41">
        <f t="shared" si="186"/>
        <v>-99</v>
      </c>
      <c r="J708" s="41">
        <f t="shared" si="187"/>
        <v>-99</v>
      </c>
      <c r="K708" s="115" t="str">
        <f>IF(D708&lt;'Input Data'!$U$4," ",1.12*9.81*((Q708)^0.1)*(R708)^-0.05)</f>
        <v xml:space="preserve"> </v>
      </c>
      <c r="L708" s="108">
        <f t="shared" si="180"/>
        <v>0</v>
      </c>
      <c r="M708" s="116">
        <f t="shared" si="181"/>
        <v>0</v>
      </c>
      <c r="N708" s="108">
        <f t="shared" si="182"/>
        <v>0</v>
      </c>
      <c r="O708" s="41" t="str">
        <f t="shared" si="183"/>
        <v>Clay</v>
      </c>
      <c r="P708" s="41">
        <f t="shared" si="184"/>
        <v>0</v>
      </c>
      <c r="Q708" s="41">
        <f t="shared" si="188"/>
        <v>0</v>
      </c>
      <c r="R708" s="41">
        <f t="shared" si="189"/>
        <v>-99</v>
      </c>
      <c r="S708" s="115" t="str">
        <f>IF(D708&lt;'Input Data'!$U$4," ",34.7*(I708-H708))</f>
        <v xml:space="preserve"> </v>
      </c>
      <c r="T708" s="43">
        <f t="shared" si="190"/>
        <v>-99</v>
      </c>
      <c r="U708" s="43" t="e">
        <f t="shared" si="191"/>
        <v>#DIV/0!</v>
      </c>
      <c r="V708" s="43" t="e">
        <f t="shared" si="192"/>
        <v>#DIV/0!</v>
      </c>
      <c r="W708" s="43">
        <f t="shared" si="193"/>
        <v>0.99999999999999967</v>
      </c>
      <c r="X708" s="108" t="str">
        <f>IF(D708&lt;'Input Data'!$U$4," ",IF(R708&lt;1,28,IF(Y708&gt;43,43,Y708)))</f>
        <v xml:space="preserve"> </v>
      </c>
      <c r="Y708" s="108" t="e">
        <f t="shared" si="194"/>
        <v>#DIV/0!</v>
      </c>
      <c r="Z708" s="108" t="e">
        <f t="shared" si="195"/>
        <v>#DIV/0!</v>
      </c>
      <c r="AA708" s="120">
        <f t="shared" si="196"/>
        <v>-99</v>
      </c>
      <c r="AB708" s="121">
        <f t="shared" si="197"/>
        <v>-99</v>
      </c>
    </row>
    <row r="709" spans="4:28">
      <c r="D709" s="41">
        <f>'Input Data'!E719</f>
        <v>0</v>
      </c>
      <c r="E709" s="43">
        <f>'Input Data'!F719</f>
        <v>0</v>
      </c>
      <c r="F709" s="43">
        <f>'Input Data'!G719</f>
        <v>0</v>
      </c>
      <c r="G709" s="41">
        <f>('Input Data'!E719)/3.28084</f>
        <v>0</v>
      </c>
      <c r="H709" s="41">
        <f t="shared" si="185"/>
        <v>-99</v>
      </c>
      <c r="I709" s="41">
        <f t="shared" si="186"/>
        <v>-99</v>
      </c>
      <c r="J709" s="41">
        <f t="shared" si="187"/>
        <v>-99</v>
      </c>
      <c r="K709" s="115" t="str">
        <f>IF(D709&lt;'Input Data'!$U$4," ",1.12*9.81*((Q709)^0.1)*(R709)^-0.05)</f>
        <v xml:space="preserve"> </v>
      </c>
      <c r="L709" s="108">
        <f t="shared" si="180"/>
        <v>0</v>
      </c>
      <c r="M709" s="116">
        <f t="shared" si="181"/>
        <v>0</v>
      </c>
      <c r="N709" s="108">
        <f t="shared" si="182"/>
        <v>0</v>
      </c>
      <c r="O709" s="41" t="str">
        <f t="shared" si="183"/>
        <v>Clay</v>
      </c>
      <c r="P709" s="41">
        <f t="shared" si="184"/>
        <v>0</v>
      </c>
      <c r="Q709" s="41">
        <f t="shared" si="188"/>
        <v>0</v>
      </c>
      <c r="R709" s="41">
        <f t="shared" si="189"/>
        <v>-99</v>
      </c>
      <c r="S709" s="115" t="str">
        <f>IF(D709&lt;'Input Data'!$U$4," ",34.7*(I709-H709))</f>
        <v xml:space="preserve"> </v>
      </c>
      <c r="T709" s="43">
        <f t="shared" si="190"/>
        <v>-99</v>
      </c>
      <c r="U709" s="43" t="e">
        <f t="shared" si="191"/>
        <v>#DIV/0!</v>
      </c>
      <c r="V709" s="43" t="e">
        <f t="shared" si="192"/>
        <v>#DIV/0!</v>
      </c>
      <c r="W709" s="43">
        <f t="shared" si="193"/>
        <v>0.99999999999999967</v>
      </c>
      <c r="X709" s="108" t="str">
        <f>IF(D709&lt;'Input Data'!$U$4," ",IF(R709&lt;1,28,IF(Y709&gt;43,43,Y709)))</f>
        <v xml:space="preserve"> </v>
      </c>
      <c r="Y709" s="108" t="e">
        <f t="shared" si="194"/>
        <v>#DIV/0!</v>
      </c>
      <c r="Z709" s="108" t="e">
        <f t="shared" si="195"/>
        <v>#DIV/0!</v>
      </c>
      <c r="AA709" s="120">
        <f t="shared" si="196"/>
        <v>-99</v>
      </c>
      <c r="AB709" s="121">
        <f t="shared" si="197"/>
        <v>-99</v>
      </c>
    </row>
    <row r="710" spans="4:28">
      <c r="D710" s="41">
        <f>'Input Data'!E720</f>
        <v>0</v>
      </c>
      <c r="E710" s="43">
        <f>'Input Data'!F720</f>
        <v>0</v>
      </c>
      <c r="F710" s="43">
        <f>'Input Data'!G720</f>
        <v>0</v>
      </c>
      <c r="G710" s="41">
        <f>('Input Data'!E720)/3.28084</f>
        <v>0</v>
      </c>
      <c r="H710" s="41">
        <f t="shared" si="185"/>
        <v>-99</v>
      </c>
      <c r="I710" s="41">
        <f t="shared" si="186"/>
        <v>-99</v>
      </c>
      <c r="J710" s="41">
        <f t="shared" si="187"/>
        <v>-99</v>
      </c>
      <c r="K710" s="115" t="str">
        <f>IF(D710&lt;'Input Data'!$U$4," ",1.12*9.81*((Q710)^0.1)*(R710)^-0.05)</f>
        <v xml:space="preserve"> </v>
      </c>
      <c r="L710" s="108">
        <f t="shared" si="180"/>
        <v>0</v>
      </c>
      <c r="M710" s="116">
        <f t="shared" si="181"/>
        <v>0</v>
      </c>
      <c r="N710" s="108">
        <f t="shared" si="182"/>
        <v>0</v>
      </c>
      <c r="O710" s="41" t="str">
        <f t="shared" si="183"/>
        <v>Clay</v>
      </c>
      <c r="P710" s="41">
        <f t="shared" si="184"/>
        <v>0</v>
      </c>
      <c r="Q710" s="41">
        <f t="shared" si="188"/>
        <v>0</v>
      </c>
      <c r="R710" s="41">
        <f t="shared" si="189"/>
        <v>-99</v>
      </c>
      <c r="S710" s="115" t="str">
        <f>IF(D710&lt;'Input Data'!$U$4," ",34.7*(I710-H710))</f>
        <v xml:space="preserve"> </v>
      </c>
      <c r="T710" s="43">
        <f t="shared" si="190"/>
        <v>-99</v>
      </c>
      <c r="U710" s="43" t="e">
        <f t="shared" si="191"/>
        <v>#DIV/0!</v>
      </c>
      <c r="V710" s="43" t="e">
        <f t="shared" si="192"/>
        <v>#DIV/0!</v>
      </c>
      <c r="W710" s="43">
        <f t="shared" si="193"/>
        <v>0.99999999999999967</v>
      </c>
      <c r="X710" s="108" t="str">
        <f>IF(D710&lt;'Input Data'!$U$4," ",IF(R710&lt;1,28,IF(Y710&gt;43,43,Y710)))</f>
        <v xml:space="preserve"> </v>
      </c>
      <c r="Y710" s="108" t="e">
        <f t="shared" si="194"/>
        <v>#DIV/0!</v>
      </c>
      <c r="Z710" s="108" t="e">
        <f t="shared" si="195"/>
        <v>#DIV/0!</v>
      </c>
      <c r="AA710" s="120">
        <f t="shared" si="196"/>
        <v>-99</v>
      </c>
      <c r="AB710" s="121">
        <f t="shared" si="197"/>
        <v>-99</v>
      </c>
    </row>
    <row r="711" spans="4:28">
      <c r="D711" s="41">
        <f>'Input Data'!E721</f>
        <v>0</v>
      </c>
      <c r="E711" s="43">
        <f>'Input Data'!F721</f>
        <v>0</v>
      </c>
      <c r="F711" s="43">
        <f>'Input Data'!G721</f>
        <v>0</v>
      </c>
      <c r="G711" s="41">
        <f>('Input Data'!E721)/3.28084</f>
        <v>0</v>
      </c>
      <c r="H711" s="41">
        <f t="shared" si="185"/>
        <v>-99</v>
      </c>
      <c r="I711" s="41">
        <f t="shared" si="186"/>
        <v>-99</v>
      </c>
      <c r="J711" s="41">
        <f t="shared" si="187"/>
        <v>-99</v>
      </c>
      <c r="K711" s="115" t="str">
        <f>IF(D711&lt;'Input Data'!$U$4," ",1.12*9.81*((Q711)^0.1)*(R711)^-0.05)</f>
        <v xml:space="preserve"> </v>
      </c>
      <c r="L711" s="108">
        <f t="shared" si="180"/>
        <v>0</v>
      </c>
      <c r="M711" s="116">
        <f t="shared" si="181"/>
        <v>0</v>
      </c>
      <c r="N711" s="108">
        <f t="shared" si="182"/>
        <v>0</v>
      </c>
      <c r="O711" s="41" t="str">
        <f t="shared" si="183"/>
        <v>Clay</v>
      </c>
      <c r="P711" s="41">
        <f t="shared" si="184"/>
        <v>0</v>
      </c>
      <c r="Q711" s="41">
        <f t="shared" si="188"/>
        <v>0</v>
      </c>
      <c r="R711" s="41">
        <f t="shared" si="189"/>
        <v>-99</v>
      </c>
      <c r="S711" s="115" t="str">
        <f>IF(D711&lt;'Input Data'!$U$4," ",34.7*(I711-H711))</f>
        <v xml:space="preserve"> </v>
      </c>
      <c r="T711" s="43">
        <f t="shared" si="190"/>
        <v>-99</v>
      </c>
      <c r="U711" s="43" t="e">
        <f t="shared" si="191"/>
        <v>#DIV/0!</v>
      </c>
      <c r="V711" s="43" t="e">
        <f t="shared" si="192"/>
        <v>#DIV/0!</v>
      </c>
      <c r="W711" s="43">
        <f t="shared" si="193"/>
        <v>0.99999999999999967</v>
      </c>
      <c r="X711" s="108" t="str">
        <f>IF(D711&lt;'Input Data'!$U$4," ",IF(R711&lt;1,28,IF(Y711&gt;43,43,Y711)))</f>
        <v xml:space="preserve"> </v>
      </c>
      <c r="Y711" s="108" t="e">
        <f t="shared" si="194"/>
        <v>#DIV/0!</v>
      </c>
      <c r="Z711" s="108" t="e">
        <f t="shared" si="195"/>
        <v>#DIV/0!</v>
      </c>
      <c r="AA711" s="120">
        <f t="shared" si="196"/>
        <v>-99</v>
      </c>
      <c r="AB711" s="121">
        <f t="shared" si="197"/>
        <v>-99</v>
      </c>
    </row>
    <row r="712" spans="4:28">
      <c r="D712" s="41">
        <f>'Input Data'!E722</f>
        <v>0</v>
      </c>
      <c r="E712" s="43">
        <f>'Input Data'!F722</f>
        <v>0</v>
      </c>
      <c r="F712" s="43">
        <f>'Input Data'!G722</f>
        <v>0</v>
      </c>
      <c r="G712" s="41">
        <f>('Input Data'!E722)/3.28084</f>
        <v>0</v>
      </c>
      <c r="H712" s="41">
        <f t="shared" si="185"/>
        <v>-99</v>
      </c>
      <c r="I712" s="41">
        <f t="shared" si="186"/>
        <v>-99</v>
      </c>
      <c r="J712" s="41">
        <f t="shared" si="187"/>
        <v>-99</v>
      </c>
      <c r="K712" s="115" t="str">
        <f>IF(D712&lt;'Input Data'!$U$4," ",1.12*9.81*((Q712)^0.1)*(R712)^-0.05)</f>
        <v xml:space="preserve"> </v>
      </c>
      <c r="L712" s="108">
        <f t="shared" si="180"/>
        <v>0</v>
      </c>
      <c r="M712" s="116">
        <f t="shared" si="181"/>
        <v>0</v>
      </c>
      <c r="N712" s="108">
        <f t="shared" si="182"/>
        <v>0</v>
      </c>
      <c r="O712" s="41" t="str">
        <f t="shared" si="183"/>
        <v>Clay</v>
      </c>
      <c r="P712" s="41">
        <f t="shared" si="184"/>
        <v>0</v>
      </c>
      <c r="Q712" s="41">
        <f t="shared" si="188"/>
        <v>0</v>
      </c>
      <c r="R712" s="41">
        <f t="shared" si="189"/>
        <v>-99</v>
      </c>
      <c r="S712" s="115" t="str">
        <f>IF(D712&lt;'Input Data'!$U$4," ",34.7*(I712-H712))</f>
        <v xml:space="preserve"> </v>
      </c>
      <c r="T712" s="43">
        <f t="shared" si="190"/>
        <v>-99</v>
      </c>
      <c r="U712" s="43" t="e">
        <f t="shared" si="191"/>
        <v>#DIV/0!</v>
      </c>
      <c r="V712" s="43" t="e">
        <f t="shared" si="192"/>
        <v>#DIV/0!</v>
      </c>
      <c r="W712" s="43">
        <f t="shared" si="193"/>
        <v>0.99999999999999967</v>
      </c>
      <c r="X712" s="108" t="str">
        <f>IF(D712&lt;'Input Data'!$U$4," ",IF(R712&lt;1,28,IF(Y712&gt;43,43,Y712)))</f>
        <v xml:space="preserve"> </v>
      </c>
      <c r="Y712" s="108" t="e">
        <f t="shared" si="194"/>
        <v>#DIV/0!</v>
      </c>
      <c r="Z712" s="108" t="e">
        <f t="shared" si="195"/>
        <v>#DIV/0!</v>
      </c>
      <c r="AA712" s="120">
        <f t="shared" si="196"/>
        <v>-99</v>
      </c>
      <c r="AB712" s="121">
        <f t="shared" si="197"/>
        <v>-99</v>
      </c>
    </row>
    <row r="713" spans="4:28">
      <c r="D713" s="41">
        <f>'Input Data'!E723</f>
        <v>0</v>
      </c>
      <c r="E713" s="43">
        <f>'Input Data'!F723</f>
        <v>0</v>
      </c>
      <c r="F713" s="43">
        <f>'Input Data'!G723</f>
        <v>0</v>
      </c>
      <c r="G713" s="41">
        <f>('Input Data'!E723)/3.28084</f>
        <v>0</v>
      </c>
      <c r="H713" s="41">
        <f t="shared" si="185"/>
        <v>-99</v>
      </c>
      <c r="I713" s="41">
        <f t="shared" si="186"/>
        <v>-99</v>
      </c>
      <c r="J713" s="41">
        <f t="shared" si="187"/>
        <v>-99</v>
      </c>
      <c r="K713" s="115" t="str">
        <f>IF(D713&lt;'Input Data'!$U$4," ",1.12*9.81*((Q713)^0.1)*(R713)^-0.05)</f>
        <v xml:space="preserve"> </v>
      </c>
      <c r="L713" s="108">
        <f t="shared" si="180"/>
        <v>0</v>
      </c>
      <c r="M713" s="116">
        <f t="shared" si="181"/>
        <v>0</v>
      </c>
      <c r="N713" s="108">
        <f t="shared" si="182"/>
        <v>0</v>
      </c>
      <c r="O713" s="41" t="str">
        <f t="shared" si="183"/>
        <v>Clay</v>
      </c>
      <c r="P713" s="41">
        <f t="shared" si="184"/>
        <v>0</v>
      </c>
      <c r="Q713" s="41">
        <f t="shared" si="188"/>
        <v>0</v>
      </c>
      <c r="R713" s="41">
        <f t="shared" si="189"/>
        <v>-99</v>
      </c>
      <c r="S713" s="115" t="str">
        <f>IF(D713&lt;'Input Data'!$U$4," ",34.7*(I713-H713))</f>
        <v xml:space="preserve"> </v>
      </c>
      <c r="T713" s="43">
        <f t="shared" si="190"/>
        <v>-99</v>
      </c>
      <c r="U713" s="43" t="e">
        <f t="shared" si="191"/>
        <v>#DIV/0!</v>
      </c>
      <c r="V713" s="43" t="e">
        <f t="shared" si="192"/>
        <v>#DIV/0!</v>
      </c>
      <c r="W713" s="43">
        <f t="shared" si="193"/>
        <v>0.99999999999999967</v>
      </c>
      <c r="X713" s="108" t="str">
        <f>IF(D713&lt;'Input Data'!$U$4," ",IF(R713&lt;1,28,IF(Y713&gt;43,43,Y713)))</f>
        <v xml:space="preserve"> </v>
      </c>
      <c r="Y713" s="108" t="e">
        <f t="shared" si="194"/>
        <v>#DIV/0!</v>
      </c>
      <c r="Z713" s="108" t="e">
        <f t="shared" si="195"/>
        <v>#DIV/0!</v>
      </c>
      <c r="AA713" s="120">
        <f t="shared" si="196"/>
        <v>-99</v>
      </c>
      <c r="AB713" s="121">
        <f t="shared" si="197"/>
        <v>-99</v>
      </c>
    </row>
    <row r="714" spans="4:28">
      <c r="D714" s="41">
        <f>'Input Data'!E724</f>
        <v>0</v>
      </c>
      <c r="E714" s="43">
        <f>'Input Data'!F724</f>
        <v>0</v>
      </c>
      <c r="F714" s="43">
        <f>'Input Data'!G724</f>
        <v>0</v>
      </c>
      <c r="G714" s="41">
        <f>('Input Data'!E724)/3.28084</f>
        <v>0</v>
      </c>
      <c r="H714" s="41">
        <f t="shared" si="185"/>
        <v>-99</v>
      </c>
      <c r="I714" s="41">
        <f t="shared" si="186"/>
        <v>-99</v>
      </c>
      <c r="J714" s="41">
        <f t="shared" si="187"/>
        <v>-99</v>
      </c>
      <c r="K714" s="115" t="str">
        <f>IF(D714&lt;'Input Data'!$U$4," ",1.12*9.81*((Q714)^0.1)*(R714)^-0.05)</f>
        <v xml:space="preserve"> </v>
      </c>
      <c r="L714" s="108">
        <f t="shared" si="180"/>
        <v>0</v>
      </c>
      <c r="M714" s="116">
        <f t="shared" si="181"/>
        <v>0</v>
      </c>
      <c r="N714" s="108">
        <f t="shared" si="182"/>
        <v>0</v>
      </c>
      <c r="O714" s="41" t="str">
        <f t="shared" si="183"/>
        <v>Clay</v>
      </c>
      <c r="P714" s="41">
        <f t="shared" si="184"/>
        <v>0</v>
      </c>
      <c r="Q714" s="41">
        <f t="shared" si="188"/>
        <v>0</v>
      </c>
      <c r="R714" s="41">
        <f t="shared" si="189"/>
        <v>-99</v>
      </c>
      <c r="S714" s="115" t="str">
        <f>IF(D714&lt;'Input Data'!$U$4," ",34.7*(I714-H714))</f>
        <v xml:space="preserve"> </v>
      </c>
      <c r="T714" s="43">
        <f t="shared" si="190"/>
        <v>-99</v>
      </c>
      <c r="U714" s="43" t="e">
        <f t="shared" si="191"/>
        <v>#DIV/0!</v>
      </c>
      <c r="V714" s="43" t="e">
        <f t="shared" si="192"/>
        <v>#DIV/0!</v>
      </c>
      <c r="W714" s="43">
        <f t="shared" si="193"/>
        <v>0.99999999999999967</v>
      </c>
      <c r="X714" s="108" t="str">
        <f>IF(D714&lt;'Input Data'!$U$4," ",IF(R714&lt;1,28,IF(Y714&gt;43,43,Y714)))</f>
        <v xml:space="preserve"> </v>
      </c>
      <c r="Y714" s="108" t="e">
        <f t="shared" si="194"/>
        <v>#DIV/0!</v>
      </c>
      <c r="Z714" s="108" t="e">
        <f t="shared" si="195"/>
        <v>#DIV/0!</v>
      </c>
      <c r="AA714" s="120">
        <f t="shared" si="196"/>
        <v>-99</v>
      </c>
      <c r="AB714" s="121">
        <f t="shared" si="197"/>
        <v>-99</v>
      </c>
    </row>
    <row r="715" spans="4:28">
      <c r="D715" s="41">
        <f>'Input Data'!E725</f>
        <v>0</v>
      </c>
      <c r="E715" s="43">
        <f>'Input Data'!F725</f>
        <v>0</v>
      </c>
      <c r="F715" s="43">
        <f>'Input Data'!G725</f>
        <v>0</v>
      </c>
      <c r="G715" s="41">
        <f>('Input Data'!E725)/3.28084</f>
        <v>0</v>
      </c>
      <c r="H715" s="41">
        <f t="shared" si="185"/>
        <v>-99</v>
      </c>
      <c r="I715" s="41">
        <f t="shared" si="186"/>
        <v>-99</v>
      </c>
      <c r="J715" s="41">
        <f t="shared" si="187"/>
        <v>-99</v>
      </c>
      <c r="K715" s="115" t="str">
        <f>IF(D715&lt;'Input Data'!$U$4," ",1.12*9.81*((Q715)^0.1)*(R715)^-0.05)</f>
        <v xml:space="preserve"> </v>
      </c>
      <c r="L715" s="108">
        <f t="shared" si="180"/>
        <v>0</v>
      </c>
      <c r="M715" s="116">
        <f t="shared" si="181"/>
        <v>0</v>
      </c>
      <c r="N715" s="108">
        <f t="shared" si="182"/>
        <v>0</v>
      </c>
      <c r="O715" s="41" t="str">
        <f t="shared" si="183"/>
        <v>Clay</v>
      </c>
      <c r="P715" s="41">
        <f t="shared" si="184"/>
        <v>0</v>
      </c>
      <c r="Q715" s="41">
        <f t="shared" si="188"/>
        <v>0</v>
      </c>
      <c r="R715" s="41">
        <f t="shared" si="189"/>
        <v>-99</v>
      </c>
      <c r="S715" s="115" t="str">
        <f>IF(D715&lt;'Input Data'!$U$4," ",34.7*(I715-H715))</f>
        <v xml:space="preserve"> </v>
      </c>
      <c r="T715" s="43">
        <f t="shared" si="190"/>
        <v>-99</v>
      </c>
      <c r="U715" s="43" t="e">
        <f t="shared" si="191"/>
        <v>#DIV/0!</v>
      </c>
      <c r="V715" s="43" t="e">
        <f t="shared" si="192"/>
        <v>#DIV/0!</v>
      </c>
      <c r="W715" s="43">
        <f t="shared" si="193"/>
        <v>0.99999999999999967</v>
      </c>
      <c r="X715" s="108" t="str">
        <f>IF(D715&lt;'Input Data'!$U$4," ",IF(R715&lt;1,28,IF(Y715&gt;43,43,Y715)))</f>
        <v xml:space="preserve"> </v>
      </c>
      <c r="Y715" s="108" t="e">
        <f t="shared" si="194"/>
        <v>#DIV/0!</v>
      </c>
      <c r="Z715" s="108" t="e">
        <f t="shared" si="195"/>
        <v>#DIV/0!</v>
      </c>
      <c r="AA715" s="120">
        <f t="shared" si="196"/>
        <v>-99</v>
      </c>
      <c r="AB715" s="121">
        <f t="shared" si="197"/>
        <v>-99</v>
      </c>
    </row>
    <row r="716" spans="4:28">
      <c r="D716" s="41">
        <f>'Input Data'!E726</f>
        <v>0</v>
      </c>
      <c r="E716" s="43">
        <f>'Input Data'!F726</f>
        <v>0</v>
      </c>
      <c r="F716" s="43">
        <f>'Input Data'!G726</f>
        <v>0</v>
      </c>
      <c r="G716" s="41">
        <f>('Input Data'!E726)/3.28084</f>
        <v>0</v>
      </c>
      <c r="H716" s="41">
        <f t="shared" si="185"/>
        <v>-99</v>
      </c>
      <c r="I716" s="41">
        <f t="shared" si="186"/>
        <v>-99</v>
      </c>
      <c r="J716" s="41">
        <f t="shared" si="187"/>
        <v>-99</v>
      </c>
      <c r="K716" s="115" t="str">
        <f>IF(D716&lt;'Input Data'!$U$4," ",1.12*9.81*((Q716)^0.1)*(R716)^-0.05)</f>
        <v xml:space="preserve"> </v>
      </c>
      <c r="L716" s="108">
        <f t="shared" si="180"/>
        <v>0</v>
      </c>
      <c r="M716" s="116">
        <f t="shared" si="181"/>
        <v>0</v>
      </c>
      <c r="N716" s="108">
        <f t="shared" si="182"/>
        <v>0</v>
      </c>
      <c r="O716" s="41" t="str">
        <f t="shared" si="183"/>
        <v>Clay</v>
      </c>
      <c r="P716" s="41">
        <f t="shared" si="184"/>
        <v>0</v>
      </c>
      <c r="Q716" s="41">
        <f t="shared" si="188"/>
        <v>0</v>
      </c>
      <c r="R716" s="41">
        <f t="shared" si="189"/>
        <v>-99</v>
      </c>
      <c r="S716" s="115" t="str">
        <f>IF(D716&lt;'Input Data'!$U$4," ",34.7*(I716-H716))</f>
        <v xml:space="preserve"> </v>
      </c>
      <c r="T716" s="43">
        <f t="shared" si="190"/>
        <v>-99</v>
      </c>
      <c r="U716" s="43" t="e">
        <f t="shared" si="191"/>
        <v>#DIV/0!</v>
      </c>
      <c r="V716" s="43" t="e">
        <f t="shared" si="192"/>
        <v>#DIV/0!</v>
      </c>
      <c r="W716" s="43">
        <f t="shared" si="193"/>
        <v>0.99999999999999967</v>
      </c>
      <c r="X716" s="108" t="str">
        <f>IF(D716&lt;'Input Data'!$U$4," ",IF(R716&lt;1,28,IF(Y716&gt;43,43,Y716)))</f>
        <v xml:space="preserve"> </v>
      </c>
      <c r="Y716" s="108" t="e">
        <f t="shared" si="194"/>
        <v>#DIV/0!</v>
      </c>
      <c r="Z716" s="108" t="e">
        <f t="shared" si="195"/>
        <v>#DIV/0!</v>
      </c>
      <c r="AA716" s="120">
        <f t="shared" si="196"/>
        <v>-99</v>
      </c>
      <c r="AB716" s="121">
        <f t="shared" si="197"/>
        <v>-99</v>
      </c>
    </row>
    <row r="717" spans="4:28">
      <c r="D717" s="41">
        <f>'Input Data'!E727</f>
        <v>0</v>
      </c>
      <c r="E717" s="43">
        <f>'Input Data'!F727</f>
        <v>0</v>
      </c>
      <c r="F717" s="43">
        <f>'Input Data'!G727</f>
        <v>0</v>
      </c>
      <c r="G717" s="41">
        <f>('Input Data'!E727)/3.28084</f>
        <v>0</v>
      </c>
      <c r="H717" s="41">
        <f t="shared" si="185"/>
        <v>-99</v>
      </c>
      <c r="I717" s="41">
        <f t="shared" si="186"/>
        <v>-99</v>
      </c>
      <c r="J717" s="41">
        <f t="shared" si="187"/>
        <v>-99</v>
      </c>
      <c r="K717" s="115" t="str">
        <f>IF(D717&lt;'Input Data'!$U$4," ",1.12*9.81*((Q717)^0.1)*(R717)^-0.05)</f>
        <v xml:space="preserve"> </v>
      </c>
      <c r="L717" s="108">
        <f t="shared" si="180"/>
        <v>0</v>
      </c>
      <c r="M717" s="116">
        <f t="shared" si="181"/>
        <v>0</v>
      </c>
      <c r="N717" s="108">
        <f t="shared" si="182"/>
        <v>0</v>
      </c>
      <c r="O717" s="41" t="str">
        <f t="shared" si="183"/>
        <v>Clay</v>
      </c>
      <c r="P717" s="41">
        <f t="shared" si="184"/>
        <v>0</v>
      </c>
      <c r="Q717" s="41">
        <f t="shared" si="188"/>
        <v>0</v>
      </c>
      <c r="R717" s="41">
        <f t="shared" si="189"/>
        <v>-99</v>
      </c>
      <c r="S717" s="115" t="str">
        <f>IF(D717&lt;'Input Data'!$U$4," ",34.7*(I717-H717))</f>
        <v xml:space="preserve"> </v>
      </c>
      <c r="T717" s="43">
        <f t="shared" si="190"/>
        <v>-99</v>
      </c>
      <c r="U717" s="43" t="e">
        <f t="shared" si="191"/>
        <v>#DIV/0!</v>
      </c>
      <c r="V717" s="43" t="e">
        <f t="shared" si="192"/>
        <v>#DIV/0!</v>
      </c>
      <c r="W717" s="43">
        <f t="shared" si="193"/>
        <v>0.99999999999999967</v>
      </c>
      <c r="X717" s="108" t="str">
        <f>IF(D717&lt;'Input Data'!$U$4," ",IF(R717&lt;1,28,IF(Y717&gt;43,43,Y717)))</f>
        <v xml:space="preserve"> </v>
      </c>
      <c r="Y717" s="108" t="e">
        <f t="shared" si="194"/>
        <v>#DIV/0!</v>
      </c>
      <c r="Z717" s="108" t="e">
        <f t="shared" si="195"/>
        <v>#DIV/0!</v>
      </c>
      <c r="AA717" s="120">
        <f t="shared" si="196"/>
        <v>-99</v>
      </c>
      <c r="AB717" s="121">
        <f t="shared" si="197"/>
        <v>-99</v>
      </c>
    </row>
    <row r="718" spans="4:28">
      <c r="D718" s="41">
        <f>'Input Data'!E728</f>
        <v>0</v>
      </c>
      <c r="E718" s="43">
        <f>'Input Data'!F728</f>
        <v>0</v>
      </c>
      <c r="F718" s="43">
        <f>'Input Data'!G728</f>
        <v>0</v>
      </c>
      <c r="G718" s="41">
        <f>('Input Data'!E728)/3.28084</f>
        <v>0</v>
      </c>
      <c r="H718" s="41">
        <f t="shared" si="185"/>
        <v>-99</v>
      </c>
      <c r="I718" s="41">
        <f t="shared" si="186"/>
        <v>-99</v>
      </c>
      <c r="J718" s="41">
        <f t="shared" si="187"/>
        <v>-99</v>
      </c>
      <c r="K718" s="115" t="str">
        <f>IF(D718&lt;'Input Data'!$U$4," ",1.12*9.81*((Q718)^0.1)*(R718)^-0.05)</f>
        <v xml:space="preserve"> </v>
      </c>
      <c r="L718" s="108">
        <f t="shared" si="180"/>
        <v>0</v>
      </c>
      <c r="M718" s="116">
        <f t="shared" si="181"/>
        <v>0</v>
      </c>
      <c r="N718" s="108">
        <f t="shared" si="182"/>
        <v>0</v>
      </c>
      <c r="O718" s="41" t="str">
        <f t="shared" si="183"/>
        <v>Clay</v>
      </c>
      <c r="P718" s="41">
        <f t="shared" si="184"/>
        <v>0</v>
      </c>
      <c r="Q718" s="41">
        <f t="shared" si="188"/>
        <v>0</v>
      </c>
      <c r="R718" s="41">
        <f t="shared" si="189"/>
        <v>-99</v>
      </c>
      <c r="S718" s="115" t="str">
        <f>IF(D718&lt;'Input Data'!$U$4," ",34.7*(I718-H718))</f>
        <v xml:space="preserve"> </v>
      </c>
      <c r="T718" s="43">
        <f t="shared" si="190"/>
        <v>-99</v>
      </c>
      <c r="U718" s="43" t="e">
        <f t="shared" si="191"/>
        <v>#DIV/0!</v>
      </c>
      <c r="V718" s="43" t="e">
        <f t="shared" si="192"/>
        <v>#DIV/0!</v>
      </c>
      <c r="W718" s="43">
        <f t="shared" si="193"/>
        <v>0.99999999999999967</v>
      </c>
      <c r="X718" s="108" t="str">
        <f>IF(D718&lt;'Input Data'!$U$4," ",IF(R718&lt;1,28,IF(Y718&gt;43,43,Y718)))</f>
        <v xml:space="preserve"> </v>
      </c>
      <c r="Y718" s="108" t="e">
        <f t="shared" si="194"/>
        <v>#DIV/0!</v>
      </c>
      <c r="Z718" s="108" t="e">
        <f t="shared" si="195"/>
        <v>#DIV/0!</v>
      </c>
      <c r="AA718" s="120">
        <f t="shared" si="196"/>
        <v>-99</v>
      </c>
      <c r="AB718" s="121">
        <f t="shared" si="197"/>
        <v>-99</v>
      </c>
    </row>
    <row r="719" spans="4:28">
      <c r="D719" s="41">
        <f>'Input Data'!E729</f>
        <v>0</v>
      </c>
      <c r="E719" s="43">
        <f>'Input Data'!F729</f>
        <v>0</v>
      </c>
      <c r="F719" s="43">
        <f>'Input Data'!G729</f>
        <v>0</v>
      </c>
      <c r="G719" s="41">
        <f>('Input Data'!E729)/3.28084</f>
        <v>0</v>
      </c>
      <c r="H719" s="41">
        <f t="shared" si="185"/>
        <v>-99</v>
      </c>
      <c r="I719" s="41">
        <f t="shared" si="186"/>
        <v>-99</v>
      </c>
      <c r="J719" s="41">
        <f t="shared" si="187"/>
        <v>-99</v>
      </c>
      <c r="K719" s="115" t="str">
        <f>IF(D719&lt;'Input Data'!$U$4," ",1.12*9.81*((Q719)^0.1)*(R719)^-0.05)</f>
        <v xml:space="preserve"> </v>
      </c>
      <c r="L719" s="108">
        <f t="shared" si="180"/>
        <v>0</v>
      </c>
      <c r="M719" s="116">
        <f t="shared" si="181"/>
        <v>0</v>
      </c>
      <c r="N719" s="108">
        <f t="shared" si="182"/>
        <v>0</v>
      </c>
      <c r="O719" s="41" t="str">
        <f t="shared" si="183"/>
        <v>Clay</v>
      </c>
      <c r="P719" s="41">
        <f t="shared" si="184"/>
        <v>0</v>
      </c>
      <c r="Q719" s="41">
        <f t="shared" si="188"/>
        <v>0</v>
      </c>
      <c r="R719" s="41">
        <f t="shared" si="189"/>
        <v>-99</v>
      </c>
      <c r="S719" s="115" t="str">
        <f>IF(D719&lt;'Input Data'!$U$4," ",34.7*(I719-H719))</f>
        <v xml:space="preserve"> </v>
      </c>
      <c r="T719" s="43">
        <f t="shared" si="190"/>
        <v>-99</v>
      </c>
      <c r="U719" s="43" t="e">
        <f t="shared" si="191"/>
        <v>#DIV/0!</v>
      </c>
      <c r="V719" s="43" t="e">
        <f t="shared" si="192"/>
        <v>#DIV/0!</v>
      </c>
      <c r="W719" s="43">
        <f t="shared" si="193"/>
        <v>0.99999999999999967</v>
      </c>
      <c r="X719" s="108" t="str">
        <f>IF(D719&lt;'Input Data'!$U$4," ",IF(R719&lt;1,28,IF(Y719&gt;43,43,Y719)))</f>
        <v xml:space="preserve"> </v>
      </c>
      <c r="Y719" s="108" t="e">
        <f t="shared" si="194"/>
        <v>#DIV/0!</v>
      </c>
      <c r="Z719" s="108" t="e">
        <f t="shared" si="195"/>
        <v>#DIV/0!</v>
      </c>
      <c r="AA719" s="120">
        <f t="shared" si="196"/>
        <v>-99</v>
      </c>
      <c r="AB719" s="121">
        <f t="shared" si="197"/>
        <v>-99</v>
      </c>
    </row>
    <row r="720" spans="4:28">
      <c r="D720" s="41">
        <f>'Input Data'!E730</f>
        <v>0</v>
      </c>
      <c r="E720" s="43">
        <f>'Input Data'!F730</f>
        <v>0</v>
      </c>
      <c r="F720" s="43">
        <f>'Input Data'!G730</f>
        <v>0</v>
      </c>
      <c r="G720" s="41">
        <f>('Input Data'!E730)/3.28084</f>
        <v>0</v>
      </c>
      <c r="H720" s="41">
        <f t="shared" si="185"/>
        <v>-99</v>
      </c>
      <c r="I720" s="41">
        <f t="shared" si="186"/>
        <v>-99</v>
      </c>
      <c r="J720" s="41">
        <f t="shared" si="187"/>
        <v>-99</v>
      </c>
      <c r="K720" s="115" t="str">
        <f>IF(D720&lt;'Input Data'!$U$4," ",1.12*9.81*((Q720)^0.1)*(R720)^-0.05)</f>
        <v xml:space="preserve"> </v>
      </c>
      <c r="L720" s="108">
        <f t="shared" si="180"/>
        <v>0</v>
      </c>
      <c r="M720" s="116">
        <f t="shared" si="181"/>
        <v>0</v>
      </c>
      <c r="N720" s="108">
        <f t="shared" si="182"/>
        <v>0</v>
      </c>
      <c r="O720" s="41" t="str">
        <f t="shared" si="183"/>
        <v>Clay</v>
      </c>
      <c r="P720" s="41">
        <f t="shared" si="184"/>
        <v>0</v>
      </c>
      <c r="Q720" s="41">
        <f t="shared" si="188"/>
        <v>0</v>
      </c>
      <c r="R720" s="41">
        <f t="shared" si="189"/>
        <v>-99</v>
      </c>
      <c r="S720" s="115" t="str">
        <f>IF(D720&lt;'Input Data'!$U$4," ",34.7*(I720-H720))</f>
        <v xml:space="preserve"> </v>
      </c>
      <c r="T720" s="43">
        <f t="shared" si="190"/>
        <v>-99</v>
      </c>
      <c r="U720" s="43" t="e">
        <f t="shared" si="191"/>
        <v>#DIV/0!</v>
      </c>
      <c r="V720" s="43" t="e">
        <f t="shared" si="192"/>
        <v>#DIV/0!</v>
      </c>
      <c r="W720" s="43">
        <f t="shared" si="193"/>
        <v>0.99999999999999967</v>
      </c>
      <c r="X720" s="108" t="str">
        <f>IF(D720&lt;'Input Data'!$U$4," ",IF(R720&lt;1,28,IF(Y720&gt;43,43,Y720)))</f>
        <v xml:space="preserve"> </v>
      </c>
      <c r="Y720" s="108" t="e">
        <f t="shared" si="194"/>
        <v>#DIV/0!</v>
      </c>
      <c r="Z720" s="108" t="e">
        <f t="shared" si="195"/>
        <v>#DIV/0!</v>
      </c>
      <c r="AA720" s="120">
        <f t="shared" si="196"/>
        <v>-99</v>
      </c>
      <c r="AB720" s="121">
        <f t="shared" si="197"/>
        <v>-99</v>
      </c>
    </row>
    <row r="721" spans="4:28">
      <c r="D721" s="41">
        <f>'Input Data'!E731</f>
        <v>0</v>
      </c>
      <c r="E721" s="43">
        <f>'Input Data'!F731</f>
        <v>0</v>
      </c>
      <c r="F721" s="43">
        <f>'Input Data'!G731</f>
        <v>0</v>
      </c>
      <c r="G721" s="41">
        <f>('Input Data'!E731)/3.28084</f>
        <v>0</v>
      </c>
      <c r="H721" s="41">
        <f t="shared" si="185"/>
        <v>-99</v>
      </c>
      <c r="I721" s="41">
        <f t="shared" si="186"/>
        <v>-99</v>
      </c>
      <c r="J721" s="41">
        <f t="shared" si="187"/>
        <v>-99</v>
      </c>
      <c r="K721" s="115" t="str">
        <f>IF(D721&lt;'Input Data'!$U$4," ",1.12*9.81*((Q721)^0.1)*(R721)^-0.05)</f>
        <v xml:space="preserve"> </v>
      </c>
      <c r="L721" s="108">
        <f t="shared" ref="L721:L784" si="198">L720+J721*(G721-G720)</f>
        <v>0</v>
      </c>
      <c r="M721" s="116">
        <f t="shared" ref="M721:M784" si="199">IF(G721&lt;$E$11,0,9.8*(G721-$E$11))</f>
        <v>0</v>
      </c>
      <c r="N721" s="108">
        <f t="shared" ref="N721:N784" si="200">L721-M721</f>
        <v>0</v>
      </c>
      <c r="O721" s="41" t="str">
        <f t="shared" ref="O721:O784" si="201">IF(R721&lt;0.35,"Clay",IF(R721&lt;0.6,"Silty Clay",IF(R721&lt;0.9,"Clayey Silt",IF(R721&lt;1.2,"Silt",IF(R721&lt;1.8,"Sandy Silt", IF(R721&lt;3.3,"Silty Sand", "Sand"))))))</f>
        <v>Clay</v>
      </c>
      <c r="P721" s="41">
        <f t="shared" ref="P721:P784" si="202">IF(I721=0, -99, 34.7*(I721-H721))</f>
        <v>0</v>
      </c>
      <c r="Q721" s="41">
        <f t="shared" si="188"/>
        <v>0</v>
      </c>
      <c r="R721" s="41">
        <f t="shared" si="189"/>
        <v>-99</v>
      </c>
      <c r="S721" s="115" t="str">
        <f>IF(D721&lt;'Input Data'!$U$4," ",34.7*(I721-H721))</f>
        <v xml:space="preserve"> </v>
      </c>
      <c r="T721" s="43">
        <f t="shared" si="190"/>
        <v>-99</v>
      </c>
      <c r="U721" s="43" t="e">
        <f t="shared" si="191"/>
        <v>#DIV/0!</v>
      </c>
      <c r="V721" s="43" t="e">
        <f t="shared" si="192"/>
        <v>#DIV/0!</v>
      </c>
      <c r="W721" s="43">
        <f t="shared" si="193"/>
        <v>0.99999999999999967</v>
      </c>
      <c r="X721" s="108" t="str">
        <f>IF(D721&lt;'Input Data'!$U$4," ",IF(R721&lt;1,28,IF(Y721&gt;43,43,Y721)))</f>
        <v xml:space="preserve"> </v>
      </c>
      <c r="Y721" s="108" t="e">
        <f t="shared" si="194"/>
        <v>#DIV/0!</v>
      </c>
      <c r="Z721" s="108" t="e">
        <f t="shared" si="195"/>
        <v>#DIV/0!</v>
      </c>
      <c r="AA721" s="120">
        <f t="shared" si="196"/>
        <v>-99</v>
      </c>
      <c r="AB721" s="121">
        <f t="shared" si="197"/>
        <v>-99</v>
      </c>
    </row>
    <row r="722" spans="4:28">
      <c r="D722" s="41">
        <f>'Input Data'!E732</f>
        <v>0</v>
      </c>
      <c r="E722" s="43">
        <f>'Input Data'!F732</f>
        <v>0</v>
      </c>
      <c r="F722" s="43">
        <f>'Input Data'!G732</f>
        <v>0</v>
      </c>
      <c r="G722" s="41">
        <f>('Input Data'!E732)/3.28084</f>
        <v>0</v>
      </c>
      <c r="H722" s="41">
        <f t="shared" ref="H722:H785" si="203">IF(G722=0,-99,100*((1.05*(E722+$E$9))-(0.05*(F722-$E$10))))</f>
        <v>-99</v>
      </c>
      <c r="I722" s="41">
        <f t="shared" ref="I722:I785" si="204">IF(G722=0,-99,100*(F722-$E$10))</f>
        <v>-99</v>
      </c>
      <c r="J722" s="41">
        <f t="shared" ref="J722:J785" si="205">IF(D722=0,-99,1.12*9.81*(Q722)^0.1*R722^-0.05)</f>
        <v>-99</v>
      </c>
      <c r="K722" s="115" t="str">
        <f>IF(D722&lt;'Input Data'!$U$4," ",1.12*9.81*((Q722)^0.1)*(R722)^-0.05)</f>
        <v xml:space="preserve"> </v>
      </c>
      <c r="L722" s="108">
        <f t="shared" si="198"/>
        <v>0</v>
      </c>
      <c r="M722" s="116">
        <f t="shared" si="199"/>
        <v>0</v>
      </c>
      <c r="N722" s="108">
        <f t="shared" si="200"/>
        <v>0</v>
      </c>
      <c r="O722" s="41" t="str">
        <f t="shared" si="201"/>
        <v>Clay</v>
      </c>
      <c r="P722" s="41">
        <f t="shared" si="202"/>
        <v>0</v>
      </c>
      <c r="Q722" s="41">
        <f t="shared" ref="Q722:Q785" si="206">+P722/101.325</f>
        <v>0</v>
      </c>
      <c r="R722" s="41">
        <f t="shared" ref="R722:R785" si="207">IF(G722=0,-99,(I722-H722)/(H722-M722))</f>
        <v>-99</v>
      </c>
      <c r="S722" s="115" t="str">
        <f>IF(D722&lt;'Input Data'!$U$4," ",34.7*(I722-H722))</f>
        <v xml:space="preserve"> </v>
      </c>
      <c r="T722" s="43">
        <f t="shared" ref="T722:T785" si="208">IF(G722=0,-99,P722/100)</f>
        <v>-99</v>
      </c>
      <c r="U722" s="43" t="e">
        <f t="shared" ref="U722:U785" si="209">(H722-M722)/N722</f>
        <v>#DIV/0!</v>
      </c>
      <c r="V722" s="43" t="e">
        <f t="shared" ref="V722:V785" si="210">((2.928*I722)-(1.928*(H722-M722)))/N722</f>
        <v>#DIV/0!</v>
      </c>
      <c r="W722" s="43">
        <f t="shared" ref="W722:W785" si="211">(H722-M722)/(((2.928*I722)-(1.928*(H722-M722))))</f>
        <v>0.99999999999999967</v>
      </c>
      <c r="X722" s="108" t="str">
        <f>IF(D722&lt;'Input Data'!$U$4," ",IF(R722&lt;1,28,IF(Y722&gt;43,43,Y722)))</f>
        <v xml:space="preserve"> </v>
      </c>
      <c r="Y722" s="108" t="e">
        <f t="shared" ref="Y722:Y785" si="212">IF(H722=0,-99,20+(1/(0.04+(0.06/U722))))</f>
        <v>#DIV/0!</v>
      </c>
      <c r="Z722" s="108" t="e">
        <f t="shared" ref="Z722:Z785" si="213">IF(H722=0,-99,29.5*(W722^0.121)*(0.256+(0.336*W722)+LOG10(V722)))</f>
        <v>#DIV/0!</v>
      </c>
      <c r="AA722" s="120">
        <f t="shared" ref="AA722:AA785" si="214">IF(G722=0,-99,0.5*(H722-M722))</f>
        <v>-99</v>
      </c>
      <c r="AB722" s="121">
        <f t="shared" ref="AB722:AB785" si="215">IF(D722=0,-99,AA722/N722)</f>
        <v>-99</v>
      </c>
    </row>
    <row r="723" spans="4:28">
      <c r="D723" s="41">
        <f>'Input Data'!E733</f>
        <v>0</v>
      </c>
      <c r="E723" s="43">
        <f>'Input Data'!F733</f>
        <v>0</v>
      </c>
      <c r="F723" s="43">
        <f>'Input Data'!G733</f>
        <v>0</v>
      </c>
      <c r="G723" s="41">
        <f>('Input Data'!E733)/3.28084</f>
        <v>0</v>
      </c>
      <c r="H723" s="41">
        <f t="shared" si="203"/>
        <v>-99</v>
      </c>
      <c r="I723" s="41">
        <f t="shared" si="204"/>
        <v>-99</v>
      </c>
      <c r="J723" s="41">
        <f t="shared" si="205"/>
        <v>-99</v>
      </c>
      <c r="K723" s="115" t="str">
        <f>IF(D723&lt;'Input Data'!$U$4," ",1.12*9.81*((Q723)^0.1)*(R723)^-0.05)</f>
        <v xml:space="preserve"> </v>
      </c>
      <c r="L723" s="108">
        <f t="shared" si="198"/>
        <v>0</v>
      </c>
      <c r="M723" s="116">
        <f t="shared" si="199"/>
        <v>0</v>
      </c>
      <c r="N723" s="108">
        <f t="shared" si="200"/>
        <v>0</v>
      </c>
      <c r="O723" s="41" t="str">
        <f t="shared" si="201"/>
        <v>Clay</v>
      </c>
      <c r="P723" s="41">
        <f t="shared" si="202"/>
        <v>0</v>
      </c>
      <c r="Q723" s="41">
        <f t="shared" si="206"/>
        <v>0</v>
      </c>
      <c r="R723" s="41">
        <f t="shared" si="207"/>
        <v>-99</v>
      </c>
      <c r="S723" s="115" t="str">
        <f>IF(D723&lt;'Input Data'!$U$4," ",34.7*(I723-H723))</f>
        <v xml:space="preserve"> </v>
      </c>
      <c r="T723" s="43">
        <f t="shared" si="208"/>
        <v>-99</v>
      </c>
      <c r="U723" s="43" t="e">
        <f t="shared" si="209"/>
        <v>#DIV/0!</v>
      </c>
      <c r="V723" s="43" t="e">
        <f t="shared" si="210"/>
        <v>#DIV/0!</v>
      </c>
      <c r="W723" s="43">
        <f t="shared" si="211"/>
        <v>0.99999999999999967</v>
      </c>
      <c r="X723" s="108" t="str">
        <f>IF(D723&lt;'Input Data'!$U$4," ",IF(R723&lt;1,28,IF(Y723&gt;43,43,Y723)))</f>
        <v xml:space="preserve"> </v>
      </c>
      <c r="Y723" s="108" t="e">
        <f t="shared" si="212"/>
        <v>#DIV/0!</v>
      </c>
      <c r="Z723" s="108" t="e">
        <f t="shared" si="213"/>
        <v>#DIV/0!</v>
      </c>
      <c r="AA723" s="120">
        <f t="shared" si="214"/>
        <v>-99</v>
      </c>
      <c r="AB723" s="121">
        <f t="shared" si="215"/>
        <v>-99</v>
      </c>
    </row>
    <row r="724" spans="4:28">
      <c r="D724" s="41">
        <f>'Input Data'!E734</f>
        <v>0</v>
      </c>
      <c r="E724" s="43">
        <f>'Input Data'!F734</f>
        <v>0</v>
      </c>
      <c r="F724" s="43">
        <f>'Input Data'!G734</f>
        <v>0</v>
      </c>
      <c r="G724" s="41">
        <f>('Input Data'!E734)/3.28084</f>
        <v>0</v>
      </c>
      <c r="H724" s="41">
        <f t="shared" si="203"/>
        <v>-99</v>
      </c>
      <c r="I724" s="41">
        <f t="shared" si="204"/>
        <v>-99</v>
      </c>
      <c r="J724" s="41">
        <f t="shared" si="205"/>
        <v>-99</v>
      </c>
      <c r="K724" s="115" t="str">
        <f>IF(D724&lt;'Input Data'!$U$4," ",1.12*9.81*((Q724)^0.1)*(R724)^-0.05)</f>
        <v xml:space="preserve"> </v>
      </c>
      <c r="L724" s="108">
        <f t="shared" si="198"/>
        <v>0</v>
      </c>
      <c r="M724" s="116">
        <f t="shared" si="199"/>
        <v>0</v>
      </c>
      <c r="N724" s="108">
        <f t="shared" si="200"/>
        <v>0</v>
      </c>
      <c r="O724" s="41" t="str">
        <f t="shared" si="201"/>
        <v>Clay</v>
      </c>
      <c r="P724" s="41">
        <f t="shared" si="202"/>
        <v>0</v>
      </c>
      <c r="Q724" s="41">
        <f t="shared" si="206"/>
        <v>0</v>
      </c>
      <c r="R724" s="41">
        <f t="shared" si="207"/>
        <v>-99</v>
      </c>
      <c r="S724" s="115" t="str">
        <f>IF(D724&lt;'Input Data'!$U$4," ",34.7*(I724-H724))</f>
        <v xml:space="preserve"> </v>
      </c>
      <c r="T724" s="43">
        <f t="shared" si="208"/>
        <v>-99</v>
      </c>
      <c r="U724" s="43" t="e">
        <f t="shared" si="209"/>
        <v>#DIV/0!</v>
      </c>
      <c r="V724" s="43" t="e">
        <f t="shared" si="210"/>
        <v>#DIV/0!</v>
      </c>
      <c r="W724" s="43">
        <f t="shared" si="211"/>
        <v>0.99999999999999967</v>
      </c>
      <c r="X724" s="108" t="str">
        <f>IF(D724&lt;'Input Data'!$U$4," ",IF(R724&lt;1,28,IF(Y724&gt;43,43,Y724)))</f>
        <v xml:space="preserve"> </v>
      </c>
      <c r="Y724" s="108" t="e">
        <f t="shared" si="212"/>
        <v>#DIV/0!</v>
      </c>
      <c r="Z724" s="108" t="e">
        <f t="shared" si="213"/>
        <v>#DIV/0!</v>
      </c>
      <c r="AA724" s="120">
        <f t="shared" si="214"/>
        <v>-99</v>
      </c>
      <c r="AB724" s="121">
        <f t="shared" si="215"/>
        <v>-99</v>
      </c>
    </row>
    <row r="725" spans="4:28">
      <c r="D725" s="41">
        <f>'Input Data'!E735</f>
        <v>0</v>
      </c>
      <c r="E725" s="43">
        <f>'Input Data'!F735</f>
        <v>0</v>
      </c>
      <c r="F725" s="43">
        <f>'Input Data'!G735</f>
        <v>0</v>
      </c>
      <c r="G725" s="41">
        <f>('Input Data'!E735)/3.28084</f>
        <v>0</v>
      </c>
      <c r="H725" s="41">
        <f t="shared" si="203"/>
        <v>-99</v>
      </c>
      <c r="I725" s="41">
        <f t="shared" si="204"/>
        <v>-99</v>
      </c>
      <c r="J725" s="41">
        <f t="shared" si="205"/>
        <v>-99</v>
      </c>
      <c r="K725" s="115" t="str">
        <f>IF(D725&lt;'Input Data'!$U$4," ",1.12*9.81*((Q725)^0.1)*(R725)^-0.05)</f>
        <v xml:space="preserve"> </v>
      </c>
      <c r="L725" s="108">
        <f t="shared" si="198"/>
        <v>0</v>
      </c>
      <c r="M725" s="116">
        <f t="shared" si="199"/>
        <v>0</v>
      </c>
      <c r="N725" s="108">
        <f t="shared" si="200"/>
        <v>0</v>
      </c>
      <c r="O725" s="41" t="str">
        <f t="shared" si="201"/>
        <v>Clay</v>
      </c>
      <c r="P725" s="41">
        <f t="shared" si="202"/>
        <v>0</v>
      </c>
      <c r="Q725" s="41">
        <f t="shared" si="206"/>
        <v>0</v>
      </c>
      <c r="R725" s="41">
        <f t="shared" si="207"/>
        <v>-99</v>
      </c>
      <c r="S725" s="115" t="str">
        <f>IF(D725&lt;'Input Data'!$U$4," ",34.7*(I725-H725))</f>
        <v xml:space="preserve"> </v>
      </c>
      <c r="T725" s="43">
        <f t="shared" si="208"/>
        <v>-99</v>
      </c>
      <c r="U725" s="43" t="e">
        <f t="shared" si="209"/>
        <v>#DIV/0!</v>
      </c>
      <c r="V725" s="43" t="e">
        <f t="shared" si="210"/>
        <v>#DIV/0!</v>
      </c>
      <c r="W725" s="43">
        <f t="shared" si="211"/>
        <v>0.99999999999999967</v>
      </c>
      <c r="X725" s="108" t="str">
        <f>IF(D725&lt;'Input Data'!$U$4," ",IF(R725&lt;1,28,IF(Y725&gt;43,43,Y725)))</f>
        <v xml:space="preserve"> </v>
      </c>
      <c r="Y725" s="108" t="e">
        <f t="shared" si="212"/>
        <v>#DIV/0!</v>
      </c>
      <c r="Z725" s="108" t="e">
        <f t="shared" si="213"/>
        <v>#DIV/0!</v>
      </c>
      <c r="AA725" s="120">
        <f t="shared" si="214"/>
        <v>-99</v>
      </c>
      <c r="AB725" s="121">
        <f t="shared" si="215"/>
        <v>-99</v>
      </c>
    </row>
    <row r="726" spans="4:28">
      <c r="D726" s="41">
        <f>'Input Data'!E736</f>
        <v>0</v>
      </c>
      <c r="E726" s="43">
        <f>'Input Data'!F736</f>
        <v>0</v>
      </c>
      <c r="F726" s="43">
        <f>'Input Data'!G736</f>
        <v>0</v>
      </c>
      <c r="G726" s="41">
        <f>('Input Data'!E736)/3.28084</f>
        <v>0</v>
      </c>
      <c r="H726" s="41">
        <f t="shared" si="203"/>
        <v>-99</v>
      </c>
      <c r="I726" s="41">
        <f t="shared" si="204"/>
        <v>-99</v>
      </c>
      <c r="J726" s="41">
        <f t="shared" si="205"/>
        <v>-99</v>
      </c>
      <c r="K726" s="115" t="str">
        <f>IF(D726&lt;'Input Data'!$U$4," ",1.12*9.81*((Q726)^0.1)*(R726)^-0.05)</f>
        <v xml:space="preserve"> </v>
      </c>
      <c r="L726" s="108">
        <f t="shared" si="198"/>
        <v>0</v>
      </c>
      <c r="M726" s="116">
        <f t="shared" si="199"/>
        <v>0</v>
      </c>
      <c r="N726" s="108">
        <f t="shared" si="200"/>
        <v>0</v>
      </c>
      <c r="O726" s="41" t="str">
        <f t="shared" si="201"/>
        <v>Clay</v>
      </c>
      <c r="P726" s="41">
        <f t="shared" si="202"/>
        <v>0</v>
      </c>
      <c r="Q726" s="41">
        <f t="shared" si="206"/>
        <v>0</v>
      </c>
      <c r="R726" s="41">
        <f t="shared" si="207"/>
        <v>-99</v>
      </c>
      <c r="S726" s="115" t="str">
        <f>IF(D726&lt;'Input Data'!$U$4," ",34.7*(I726-H726))</f>
        <v xml:space="preserve"> </v>
      </c>
      <c r="T726" s="43">
        <f t="shared" si="208"/>
        <v>-99</v>
      </c>
      <c r="U726" s="43" t="e">
        <f t="shared" si="209"/>
        <v>#DIV/0!</v>
      </c>
      <c r="V726" s="43" t="e">
        <f t="shared" si="210"/>
        <v>#DIV/0!</v>
      </c>
      <c r="W726" s="43">
        <f t="shared" si="211"/>
        <v>0.99999999999999967</v>
      </c>
      <c r="X726" s="108" t="str">
        <f>IF(D726&lt;'Input Data'!$U$4," ",IF(R726&lt;1,28,IF(Y726&gt;43,43,Y726)))</f>
        <v xml:space="preserve"> </v>
      </c>
      <c r="Y726" s="108" t="e">
        <f t="shared" si="212"/>
        <v>#DIV/0!</v>
      </c>
      <c r="Z726" s="108" t="e">
        <f t="shared" si="213"/>
        <v>#DIV/0!</v>
      </c>
      <c r="AA726" s="120">
        <f t="shared" si="214"/>
        <v>-99</v>
      </c>
      <c r="AB726" s="121">
        <f t="shared" si="215"/>
        <v>-99</v>
      </c>
    </row>
    <row r="727" spans="4:28">
      <c r="D727" s="41">
        <f>'Input Data'!E737</f>
        <v>0</v>
      </c>
      <c r="E727" s="43">
        <f>'Input Data'!F737</f>
        <v>0</v>
      </c>
      <c r="F727" s="43">
        <f>'Input Data'!G737</f>
        <v>0</v>
      </c>
      <c r="G727" s="41">
        <f>('Input Data'!E737)/3.28084</f>
        <v>0</v>
      </c>
      <c r="H727" s="41">
        <f t="shared" si="203"/>
        <v>-99</v>
      </c>
      <c r="I727" s="41">
        <f t="shared" si="204"/>
        <v>-99</v>
      </c>
      <c r="J727" s="41">
        <f t="shared" si="205"/>
        <v>-99</v>
      </c>
      <c r="K727" s="115" t="str">
        <f>IF(D727&lt;'Input Data'!$U$4," ",1.12*9.81*((Q727)^0.1)*(R727)^-0.05)</f>
        <v xml:space="preserve"> </v>
      </c>
      <c r="L727" s="108">
        <f t="shared" si="198"/>
        <v>0</v>
      </c>
      <c r="M727" s="116">
        <f t="shared" si="199"/>
        <v>0</v>
      </c>
      <c r="N727" s="108">
        <f t="shared" si="200"/>
        <v>0</v>
      </c>
      <c r="O727" s="41" t="str">
        <f t="shared" si="201"/>
        <v>Clay</v>
      </c>
      <c r="P727" s="41">
        <f t="shared" si="202"/>
        <v>0</v>
      </c>
      <c r="Q727" s="41">
        <f t="shared" si="206"/>
        <v>0</v>
      </c>
      <c r="R727" s="41">
        <f t="shared" si="207"/>
        <v>-99</v>
      </c>
      <c r="S727" s="115" t="str">
        <f>IF(D727&lt;'Input Data'!$U$4," ",34.7*(I727-H727))</f>
        <v xml:space="preserve"> </v>
      </c>
      <c r="T727" s="43">
        <f t="shared" si="208"/>
        <v>-99</v>
      </c>
      <c r="U727" s="43" t="e">
        <f t="shared" si="209"/>
        <v>#DIV/0!</v>
      </c>
      <c r="V727" s="43" t="e">
        <f t="shared" si="210"/>
        <v>#DIV/0!</v>
      </c>
      <c r="W727" s="43">
        <f t="shared" si="211"/>
        <v>0.99999999999999967</v>
      </c>
      <c r="X727" s="108" t="str">
        <f>IF(D727&lt;'Input Data'!$U$4," ",IF(R727&lt;1,28,IF(Y727&gt;43,43,Y727)))</f>
        <v xml:space="preserve"> </v>
      </c>
      <c r="Y727" s="108" t="e">
        <f t="shared" si="212"/>
        <v>#DIV/0!</v>
      </c>
      <c r="Z727" s="108" t="e">
        <f t="shared" si="213"/>
        <v>#DIV/0!</v>
      </c>
      <c r="AA727" s="120">
        <f t="shared" si="214"/>
        <v>-99</v>
      </c>
      <c r="AB727" s="121">
        <f t="shared" si="215"/>
        <v>-99</v>
      </c>
    </row>
    <row r="728" spans="4:28">
      <c r="D728" s="41">
        <f>'Input Data'!E738</f>
        <v>0</v>
      </c>
      <c r="E728" s="43">
        <f>'Input Data'!F738</f>
        <v>0</v>
      </c>
      <c r="F728" s="43">
        <f>'Input Data'!G738</f>
        <v>0</v>
      </c>
      <c r="G728" s="41">
        <f>('Input Data'!E738)/3.28084</f>
        <v>0</v>
      </c>
      <c r="H728" s="41">
        <f t="shared" si="203"/>
        <v>-99</v>
      </c>
      <c r="I728" s="41">
        <f t="shared" si="204"/>
        <v>-99</v>
      </c>
      <c r="J728" s="41">
        <f t="shared" si="205"/>
        <v>-99</v>
      </c>
      <c r="K728" s="115" t="str">
        <f>IF(D728&lt;'Input Data'!$U$4," ",1.12*9.81*((Q728)^0.1)*(R728)^-0.05)</f>
        <v xml:space="preserve"> </v>
      </c>
      <c r="L728" s="108">
        <f t="shared" si="198"/>
        <v>0</v>
      </c>
      <c r="M728" s="116">
        <f t="shared" si="199"/>
        <v>0</v>
      </c>
      <c r="N728" s="108">
        <f t="shared" si="200"/>
        <v>0</v>
      </c>
      <c r="O728" s="41" t="str">
        <f t="shared" si="201"/>
        <v>Clay</v>
      </c>
      <c r="P728" s="41">
        <f t="shared" si="202"/>
        <v>0</v>
      </c>
      <c r="Q728" s="41">
        <f t="shared" si="206"/>
        <v>0</v>
      </c>
      <c r="R728" s="41">
        <f t="shared" si="207"/>
        <v>-99</v>
      </c>
      <c r="S728" s="115" t="str">
        <f>IF(D728&lt;'Input Data'!$U$4," ",34.7*(I728-H728))</f>
        <v xml:space="preserve"> </v>
      </c>
      <c r="T728" s="43">
        <f t="shared" si="208"/>
        <v>-99</v>
      </c>
      <c r="U728" s="43" t="e">
        <f t="shared" si="209"/>
        <v>#DIV/0!</v>
      </c>
      <c r="V728" s="43" t="e">
        <f t="shared" si="210"/>
        <v>#DIV/0!</v>
      </c>
      <c r="W728" s="43">
        <f t="shared" si="211"/>
        <v>0.99999999999999967</v>
      </c>
      <c r="X728" s="108" t="str">
        <f>IF(D728&lt;'Input Data'!$U$4," ",IF(R728&lt;1,28,IF(Y728&gt;43,43,Y728)))</f>
        <v xml:space="preserve"> </v>
      </c>
      <c r="Y728" s="108" t="e">
        <f t="shared" si="212"/>
        <v>#DIV/0!</v>
      </c>
      <c r="Z728" s="108" t="e">
        <f t="shared" si="213"/>
        <v>#DIV/0!</v>
      </c>
      <c r="AA728" s="120">
        <f t="shared" si="214"/>
        <v>-99</v>
      </c>
      <c r="AB728" s="121">
        <f t="shared" si="215"/>
        <v>-99</v>
      </c>
    </row>
    <row r="729" spans="4:28">
      <c r="D729" s="41">
        <f>'Input Data'!E739</f>
        <v>0</v>
      </c>
      <c r="E729" s="43">
        <f>'Input Data'!F739</f>
        <v>0</v>
      </c>
      <c r="F729" s="43">
        <f>'Input Data'!G739</f>
        <v>0</v>
      </c>
      <c r="G729" s="41">
        <f>('Input Data'!E739)/3.28084</f>
        <v>0</v>
      </c>
      <c r="H729" s="41">
        <f t="shared" si="203"/>
        <v>-99</v>
      </c>
      <c r="I729" s="41">
        <f t="shared" si="204"/>
        <v>-99</v>
      </c>
      <c r="J729" s="41">
        <f t="shared" si="205"/>
        <v>-99</v>
      </c>
      <c r="K729" s="115" t="str">
        <f>IF(D729&lt;'Input Data'!$U$4," ",1.12*9.81*((Q729)^0.1)*(R729)^-0.05)</f>
        <v xml:space="preserve"> </v>
      </c>
      <c r="L729" s="108">
        <f t="shared" si="198"/>
        <v>0</v>
      </c>
      <c r="M729" s="116">
        <f t="shared" si="199"/>
        <v>0</v>
      </c>
      <c r="N729" s="108">
        <f t="shared" si="200"/>
        <v>0</v>
      </c>
      <c r="O729" s="41" t="str">
        <f t="shared" si="201"/>
        <v>Clay</v>
      </c>
      <c r="P729" s="41">
        <f t="shared" si="202"/>
        <v>0</v>
      </c>
      <c r="Q729" s="41">
        <f t="shared" si="206"/>
        <v>0</v>
      </c>
      <c r="R729" s="41">
        <f t="shared" si="207"/>
        <v>-99</v>
      </c>
      <c r="S729" s="115" t="str">
        <f>IF(D729&lt;'Input Data'!$U$4," ",34.7*(I729-H729))</f>
        <v xml:space="preserve"> </v>
      </c>
      <c r="T729" s="43">
        <f t="shared" si="208"/>
        <v>-99</v>
      </c>
      <c r="U729" s="43" t="e">
        <f t="shared" si="209"/>
        <v>#DIV/0!</v>
      </c>
      <c r="V729" s="43" t="e">
        <f t="shared" si="210"/>
        <v>#DIV/0!</v>
      </c>
      <c r="W729" s="43">
        <f t="shared" si="211"/>
        <v>0.99999999999999967</v>
      </c>
      <c r="X729" s="108" t="str">
        <f>IF(D729&lt;'Input Data'!$U$4," ",IF(R729&lt;1,28,IF(Y729&gt;43,43,Y729)))</f>
        <v xml:space="preserve"> </v>
      </c>
      <c r="Y729" s="108" t="e">
        <f t="shared" si="212"/>
        <v>#DIV/0!</v>
      </c>
      <c r="Z729" s="108" t="e">
        <f t="shared" si="213"/>
        <v>#DIV/0!</v>
      </c>
      <c r="AA729" s="120">
        <f t="shared" si="214"/>
        <v>-99</v>
      </c>
      <c r="AB729" s="121">
        <f t="shared" si="215"/>
        <v>-99</v>
      </c>
    </row>
    <row r="730" spans="4:28">
      <c r="D730" s="41">
        <f>'Input Data'!E740</f>
        <v>0</v>
      </c>
      <c r="E730" s="43">
        <f>'Input Data'!F740</f>
        <v>0</v>
      </c>
      <c r="F730" s="43">
        <f>'Input Data'!G740</f>
        <v>0</v>
      </c>
      <c r="G730" s="41">
        <f>('Input Data'!E740)/3.28084</f>
        <v>0</v>
      </c>
      <c r="H730" s="41">
        <f t="shared" si="203"/>
        <v>-99</v>
      </c>
      <c r="I730" s="41">
        <f t="shared" si="204"/>
        <v>-99</v>
      </c>
      <c r="J730" s="41">
        <f t="shared" si="205"/>
        <v>-99</v>
      </c>
      <c r="K730" s="115" t="str">
        <f>IF(D730&lt;'Input Data'!$U$4," ",1.12*9.81*((Q730)^0.1)*(R730)^-0.05)</f>
        <v xml:space="preserve"> </v>
      </c>
      <c r="L730" s="108">
        <f t="shared" si="198"/>
        <v>0</v>
      </c>
      <c r="M730" s="116">
        <f t="shared" si="199"/>
        <v>0</v>
      </c>
      <c r="N730" s="108">
        <f t="shared" si="200"/>
        <v>0</v>
      </c>
      <c r="O730" s="41" t="str">
        <f t="shared" si="201"/>
        <v>Clay</v>
      </c>
      <c r="P730" s="41">
        <f t="shared" si="202"/>
        <v>0</v>
      </c>
      <c r="Q730" s="41">
        <f t="shared" si="206"/>
        <v>0</v>
      </c>
      <c r="R730" s="41">
        <f t="shared" si="207"/>
        <v>-99</v>
      </c>
      <c r="S730" s="115" t="str">
        <f>IF(D730&lt;'Input Data'!$U$4," ",34.7*(I730-H730))</f>
        <v xml:space="preserve"> </v>
      </c>
      <c r="T730" s="43">
        <f t="shared" si="208"/>
        <v>-99</v>
      </c>
      <c r="U730" s="43" t="e">
        <f t="shared" si="209"/>
        <v>#DIV/0!</v>
      </c>
      <c r="V730" s="43" t="e">
        <f t="shared" si="210"/>
        <v>#DIV/0!</v>
      </c>
      <c r="W730" s="43">
        <f t="shared" si="211"/>
        <v>0.99999999999999967</v>
      </c>
      <c r="X730" s="108" t="str">
        <f>IF(D730&lt;'Input Data'!$U$4," ",IF(R730&lt;1,28,IF(Y730&gt;43,43,Y730)))</f>
        <v xml:space="preserve"> </v>
      </c>
      <c r="Y730" s="108" t="e">
        <f t="shared" si="212"/>
        <v>#DIV/0!</v>
      </c>
      <c r="Z730" s="108" t="e">
        <f t="shared" si="213"/>
        <v>#DIV/0!</v>
      </c>
      <c r="AA730" s="120">
        <f t="shared" si="214"/>
        <v>-99</v>
      </c>
      <c r="AB730" s="121">
        <f t="shared" si="215"/>
        <v>-99</v>
      </c>
    </row>
    <row r="731" spans="4:28">
      <c r="D731" s="41">
        <f>'Input Data'!E741</f>
        <v>0</v>
      </c>
      <c r="E731" s="43">
        <f>'Input Data'!F741</f>
        <v>0</v>
      </c>
      <c r="F731" s="43">
        <f>'Input Data'!G741</f>
        <v>0</v>
      </c>
      <c r="G731" s="41">
        <f>('Input Data'!E741)/3.28084</f>
        <v>0</v>
      </c>
      <c r="H731" s="41">
        <f t="shared" si="203"/>
        <v>-99</v>
      </c>
      <c r="I731" s="41">
        <f t="shared" si="204"/>
        <v>-99</v>
      </c>
      <c r="J731" s="41">
        <f t="shared" si="205"/>
        <v>-99</v>
      </c>
      <c r="K731" s="115" t="str">
        <f>IF(D731&lt;'Input Data'!$U$4," ",1.12*9.81*((Q731)^0.1)*(R731)^-0.05)</f>
        <v xml:space="preserve"> </v>
      </c>
      <c r="L731" s="108">
        <f t="shared" si="198"/>
        <v>0</v>
      </c>
      <c r="M731" s="116">
        <f t="shared" si="199"/>
        <v>0</v>
      </c>
      <c r="N731" s="108">
        <f t="shared" si="200"/>
        <v>0</v>
      </c>
      <c r="O731" s="41" t="str">
        <f t="shared" si="201"/>
        <v>Clay</v>
      </c>
      <c r="P731" s="41">
        <f t="shared" si="202"/>
        <v>0</v>
      </c>
      <c r="Q731" s="41">
        <f t="shared" si="206"/>
        <v>0</v>
      </c>
      <c r="R731" s="41">
        <f t="shared" si="207"/>
        <v>-99</v>
      </c>
      <c r="S731" s="115" t="str">
        <f>IF(D731&lt;'Input Data'!$U$4," ",34.7*(I731-H731))</f>
        <v xml:space="preserve"> </v>
      </c>
      <c r="T731" s="43">
        <f t="shared" si="208"/>
        <v>-99</v>
      </c>
      <c r="U731" s="43" t="e">
        <f t="shared" si="209"/>
        <v>#DIV/0!</v>
      </c>
      <c r="V731" s="43" t="e">
        <f t="shared" si="210"/>
        <v>#DIV/0!</v>
      </c>
      <c r="W731" s="43">
        <f t="shared" si="211"/>
        <v>0.99999999999999967</v>
      </c>
      <c r="X731" s="108" t="str">
        <f>IF(D731&lt;'Input Data'!$U$4," ",IF(R731&lt;1,28,IF(Y731&gt;43,43,Y731)))</f>
        <v xml:space="preserve"> </v>
      </c>
      <c r="Y731" s="108" t="e">
        <f t="shared" si="212"/>
        <v>#DIV/0!</v>
      </c>
      <c r="Z731" s="108" t="e">
        <f t="shared" si="213"/>
        <v>#DIV/0!</v>
      </c>
      <c r="AA731" s="120">
        <f t="shared" si="214"/>
        <v>-99</v>
      </c>
      <c r="AB731" s="121">
        <f t="shared" si="215"/>
        <v>-99</v>
      </c>
    </row>
    <row r="732" spans="4:28">
      <c r="D732" s="41">
        <f>'Input Data'!E742</f>
        <v>0</v>
      </c>
      <c r="E732" s="43">
        <f>'Input Data'!F742</f>
        <v>0</v>
      </c>
      <c r="F732" s="43">
        <f>'Input Data'!G742</f>
        <v>0</v>
      </c>
      <c r="G732" s="41">
        <f>('Input Data'!E742)/3.28084</f>
        <v>0</v>
      </c>
      <c r="H732" s="41">
        <f t="shared" si="203"/>
        <v>-99</v>
      </c>
      <c r="I732" s="41">
        <f t="shared" si="204"/>
        <v>-99</v>
      </c>
      <c r="J732" s="41">
        <f t="shared" si="205"/>
        <v>-99</v>
      </c>
      <c r="K732" s="115" t="str">
        <f>IF(D732&lt;'Input Data'!$U$4," ",1.12*9.81*((Q732)^0.1)*(R732)^-0.05)</f>
        <v xml:space="preserve"> </v>
      </c>
      <c r="L732" s="108">
        <f t="shared" si="198"/>
        <v>0</v>
      </c>
      <c r="M732" s="116">
        <f t="shared" si="199"/>
        <v>0</v>
      </c>
      <c r="N732" s="108">
        <f t="shared" si="200"/>
        <v>0</v>
      </c>
      <c r="O732" s="41" t="str">
        <f t="shared" si="201"/>
        <v>Clay</v>
      </c>
      <c r="P732" s="41">
        <f t="shared" si="202"/>
        <v>0</v>
      </c>
      <c r="Q732" s="41">
        <f t="shared" si="206"/>
        <v>0</v>
      </c>
      <c r="R732" s="41">
        <f t="shared" si="207"/>
        <v>-99</v>
      </c>
      <c r="S732" s="115" t="str">
        <f>IF(D732&lt;'Input Data'!$U$4," ",34.7*(I732-H732))</f>
        <v xml:space="preserve"> </v>
      </c>
      <c r="T732" s="43">
        <f t="shared" si="208"/>
        <v>-99</v>
      </c>
      <c r="U732" s="43" t="e">
        <f t="shared" si="209"/>
        <v>#DIV/0!</v>
      </c>
      <c r="V732" s="43" t="e">
        <f t="shared" si="210"/>
        <v>#DIV/0!</v>
      </c>
      <c r="W732" s="43">
        <f t="shared" si="211"/>
        <v>0.99999999999999967</v>
      </c>
      <c r="X732" s="108" t="str">
        <f>IF(D732&lt;'Input Data'!$U$4," ",IF(R732&lt;1,28,IF(Y732&gt;43,43,Y732)))</f>
        <v xml:space="preserve"> </v>
      </c>
      <c r="Y732" s="108" t="e">
        <f t="shared" si="212"/>
        <v>#DIV/0!</v>
      </c>
      <c r="Z732" s="108" t="e">
        <f t="shared" si="213"/>
        <v>#DIV/0!</v>
      </c>
      <c r="AA732" s="120">
        <f t="shared" si="214"/>
        <v>-99</v>
      </c>
      <c r="AB732" s="121">
        <f t="shared" si="215"/>
        <v>-99</v>
      </c>
    </row>
    <row r="733" spans="4:28">
      <c r="D733" s="41">
        <f>'Input Data'!E743</f>
        <v>0</v>
      </c>
      <c r="E733" s="43">
        <f>'Input Data'!F743</f>
        <v>0</v>
      </c>
      <c r="F733" s="43">
        <f>'Input Data'!G743</f>
        <v>0</v>
      </c>
      <c r="G733" s="41">
        <f>('Input Data'!E743)/3.28084</f>
        <v>0</v>
      </c>
      <c r="H733" s="41">
        <f t="shared" si="203"/>
        <v>-99</v>
      </c>
      <c r="I733" s="41">
        <f t="shared" si="204"/>
        <v>-99</v>
      </c>
      <c r="J733" s="41">
        <f t="shared" si="205"/>
        <v>-99</v>
      </c>
      <c r="K733" s="115" t="str">
        <f>IF(D733&lt;'Input Data'!$U$4," ",1.12*9.81*((Q733)^0.1)*(R733)^-0.05)</f>
        <v xml:space="preserve"> </v>
      </c>
      <c r="L733" s="108">
        <f t="shared" si="198"/>
        <v>0</v>
      </c>
      <c r="M733" s="116">
        <f t="shared" si="199"/>
        <v>0</v>
      </c>
      <c r="N733" s="108">
        <f t="shared" si="200"/>
        <v>0</v>
      </c>
      <c r="O733" s="41" t="str">
        <f t="shared" si="201"/>
        <v>Clay</v>
      </c>
      <c r="P733" s="41">
        <f t="shared" si="202"/>
        <v>0</v>
      </c>
      <c r="Q733" s="41">
        <f t="shared" si="206"/>
        <v>0</v>
      </c>
      <c r="R733" s="41">
        <f t="shared" si="207"/>
        <v>-99</v>
      </c>
      <c r="S733" s="115" t="str">
        <f>IF(D733&lt;'Input Data'!$U$4," ",34.7*(I733-H733))</f>
        <v xml:space="preserve"> </v>
      </c>
      <c r="T733" s="43">
        <f t="shared" si="208"/>
        <v>-99</v>
      </c>
      <c r="U733" s="43" t="e">
        <f t="shared" si="209"/>
        <v>#DIV/0!</v>
      </c>
      <c r="V733" s="43" t="e">
        <f t="shared" si="210"/>
        <v>#DIV/0!</v>
      </c>
      <c r="W733" s="43">
        <f t="shared" si="211"/>
        <v>0.99999999999999967</v>
      </c>
      <c r="X733" s="108" t="str">
        <f>IF(D733&lt;'Input Data'!$U$4," ",IF(R733&lt;1,28,IF(Y733&gt;43,43,Y733)))</f>
        <v xml:space="preserve"> </v>
      </c>
      <c r="Y733" s="108" t="e">
        <f t="shared" si="212"/>
        <v>#DIV/0!</v>
      </c>
      <c r="Z733" s="108" t="e">
        <f t="shared" si="213"/>
        <v>#DIV/0!</v>
      </c>
      <c r="AA733" s="120">
        <f t="shared" si="214"/>
        <v>-99</v>
      </c>
      <c r="AB733" s="121">
        <f t="shared" si="215"/>
        <v>-99</v>
      </c>
    </row>
    <row r="734" spans="4:28">
      <c r="D734" s="41">
        <f>'Input Data'!E744</f>
        <v>0</v>
      </c>
      <c r="E734" s="43">
        <f>'Input Data'!F744</f>
        <v>0</v>
      </c>
      <c r="F734" s="43">
        <f>'Input Data'!G744</f>
        <v>0</v>
      </c>
      <c r="G734" s="41">
        <f>('Input Data'!E744)/3.28084</f>
        <v>0</v>
      </c>
      <c r="H734" s="41">
        <f t="shared" si="203"/>
        <v>-99</v>
      </c>
      <c r="I734" s="41">
        <f t="shared" si="204"/>
        <v>-99</v>
      </c>
      <c r="J734" s="41">
        <f t="shared" si="205"/>
        <v>-99</v>
      </c>
      <c r="K734" s="115" t="str">
        <f>IF(D734&lt;'Input Data'!$U$4," ",1.12*9.81*((Q734)^0.1)*(R734)^-0.05)</f>
        <v xml:space="preserve"> </v>
      </c>
      <c r="L734" s="108">
        <f t="shared" si="198"/>
        <v>0</v>
      </c>
      <c r="M734" s="116">
        <f t="shared" si="199"/>
        <v>0</v>
      </c>
      <c r="N734" s="108">
        <f t="shared" si="200"/>
        <v>0</v>
      </c>
      <c r="O734" s="41" t="str">
        <f t="shared" si="201"/>
        <v>Clay</v>
      </c>
      <c r="P734" s="41">
        <f t="shared" si="202"/>
        <v>0</v>
      </c>
      <c r="Q734" s="41">
        <f t="shared" si="206"/>
        <v>0</v>
      </c>
      <c r="R734" s="41">
        <f t="shared" si="207"/>
        <v>-99</v>
      </c>
      <c r="S734" s="115" t="str">
        <f>IF(D734&lt;'Input Data'!$U$4," ",34.7*(I734-H734))</f>
        <v xml:space="preserve"> </v>
      </c>
      <c r="T734" s="43">
        <f t="shared" si="208"/>
        <v>-99</v>
      </c>
      <c r="U734" s="43" t="e">
        <f t="shared" si="209"/>
        <v>#DIV/0!</v>
      </c>
      <c r="V734" s="43" t="e">
        <f t="shared" si="210"/>
        <v>#DIV/0!</v>
      </c>
      <c r="W734" s="43">
        <f t="shared" si="211"/>
        <v>0.99999999999999967</v>
      </c>
      <c r="X734" s="108" t="str">
        <f>IF(D734&lt;'Input Data'!$U$4," ",IF(R734&lt;1,28,IF(Y734&gt;43,43,Y734)))</f>
        <v xml:space="preserve"> </v>
      </c>
      <c r="Y734" s="108" t="e">
        <f t="shared" si="212"/>
        <v>#DIV/0!</v>
      </c>
      <c r="Z734" s="108" t="e">
        <f t="shared" si="213"/>
        <v>#DIV/0!</v>
      </c>
      <c r="AA734" s="120">
        <f t="shared" si="214"/>
        <v>-99</v>
      </c>
      <c r="AB734" s="121">
        <f t="shared" si="215"/>
        <v>-99</v>
      </c>
    </row>
    <row r="735" spans="4:28">
      <c r="D735" s="41">
        <f>'Input Data'!E745</f>
        <v>0</v>
      </c>
      <c r="E735" s="43">
        <f>'Input Data'!F745</f>
        <v>0</v>
      </c>
      <c r="F735" s="43">
        <f>'Input Data'!G745</f>
        <v>0</v>
      </c>
      <c r="G735" s="41">
        <f>('Input Data'!E745)/3.28084</f>
        <v>0</v>
      </c>
      <c r="H735" s="41">
        <f t="shared" si="203"/>
        <v>-99</v>
      </c>
      <c r="I735" s="41">
        <f t="shared" si="204"/>
        <v>-99</v>
      </c>
      <c r="J735" s="41">
        <f t="shared" si="205"/>
        <v>-99</v>
      </c>
      <c r="K735" s="115" t="str">
        <f>IF(D735&lt;'Input Data'!$U$4," ",1.12*9.81*((Q735)^0.1)*(R735)^-0.05)</f>
        <v xml:space="preserve"> </v>
      </c>
      <c r="L735" s="108">
        <f t="shared" si="198"/>
        <v>0</v>
      </c>
      <c r="M735" s="116">
        <f t="shared" si="199"/>
        <v>0</v>
      </c>
      <c r="N735" s="108">
        <f t="shared" si="200"/>
        <v>0</v>
      </c>
      <c r="O735" s="41" t="str">
        <f t="shared" si="201"/>
        <v>Clay</v>
      </c>
      <c r="P735" s="41">
        <f t="shared" si="202"/>
        <v>0</v>
      </c>
      <c r="Q735" s="41">
        <f t="shared" si="206"/>
        <v>0</v>
      </c>
      <c r="R735" s="41">
        <f t="shared" si="207"/>
        <v>-99</v>
      </c>
      <c r="S735" s="115" t="str">
        <f>IF(D735&lt;'Input Data'!$U$4," ",34.7*(I735-H735))</f>
        <v xml:space="preserve"> </v>
      </c>
      <c r="T735" s="43">
        <f t="shared" si="208"/>
        <v>-99</v>
      </c>
      <c r="U735" s="43" t="e">
        <f t="shared" si="209"/>
        <v>#DIV/0!</v>
      </c>
      <c r="V735" s="43" t="e">
        <f t="shared" si="210"/>
        <v>#DIV/0!</v>
      </c>
      <c r="W735" s="43">
        <f t="shared" si="211"/>
        <v>0.99999999999999967</v>
      </c>
      <c r="X735" s="108" t="str">
        <f>IF(D735&lt;'Input Data'!$U$4," ",IF(R735&lt;1,28,IF(Y735&gt;43,43,Y735)))</f>
        <v xml:space="preserve"> </v>
      </c>
      <c r="Y735" s="108" t="e">
        <f t="shared" si="212"/>
        <v>#DIV/0!</v>
      </c>
      <c r="Z735" s="108" t="e">
        <f t="shared" si="213"/>
        <v>#DIV/0!</v>
      </c>
      <c r="AA735" s="120">
        <f t="shared" si="214"/>
        <v>-99</v>
      </c>
      <c r="AB735" s="121">
        <f t="shared" si="215"/>
        <v>-99</v>
      </c>
    </row>
    <row r="736" spans="4:28">
      <c r="D736" s="41">
        <f>'Input Data'!E746</f>
        <v>0</v>
      </c>
      <c r="E736" s="43">
        <f>'Input Data'!F746</f>
        <v>0</v>
      </c>
      <c r="F736" s="43">
        <f>'Input Data'!G746</f>
        <v>0</v>
      </c>
      <c r="G736" s="41">
        <f>('Input Data'!E746)/3.28084</f>
        <v>0</v>
      </c>
      <c r="H736" s="41">
        <f t="shared" si="203"/>
        <v>-99</v>
      </c>
      <c r="I736" s="41">
        <f t="shared" si="204"/>
        <v>-99</v>
      </c>
      <c r="J736" s="41">
        <f t="shared" si="205"/>
        <v>-99</v>
      </c>
      <c r="K736" s="115" t="str">
        <f>IF(D736&lt;'Input Data'!$U$4," ",1.12*9.81*((Q736)^0.1)*(R736)^-0.05)</f>
        <v xml:space="preserve"> </v>
      </c>
      <c r="L736" s="108">
        <f t="shared" si="198"/>
        <v>0</v>
      </c>
      <c r="M736" s="116">
        <f t="shared" si="199"/>
        <v>0</v>
      </c>
      <c r="N736" s="108">
        <f t="shared" si="200"/>
        <v>0</v>
      </c>
      <c r="O736" s="41" t="str">
        <f t="shared" si="201"/>
        <v>Clay</v>
      </c>
      <c r="P736" s="41">
        <f t="shared" si="202"/>
        <v>0</v>
      </c>
      <c r="Q736" s="41">
        <f t="shared" si="206"/>
        <v>0</v>
      </c>
      <c r="R736" s="41">
        <f t="shared" si="207"/>
        <v>-99</v>
      </c>
      <c r="S736" s="115" t="str">
        <f>IF(D736&lt;'Input Data'!$U$4," ",34.7*(I736-H736))</f>
        <v xml:space="preserve"> </v>
      </c>
      <c r="T736" s="43">
        <f t="shared" si="208"/>
        <v>-99</v>
      </c>
      <c r="U736" s="43" t="e">
        <f t="shared" si="209"/>
        <v>#DIV/0!</v>
      </c>
      <c r="V736" s="43" t="e">
        <f t="shared" si="210"/>
        <v>#DIV/0!</v>
      </c>
      <c r="W736" s="43">
        <f t="shared" si="211"/>
        <v>0.99999999999999967</v>
      </c>
      <c r="X736" s="108" t="str">
        <f>IF(D736&lt;'Input Data'!$U$4," ",IF(R736&lt;1,28,IF(Y736&gt;43,43,Y736)))</f>
        <v xml:space="preserve"> </v>
      </c>
      <c r="Y736" s="108" t="e">
        <f t="shared" si="212"/>
        <v>#DIV/0!</v>
      </c>
      <c r="Z736" s="108" t="e">
        <f t="shared" si="213"/>
        <v>#DIV/0!</v>
      </c>
      <c r="AA736" s="120">
        <f t="shared" si="214"/>
        <v>-99</v>
      </c>
      <c r="AB736" s="121">
        <f t="shared" si="215"/>
        <v>-99</v>
      </c>
    </row>
    <row r="737" spans="4:28">
      <c r="D737" s="41">
        <f>'Input Data'!E747</f>
        <v>0</v>
      </c>
      <c r="E737" s="43">
        <f>'Input Data'!F747</f>
        <v>0</v>
      </c>
      <c r="F737" s="43">
        <f>'Input Data'!G747</f>
        <v>0</v>
      </c>
      <c r="G737" s="41">
        <f>('Input Data'!E747)/3.28084</f>
        <v>0</v>
      </c>
      <c r="H737" s="41">
        <f t="shared" si="203"/>
        <v>-99</v>
      </c>
      <c r="I737" s="41">
        <f t="shared" si="204"/>
        <v>-99</v>
      </c>
      <c r="J737" s="41">
        <f t="shared" si="205"/>
        <v>-99</v>
      </c>
      <c r="K737" s="115" t="str">
        <f>IF(D737&lt;'Input Data'!$U$4," ",1.12*9.81*((Q737)^0.1)*(R737)^-0.05)</f>
        <v xml:space="preserve"> </v>
      </c>
      <c r="L737" s="108">
        <f t="shared" si="198"/>
        <v>0</v>
      </c>
      <c r="M737" s="116">
        <f t="shared" si="199"/>
        <v>0</v>
      </c>
      <c r="N737" s="108">
        <f t="shared" si="200"/>
        <v>0</v>
      </c>
      <c r="O737" s="41" t="str">
        <f t="shared" si="201"/>
        <v>Clay</v>
      </c>
      <c r="P737" s="41">
        <f t="shared" si="202"/>
        <v>0</v>
      </c>
      <c r="Q737" s="41">
        <f t="shared" si="206"/>
        <v>0</v>
      </c>
      <c r="R737" s="41">
        <f t="shared" si="207"/>
        <v>-99</v>
      </c>
      <c r="S737" s="115" t="str">
        <f>IF(D737&lt;'Input Data'!$U$4," ",34.7*(I737-H737))</f>
        <v xml:space="preserve"> </v>
      </c>
      <c r="T737" s="43">
        <f t="shared" si="208"/>
        <v>-99</v>
      </c>
      <c r="U737" s="43" t="e">
        <f t="shared" si="209"/>
        <v>#DIV/0!</v>
      </c>
      <c r="V737" s="43" t="e">
        <f t="shared" si="210"/>
        <v>#DIV/0!</v>
      </c>
      <c r="W737" s="43">
        <f t="shared" si="211"/>
        <v>0.99999999999999967</v>
      </c>
      <c r="X737" s="108" t="str">
        <f>IF(D737&lt;'Input Data'!$U$4," ",IF(R737&lt;1,28,IF(Y737&gt;43,43,Y737)))</f>
        <v xml:space="preserve"> </v>
      </c>
      <c r="Y737" s="108" t="e">
        <f t="shared" si="212"/>
        <v>#DIV/0!</v>
      </c>
      <c r="Z737" s="108" t="e">
        <f t="shared" si="213"/>
        <v>#DIV/0!</v>
      </c>
      <c r="AA737" s="120">
        <f t="shared" si="214"/>
        <v>-99</v>
      </c>
      <c r="AB737" s="121">
        <f t="shared" si="215"/>
        <v>-99</v>
      </c>
    </row>
    <row r="738" spans="4:28">
      <c r="D738" s="41">
        <f>'Input Data'!E748</f>
        <v>0</v>
      </c>
      <c r="E738" s="43">
        <f>'Input Data'!F748</f>
        <v>0</v>
      </c>
      <c r="F738" s="43">
        <f>'Input Data'!G748</f>
        <v>0</v>
      </c>
      <c r="G738" s="41">
        <f>('Input Data'!E748)/3.28084</f>
        <v>0</v>
      </c>
      <c r="H738" s="41">
        <f t="shared" si="203"/>
        <v>-99</v>
      </c>
      <c r="I738" s="41">
        <f t="shared" si="204"/>
        <v>-99</v>
      </c>
      <c r="J738" s="41">
        <f t="shared" si="205"/>
        <v>-99</v>
      </c>
      <c r="K738" s="115" t="str">
        <f>IF(D738&lt;'Input Data'!$U$4," ",1.12*9.81*((Q738)^0.1)*(R738)^-0.05)</f>
        <v xml:space="preserve"> </v>
      </c>
      <c r="L738" s="108">
        <f t="shared" si="198"/>
        <v>0</v>
      </c>
      <c r="M738" s="116">
        <f t="shared" si="199"/>
        <v>0</v>
      </c>
      <c r="N738" s="108">
        <f t="shared" si="200"/>
        <v>0</v>
      </c>
      <c r="O738" s="41" t="str">
        <f t="shared" si="201"/>
        <v>Clay</v>
      </c>
      <c r="P738" s="41">
        <f t="shared" si="202"/>
        <v>0</v>
      </c>
      <c r="Q738" s="41">
        <f t="shared" si="206"/>
        <v>0</v>
      </c>
      <c r="R738" s="41">
        <f t="shared" si="207"/>
        <v>-99</v>
      </c>
      <c r="S738" s="115" t="str">
        <f>IF(D738&lt;'Input Data'!$U$4," ",34.7*(I738-H738))</f>
        <v xml:space="preserve"> </v>
      </c>
      <c r="T738" s="43">
        <f t="shared" si="208"/>
        <v>-99</v>
      </c>
      <c r="U738" s="43" t="e">
        <f t="shared" si="209"/>
        <v>#DIV/0!</v>
      </c>
      <c r="V738" s="43" t="e">
        <f t="shared" si="210"/>
        <v>#DIV/0!</v>
      </c>
      <c r="W738" s="43">
        <f t="shared" si="211"/>
        <v>0.99999999999999967</v>
      </c>
      <c r="X738" s="108" t="str">
        <f>IF(D738&lt;'Input Data'!$U$4," ",IF(R738&lt;1,28,IF(Y738&gt;43,43,Y738)))</f>
        <v xml:space="preserve"> </v>
      </c>
      <c r="Y738" s="108" t="e">
        <f t="shared" si="212"/>
        <v>#DIV/0!</v>
      </c>
      <c r="Z738" s="108" t="e">
        <f t="shared" si="213"/>
        <v>#DIV/0!</v>
      </c>
      <c r="AA738" s="120">
        <f t="shared" si="214"/>
        <v>-99</v>
      </c>
      <c r="AB738" s="121">
        <f t="shared" si="215"/>
        <v>-99</v>
      </c>
    </row>
    <row r="739" spans="4:28">
      <c r="D739" s="41">
        <f>'Input Data'!E749</f>
        <v>0</v>
      </c>
      <c r="E739" s="43">
        <f>'Input Data'!F749</f>
        <v>0</v>
      </c>
      <c r="F739" s="43">
        <f>'Input Data'!G749</f>
        <v>0</v>
      </c>
      <c r="G739" s="41">
        <f>('Input Data'!E749)/3.28084</f>
        <v>0</v>
      </c>
      <c r="H739" s="41">
        <f t="shared" si="203"/>
        <v>-99</v>
      </c>
      <c r="I739" s="41">
        <f t="shared" si="204"/>
        <v>-99</v>
      </c>
      <c r="J739" s="41">
        <f t="shared" si="205"/>
        <v>-99</v>
      </c>
      <c r="K739" s="115" t="str">
        <f>IF(D739&lt;'Input Data'!$U$4," ",1.12*9.81*((Q739)^0.1)*(R739)^-0.05)</f>
        <v xml:space="preserve"> </v>
      </c>
      <c r="L739" s="108">
        <f t="shared" si="198"/>
        <v>0</v>
      </c>
      <c r="M739" s="116">
        <f t="shared" si="199"/>
        <v>0</v>
      </c>
      <c r="N739" s="108">
        <f t="shared" si="200"/>
        <v>0</v>
      </c>
      <c r="O739" s="41" t="str">
        <f t="shared" si="201"/>
        <v>Clay</v>
      </c>
      <c r="P739" s="41">
        <f t="shared" si="202"/>
        <v>0</v>
      </c>
      <c r="Q739" s="41">
        <f t="shared" si="206"/>
        <v>0</v>
      </c>
      <c r="R739" s="41">
        <f t="shared" si="207"/>
        <v>-99</v>
      </c>
      <c r="S739" s="115" t="str">
        <f>IF(D739&lt;'Input Data'!$U$4," ",34.7*(I739-H739))</f>
        <v xml:space="preserve"> </v>
      </c>
      <c r="T739" s="43">
        <f t="shared" si="208"/>
        <v>-99</v>
      </c>
      <c r="U739" s="43" t="e">
        <f t="shared" si="209"/>
        <v>#DIV/0!</v>
      </c>
      <c r="V739" s="43" t="e">
        <f t="shared" si="210"/>
        <v>#DIV/0!</v>
      </c>
      <c r="W739" s="43">
        <f t="shared" si="211"/>
        <v>0.99999999999999967</v>
      </c>
      <c r="X739" s="108" t="str">
        <f>IF(D739&lt;'Input Data'!$U$4," ",IF(R739&lt;1,28,IF(Y739&gt;43,43,Y739)))</f>
        <v xml:space="preserve"> </v>
      </c>
      <c r="Y739" s="108" t="e">
        <f t="shared" si="212"/>
        <v>#DIV/0!</v>
      </c>
      <c r="Z739" s="108" t="e">
        <f t="shared" si="213"/>
        <v>#DIV/0!</v>
      </c>
      <c r="AA739" s="120">
        <f t="shared" si="214"/>
        <v>-99</v>
      </c>
      <c r="AB739" s="121">
        <f t="shared" si="215"/>
        <v>-99</v>
      </c>
    </row>
    <row r="740" spans="4:28">
      <c r="D740" s="41">
        <f>'Input Data'!E750</f>
        <v>0</v>
      </c>
      <c r="E740" s="43">
        <f>'Input Data'!F750</f>
        <v>0</v>
      </c>
      <c r="F740" s="43">
        <f>'Input Data'!G750</f>
        <v>0</v>
      </c>
      <c r="G740" s="41">
        <f>('Input Data'!E750)/3.28084</f>
        <v>0</v>
      </c>
      <c r="H740" s="41">
        <f t="shared" si="203"/>
        <v>-99</v>
      </c>
      <c r="I740" s="41">
        <f t="shared" si="204"/>
        <v>-99</v>
      </c>
      <c r="J740" s="41">
        <f t="shared" si="205"/>
        <v>-99</v>
      </c>
      <c r="K740" s="115" t="str">
        <f>IF(D740&lt;'Input Data'!$U$4," ",1.12*9.81*((Q740)^0.1)*(R740)^-0.05)</f>
        <v xml:space="preserve"> </v>
      </c>
      <c r="L740" s="108">
        <f t="shared" si="198"/>
        <v>0</v>
      </c>
      <c r="M740" s="116">
        <f t="shared" si="199"/>
        <v>0</v>
      </c>
      <c r="N740" s="108">
        <f t="shared" si="200"/>
        <v>0</v>
      </c>
      <c r="O740" s="41" t="str">
        <f t="shared" si="201"/>
        <v>Clay</v>
      </c>
      <c r="P740" s="41">
        <f t="shared" si="202"/>
        <v>0</v>
      </c>
      <c r="Q740" s="41">
        <f t="shared" si="206"/>
        <v>0</v>
      </c>
      <c r="R740" s="41">
        <f t="shared" si="207"/>
        <v>-99</v>
      </c>
      <c r="S740" s="115" t="str">
        <f>IF(D740&lt;'Input Data'!$U$4," ",34.7*(I740-H740))</f>
        <v xml:space="preserve"> </v>
      </c>
      <c r="T740" s="43">
        <f t="shared" si="208"/>
        <v>-99</v>
      </c>
      <c r="U740" s="43" t="e">
        <f t="shared" si="209"/>
        <v>#DIV/0!</v>
      </c>
      <c r="V740" s="43" t="e">
        <f t="shared" si="210"/>
        <v>#DIV/0!</v>
      </c>
      <c r="W740" s="43">
        <f t="shared" si="211"/>
        <v>0.99999999999999967</v>
      </c>
      <c r="X740" s="108" t="str">
        <f>IF(D740&lt;'Input Data'!$U$4," ",IF(R740&lt;1,28,IF(Y740&gt;43,43,Y740)))</f>
        <v xml:space="preserve"> </v>
      </c>
      <c r="Y740" s="108" t="e">
        <f t="shared" si="212"/>
        <v>#DIV/0!</v>
      </c>
      <c r="Z740" s="108" t="e">
        <f t="shared" si="213"/>
        <v>#DIV/0!</v>
      </c>
      <c r="AA740" s="120">
        <f t="shared" si="214"/>
        <v>-99</v>
      </c>
      <c r="AB740" s="121">
        <f t="shared" si="215"/>
        <v>-99</v>
      </c>
    </row>
    <row r="741" spans="4:28">
      <c r="D741" s="41">
        <f>'Input Data'!E751</f>
        <v>0</v>
      </c>
      <c r="E741" s="43">
        <f>'Input Data'!F751</f>
        <v>0</v>
      </c>
      <c r="F741" s="43">
        <f>'Input Data'!G751</f>
        <v>0</v>
      </c>
      <c r="G741" s="41">
        <f>('Input Data'!E751)/3.28084</f>
        <v>0</v>
      </c>
      <c r="H741" s="41">
        <f t="shared" si="203"/>
        <v>-99</v>
      </c>
      <c r="I741" s="41">
        <f t="shared" si="204"/>
        <v>-99</v>
      </c>
      <c r="J741" s="41">
        <f t="shared" si="205"/>
        <v>-99</v>
      </c>
      <c r="K741" s="115" t="str">
        <f>IF(D741&lt;'Input Data'!$U$4," ",1.12*9.81*((Q741)^0.1)*(R741)^-0.05)</f>
        <v xml:space="preserve"> </v>
      </c>
      <c r="L741" s="108">
        <f t="shared" si="198"/>
        <v>0</v>
      </c>
      <c r="M741" s="116">
        <f t="shared" si="199"/>
        <v>0</v>
      </c>
      <c r="N741" s="108">
        <f t="shared" si="200"/>
        <v>0</v>
      </c>
      <c r="O741" s="41" t="str">
        <f t="shared" si="201"/>
        <v>Clay</v>
      </c>
      <c r="P741" s="41">
        <f t="shared" si="202"/>
        <v>0</v>
      </c>
      <c r="Q741" s="41">
        <f t="shared" si="206"/>
        <v>0</v>
      </c>
      <c r="R741" s="41">
        <f t="shared" si="207"/>
        <v>-99</v>
      </c>
      <c r="S741" s="115" t="str">
        <f>IF(D741&lt;'Input Data'!$U$4," ",34.7*(I741-H741))</f>
        <v xml:space="preserve"> </v>
      </c>
      <c r="T741" s="43">
        <f t="shared" si="208"/>
        <v>-99</v>
      </c>
      <c r="U741" s="43" t="e">
        <f t="shared" si="209"/>
        <v>#DIV/0!</v>
      </c>
      <c r="V741" s="43" t="e">
        <f t="shared" si="210"/>
        <v>#DIV/0!</v>
      </c>
      <c r="W741" s="43">
        <f t="shared" si="211"/>
        <v>0.99999999999999967</v>
      </c>
      <c r="X741" s="108" t="str">
        <f>IF(D741&lt;'Input Data'!$U$4," ",IF(R741&lt;1,28,IF(Y741&gt;43,43,Y741)))</f>
        <v xml:space="preserve"> </v>
      </c>
      <c r="Y741" s="108" t="e">
        <f t="shared" si="212"/>
        <v>#DIV/0!</v>
      </c>
      <c r="Z741" s="108" t="e">
        <f t="shared" si="213"/>
        <v>#DIV/0!</v>
      </c>
      <c r="AA741" s="120">
        <f t="shared" si="214"/>
        <v>-99</v>
      </c>
      <c r="AB741" s="121">
        <f t="shared" si="215"/>
        <v>-99</v>
      </c>
    </row>
    <row r="742" spans="4:28">
      <c r="D742" s="41">
        <f>'Input Data'!E752</f>
        <v>0</v>
      </c>
      <c r="E742" s="43">
        <f>'Input Data'!F752</f>
        <v>0</v>
      </c>
      <c r="F742" s="43">
        <f>'Input Data'!G752</f>
        <v>0</v>
      </c>
      <c r="G742" s="41">
        <f>('Input Data'!E752)/3.28084</f>
        <v>0</v>
      </c>
      <c r="H742" s="41">
        <f t="shared" si="203"/>
        <v>-99</v>
      </c>
      <c r="I742" s="41">
        <f t="shared" si="204"/>
        <v>-99</v>
      </c>
      <c r="J742" s="41">
        <f t="shared" si="205"/>
        <v>-99</v>
      </c>
      <c r="K742" s="115" t="str">
        <f>IF(D742&lt;'Input Data'!$U$4," ",1.12*9.81*((Q742)^0.1)*(R742)^-0.05)</f>
        <v xml:space="preserve"> </v>
      </c>
      <c r="L742" s="108">
        <f t="shared" si="198"/>
        <v>0</v>
      </c>
      <c r="M742" s="116">
        <f t="shared" si="199"/>
        <v>0</v>
      </c>
      <c r="N742" s="108">
        <f t="shared" si="200"/>
        <v>0</v>
      </c>
      <c r="O742" s="41" t="str">
        <f t="shared" si="201"/>
        <v>Clay</v>
      </c>
      <c r="P742" s="41">
        <f t="shared" si="202"/>
        <v>0</v>
      </c>
      <c r="Q742" s="41">
        <f t="shared" si="206"/>
        <v>0</v>
      </c>
      <c r="R742" s="41">
        <f t="shared" si="207"/>
        <v>-99</v>
      </c>
      <c r="S742" s="115" t="str">
        <f>IF(D742&lt;'Input Data'!$U$4," ",34.7*(I742-H742))</f>
        <v xml:space="preserve"> </v>
      </c>
      <c r="T742" s="43">
        <f t="shared" si="208"/>
        <v>-99</v>
      </c>
      <c r="U742" s="43" t="e">
        <f t="shared" si="209"/>
        <v>#DIV/0!</v>
      </c>
      <c r="V742" s="43" t="e">
        <f t="shared" si="210"/>
        <v>#DIV/0!</v>
      </c>
      <c r="W742" s="43">
        <f t="shared" si="211"/>
        <v>0.99999999999999967</v>
      </c>
      <c r="X742" s="108" t="str">
        <f>IF(D742&lt;'Input Data'!$U$4," ",IF(R742&lt;1,28,IF(Y742&gt;43,43,Y742)))</f>
        <v xml:space="preserve"> </v>
      </c>
      <c r="Y742" s="108" t="e">
        <f t="shared" si="212"/>
        <v>#DIV/0!</v>
      </c>
      <c r="Z742" s="108" t="e">
        <f t="shared" si="213"/>
        <v>#DIV/0!</v>
      </c>
      <c r="AA742" s="120">
        <f t="shared" si="214"/>
        <v>-99</v>
      </c>
      <c r="AB742" s="121">
        <f t="shared" si="215"/>
        <v>-99</v>
      </c>
    </row>
    <row r="743" spans="4:28">
      <c r="D743" s="41">
        <f>'Input Data'!E753</f>
        <v>0</v>
      </c>
      <c r="E743" s="43">
        <f>'Input Data'!F753</f>
        <v>0</v>
      </c>
      <c r="F743" s="43">
        <f>'Input Data'!G753</f>
        <v>0</v>
      </c>
      <c r="G743" s="41">
        <f>('Input Data'!E753)/3.28084</f>
        <v>0</v>
      </c>
      <c r="H743" s="41">
        <f t="shared" si="203"/>
        <v>-99</v>
      </c>
      <c r="I743" s="41">
        <f t="shared" si="204"/>
        <v>-99</v>
      </c>
      <c r="J743" s="41">
        <f t="shared" si="205"/>
        <v>-99</v>
      </c>
      <c r="K743" s="115" t="str">
        <f>IF(D743&lt;'Input Data'!$U$4," ",1.12*9.81*((Q743)^0.1)*(R743)^-0.05)</f>
        <v xml:space="preserve"> </v>
      </c>
      <c r="L743" s="108">
        <f t="shared" si="198"/>
        <v>0</v>
      </c>
      <c r="M743" s="116">
        <f t="shared" si="199"/>
        <v>0</v>
      </c>
      <c r="N743" s="108">
        <f t="shared" si="200"/>
        <v>0</v>
      </c>
      <c r="O743" s="41" t="str">
        <f t="shared" si="201"/>
        <v>Clay</v>
      </c>
      <c r="P743" s="41">
        <f t="shared" si="202"/>
        <v>0</v>
      </c>
      <c r="Q743" s="41">
        <f t="shared" si="206"/>
        <v>0</v>
      </c>
      <c r="R743" s="41">
        <f t="shared" si="207"/>
        <v>-99</v>
      </c>
      <c r="S743" s="115" t="str">
        <f>IF(D743&lt;'Input Data'!$U$4," ",34.7*(I743-H743))</f>
        <v xml:space="preserve"> </v>
      </c>
      <c r="T743" s="43">
        <f t="shared" si="208"/>
        <v>-99</v>
      </c>
      <c r="U743" s="43" t="e">
        <f t="shared" si="209"/>
        <v>#DIV/0!</v>
      </c>
      <c r="V743" s="43" t="e">
        <f t="shared" si="210"/>
        <v>#DIV/0!</v>
      </c>
      <c r="W743" s="43">
        <f t="shared" si="211"/>
        <v>0.99999999999999967</v>
      </c>
      <c r="X743" s="108" t="str">
        <f>IF(D743&lt;'Input Data'!$U$4," ",IF(R743&lt;1,28,IF(Y743&gt;43,43,Y743)))</f>
        <v xml:space="preserve"> </v>
      </c>
      <c r="Y743" s="108" t="e">
        <f t="shared" si="212"/>
        <v>#DIV/0!</v>
      </c>
      <c r="Z743" s="108" t="e">
        <f t="shared" si="213"/>
        <v>#DIV/0!</v>
      </c>
      <c r="AA743" s="120">
        <f t="shared" si="214"/>
        <v>-99</v>
      </c>
      <c r="AB743" s="121">
        <f t="shared" si="215"/>
        <v>-99</v>
      </c>
    </row>
    <row r="744" spans="4:28">
      <c r="D744" s="41">
        <f>'Input Data'!E754</f>
        <v>0</v>
      </c>
      <c r="E744" s="43">
        <f>'Input Data'!F754</f>
        <v>0</v>
      </c>
      <c r="F744" s="43">
        <f>'Input Data'!G754</f>
        <v>0</v>
      </c>
      <c r="G744" s="41">
        <f>('Input Data'!E754)/3.28084</f>
        <v>0</v>
      </c>
      <c r="H744" s="41">
        <f t="shared" si="203"/>
        <v>-99</v>
      </c>
      <c r="I744" s="41">
        <f t="shared" si="204"/>
        <v>-99</v>
      </c>
      <c r="J744" s="41">
        <f t="shared" si="205"/>
        <v>-99</v>
      </c>
      <c r="K744" s="115" t="str">
        <f>IF(D744&lt;'Input Data'!$U$4," ",1.12*9.81*((Q744)^0.1)*(R744)^-0.05)</f>
        <v xml:space="preserve"> </v>
      </c>
      <c r="L744" s="108">
        <f t="shared" si="198"/>
        <v>0</v>
      </c>
      <c r="M744" s="116">
        <f t="shared" si="199"/>
        <v>0</v>
      </c>
      <c r="N744" s="108">
        <f t="shared" si="200"/>
        <v>0</v>
      </c>
      <c r="O744" s="41" t="str">
        <f t="shared" si="201"/>
        <v>Clay</v>
      </c>
      <c r="P744" s="41">
        <f t="shared" si="202"/>
        <v>0</v>
      </c>
      <c r="Q744" s="41">
        <f t="shared" si="206"/>
        <v>0</v>
      </c>
      <c r="R744" s="41">
        <f t="shared" si="207"/>
        <v>-99</v>
      </c>
      <c r="S744" s="115" t="str">
        <f>IF(D744&lt;'Input Data'!$U$4," ",34.7*(I744-H744))</f>
        <v xml:space="preserve"> </v>
      </c>
      <c r="T744" s="43">
        <f t="shared" si="208"/>
        <v>-99</v>
      </c>
      <c r="U744" s="43" t="e">
        <f t="shared" si="209"/>
        <v>#DIV/0!</v>
      </c>
      <c r="V744" s="43" t="e">
        <f t="shared" si="210"/>
        <v>#DIV/0!</v>
      </c>
      <c r="W744" s="43">
        <f t="shared" si="211"/>
        <v>0.99999999999999967</v>
      </c>
      <c r="X744" s="108" t="str">
        <f>IF(D744&lt;'Input Data'!$U$4," ",IF(R744&lt;1,28,IF(Y744&gt;43,43,Y744)))</f>
        <v xml:space="preserve"> </v>
      </c>
      <c r="Y744" s="108" t="e">
        <f t="shared" si="212"/>
        <v>#DIV/0!</v>
      </c>
      <c r="Z744" s="108" t="e">
        <f t="shared" si="213"/>
        <v>#DIV/0!</v>
      </c>
      <c r="AA744" s="120">
        <f t="shared" si="214"/>
        <v>-99</v>
      </c>
      <c r="AB744" s="121">
        <f t="shared" si="215"/>
        <v>-99</v>
      </c>
    </row>
    <row r="745" spans="4:28">
      <c r="D745" s="41">
        <f>'Input Data'!E755</f>
        <v>0</v>
      </c>
      <c r="E745" s="43">
        <f>'Input Data'!F755</f>
        <v>0</v>
      </c>
      <c r="F745" s="43">
        <f>'Input Data'!G755</f>
        <v>0</v>
      </c>
      <c r="G745" s="41">
        <f>('Input Data'!E755)/3.28084</f>
        <v>0</v>
      </c>
      <c r="H745" s="41">
        <f t="shared" si="203"/>
        <v>-99</v>
      </c>
      <c r="I745" s="41">
        <f t="shared" si="204"/>
        <v>-99</v>
      </c>
      <c r="J745" s="41">
        <f t="shared" si="205"/>
        <v>-99</v>
      </c>
      <c r="K745" s="115" t="str">
        <f>IF(D745&lt;'Input Data'!$U$4," ",1.12*9.81*((Q745)^0.1)*(R745)^-0.05)</f>
        <v xml:space="preserve"> </v>
      </c>
      <c r="L745" s="108">
        <f t="shared" si="198"/>
        <v>0</v>
      </c>
      <c r="M745" s="116">
        <f t="shared" si="199"/>
        <v>0</v>
      </c>
      <c r="N745" s="108">
        <f t="shared" si="200"/>
        <v>0</v>
      </c>
      <c r="O745" s="41" t="str">
        <f t="shared" si="201"/>
        <v>Clay</v>
      </c>
      <c r="P745" s="41">
        <f t="shared" si="202"/>
        <v>0</v>
      </c>
      <c r="Q745" s="41">
        <f t="shared" si="206"/>
        <v>0</v>
      </c>
      <c r="R745" s="41">
        <f t="shared" si="207"/>
        <v>-99</v>
      </c>
      <c r="S745" s="115" t="str">
        <f>IF(D745&lt;'Input Data'!$U$4," ",34.7*(I745-H745))</f>
        <v xml:space="preserve"> </v>
      </c>
      <c r="T745" s="43">
        <f t="shared" si="208"/>
        <v>-99</v>
      </c>
      <c r="U745" s="43" t="e">
        <f t="shared" si="209"/>
        <v>#DIV/0!</v>
      </c>
      <c r="V745" s="43" t="e">
        <f t="shared" si="210"/>
        <v>#DIV/0!</v>
      </c>
      <c r="W745" s="43">
        <f t="shared" si="211"/>
        <v>0.99999999999999967</v>
      </c>
      <c r="X745" s="108" t="str">
        <f>IF(D745&lt;'Input Data'!$U$4," ",IF(R745&lt;1,28,IF(Y745&gt;43,43,Y745)))</f>
        <v xml:space="preserve"> </v>
      </c>
      <c r="Y745" s="108" t="e">
        <f t="shared" si="212"/>
        <v>#DIV/0!</v>
      </c>
      <c r="Z745" s="108" t="e">
        <f t="shared" si="213"/>
        <v>#DIV/0!</v>
      </c>
      <c r="AA745" s="120">
        <f t="shared" si="214"/>
        <v>-99</v>
      </c>
      <c r="AB745" s="121">
        <f t="shared" si="215"/>
        <v>-99</v>
      </c>
    </row>
    <row r="746" spans="4:28">
      <c r="D746" s="41">
        <f>'Input Data'!E756</f>
        <v>0</v>
      </c>
      <c r="E746" s="43">
        <f>'Input Data'!F756</f>
        <v>0</v>
      </c>
      <c r="F746" s="43">
        <f>'Input Data'!G756</f>
        <v>0</v>
      </c>
      <c r="G746" s="41">
        <f>('Input Data'!E756)/3.28084</f>
        <v>0</v>
      </c>
      <c r="H746" s="41">
        <f t="shared" si="203"/>
        <v>-99</v>
      </c>
      <c r="I746" s="41">
        <f t="shared" si="204"/>
        <v>-99</v>
      </c>
      <c r="J746" s="41">
        <f t="shared" si="205"/>
        <v>-99</v>
      </c>
      <c r="K746" s="115" t="str">
        <f>IF(D746&lt;'Input Data'!$U$4," ",1.12*9.81*((Q746)^0.1)*(R746)^-0.05)</f>
        <v xml:space="preserve"> </v>
      </c>
      <c r="L746" s="108">
        <f t="shared" si="198"/>
        <v>0</v>
      </c>
      <c r="M746" s="116">
        <f t="shared" si="199"/>
        <v>0</v>
      </c>
      <c r="N746" s="108">
        <f t="shared" si="200"/>
        <v>0</v>
      </c>
      <c r="O746" s="41" t="str">
        <f t="shared" si="201"/>
        <v>Clay</v>
      </c>
      <c r="P746" s="41">
        <f t="shared" si="202"/>
        <v>0</v>
      </c>
      <c r="Q746" s="41">
        <f t="shared" si="206"/>
        <v>0</v>
      </c>
      <c r="R746" s="41">
        <f t="shared" si="207"/>
        <v>-99</v>
      </c>
      <c r="S746" s="115" t="str">
        <f>IF(D746&lt;'Input Data'!$U$4," ",34.7*(I746-H746))</f>
        <v xml:space="preserve"> </v>
      </c>
      <c r="T746" s="43">
        <f t="shared" si="208"/>
        <v>-99</v>
      </c>
      <c r="U746" s="43" t="e">
        <f t="shared" si="209"/>
        <v>#DIV/0!</v>
      </c>
      <c r="V746" s="43" t="e">
        <f t="shared" si="210"/>
        <v>#DIV/0!</v>
      </c>
      <c r="W746" s="43">
        <f t="shared" si="211"/>
        <v>0.99999999999999967</v>
      </c>
      <c r="X746" s="108" t="str">
        <f>IF(D746&lt;'Input Data'!$U$4," ",IF(R746&lt;1,28,IF(Y746&gt;43,43,Y746)))</f>
        <v xml:space="preserve"> </v>
      </c>
      <c r="Y746" s="108" t="e">
        <f t="shared" si="212"/>
        <v>#DIV/0!</v>
      </c>
      <c r="Z746" s="108" t="e">
        <f t="shared" si="213"/>
        <v>#DIV/0!</v>
      </c>
      <c r="AA746" s="120">
        <f t="shared" si="214"/>
        <v>-99</v>
      </c>
      <c r="AB746" s="121">
        <f t="shared" si="215"/>
        <v>-99</v>
      </c>
    </row>
    <row r="747" spans="4:28">
      <c r="D747" s="41">
        <f>'Input Data'!E757</f>
        <v>0</v>
      </c>
      <c r="E747" s="43">
        <f>'Input Data'!F757</f>
        <v>0</v>
      </c>
      <c r="F747" s="43">
        <f>'Input Data'!G757</f>
        <v>0</v>
      </c>
      <c r="G747" s="41">
        <f>('Input Data'!E757)/3.28084</f>
        <v>0</v>
      </c>
      <c r="H747" s="41">
        <f t="shared" si="203"/>
        <v>-99</v>
      </c>
      <c r="I747" s="41">
        <f t="shared" si="204"/>
        <v>-99</v>
      </c>
      <c r="J747" s="41">
        <f t="shared" si="205"/>
        <v>-99</v>
      </c>
      <c r="K747" s="115" t="str">
        <f>IF(D747&lt;'Input Data'!$U$4," ",1.12*9.81*((Q747)^0.1)*(R747)^-0.05)</f>
        <v xml:space="preserve"> </v>
      </c>
      <c r="L747" s="108">
        <f t="shared" si="198"/>
        <v>0</v>
      </c>
      <c r="M747" s="116">
        <f t="shared" si="199"/>
        <v>0</v>
      </c>
      <c r="N747" s="108">
        <f t="shared" si="200"/>
        <v>0</v>
      </c>
      <c r="O747" s="41" t="str">
        <f t="shared" si="201"/>
        <v>Clay</v>
      </c>
      <c r="P747" s="41">
        <f t="shared" si="202"/>
        <v>0</v>
      </c>
      <c r="Q747" s="41">
        <f t="shared" si="206"/>
        <v>0</v>
      </c>
      <c r="R747" s="41">
        <f t="shared" si="207"/>
        <v>-99</v>
      </c>
      <c r="S747" s="115" t="str">
        <f>IF(D747&lt;'Input Data'!$U$4," ",34.7*(I747-H747))</f>
        <v xml:space="preserve"> </v>
      </c>
      <c r="T747" s="43">
        <f t="shared" si="208"/>
        <v>-99</v>
      </c>
      <c r="U747" s="43" t="e">
        <f t="shared" si="209"/>
        <v>#DIV/0!</v>
      </c>
      <c r="V747" s="43" t="e">
        <f t="shared" si="210"/>
        <v>#DIV/0!</v>
      </c>
      <c r="W747" s="43">
        <f t="shared" si="211"/>
        <v>0.99999999999999967</v>
      </c>
      <c r="X747" s="108" t="str">
        <f>IF(D747&lt;'Input Data'!$U$4," ",IF(R747&lt;1,28,IF(Y747&gt;43,43,Y747)))</f>
        <v xml:space="preserve"> </v>
      </c>
      <c r="Y747" s="108" t="e">
        <f t="shared" si="212"/>
        <v>#DIV/0!</v>
      </c>
      <c r="Z747" s="108" t="e">
        <f t="shared" si="213"/>
        <v>#DIV/0!</v>
      </c>
      <c r="AA747" s="120">
        <f t="shared" si="214"/>
        <v>-99</v>
      </c>
      <c r="AB747" s="121">
        <f t="shared" si="215"/>
        <v>-99</v>
      </c>
    </row>
    <row r="748" spans="4:28">
      <c r="D748" s="41">
        <f>'Input Data'!E758</f>
        <v>0</v>
      </c>
      <c r="E748" s="43">
        <f>'Input Data'!F758</f>
        <v>0</v>
      </c>
      <c r="F748" s="43">
        <f>'Input Data'!G758</f>
        <v>0</v>
      </c>
      <c r="G748" s="41">
        <f>('Input Data'!E758)/3.28084</f>
        <v>0</v>
      </c>
      <c r="H748" s="41">
        <f t="shared" si="203"/>
        <v>-99</v>
      </c>
      <c r="I748" s="41">
        <f t="shared" si="204"/>
        <v>-99</v>
      </c>
      <c r="J748" s="41">
        <f t="shared" si="205"/>
        <v>-99</v>
      </c>
      <c r="K748" s="115" t="str">
        <f>IF(D748&lt;'Input Data'!$U$4," ",1.12*9.81*((Q748)^0.1)*(R748)^-0.05)</f>
        <v xml:space="preserve"> </v>
      </c>
      <c r="L748" s="108">
        <f t="shared" si="198"/>
        <v>0</v>
      </c>
      <c r="M748" s="116">
        <f t="shared" si="199"/>
        <v>0</v>
      </c>
      <c r="N748" s="108">
        <f t="shared" si="200"/>
        <v>0</v>
      </c>
      <c r="O748" s="41" t="str">
        <f t="shared" si="201"/>
        <v>Clay</v>
      </c>
      <c r="P748" s="41">
        <f t="shared" si="202"/>
        <v>0</v>
      </c>
      <c r="Q748" s="41">
        <f t="shared" si="206"/>
        <v>0</v>
      </c>
      <c r="R748" s="41">
        <f t="shared" si="207"/>
        <v>-99</v>
      </c>
      <c r="S748" s="115" t="str">
        <f>IF(D748&lt;'Input Data'!$U$4," ",34.7*(I748-H748))</f>
        <v xml:space="preserve"> </v>
      </c>
      <c r="T748" s="43">
        <f t="shared" si="208"/>
        <v>-99</v>
      </c>
      <c r="U748" s="43" t="e">
        <f t="shared" si="209"/>
        <v>#DIV/0!</v>
      </c>
      <c r="V748" s="43" t="e">
        <f t="shared" si="210"/>
        <v>#DIV/0!</v>
      </c>
      <c r="W748" s="43">
        <f t="shared" si="211"/>
        <v>0.99999999999999967</v>
      </c>
      <c r="X748" s="108" t="str">
        <f>IF(D748&lt;'Input Data'!$U$4," ",IF(R748&lt;1,28,IF(Y748&gt;43,43,Y748)))</f>
        <v xml:space="preserve"> </v>
      </c>
      <c r="Y748" s="108" t="e">
        <f t="shared" si="212"/>
        <v>#DIV/0!</v>
      </c>
      <c r="Z748" s="108" t="e">
        <f t="shared" si="213"/>
        <v>#DIV/0!</v>
      </c>
      <c r="AA748" s="120">
        <f t="shared" si="214"/>
        <v>-99</v>
      </c>
      <c r="AB748" s="121">
        <f t="shared" si="215"/>
        <v>-99</v>
      </c>
    </row>
    <row r="749" spans="4:28">
      <c r="D749" s="41">
        <f>'Input Data'!E759</f>
        <v>0</v>
      </c>
      <c r="E749" s="43">
        <f>'Input Data'!F759</f>
        <v>0</v>
      </c>
      <c r="F749" s="43">
        <f>'Input Data'!G759</f>
        <v>0</v>
      </c>
      <c r="G749" s="41">
        <f>('Input Data'!E759)/3.28084</f>
        <v>0</v>
      </c>
      <c r="H749" s="41">
        <f t="shared" si="203"/>
        <v>-99</v>
      </c>
      <c r="I749" s="41">
        <f t="shared" si="204"/>
        <v>-99</v>
      </c>
      <c r="J749" s="41">
        <f t="shared" si="205"/>
        <v>-99</v>
      </c>
      <c r="K749" s="115" t="str">
        <f>IF(D749&lt;'Input Data'!$U$4," ",1.12*9.81*((Q749)^0.1)*(R749)^-0.05)</f>
        <v xml:space="preserve"> </v>
      </c>
      <c r="L749" s="108">
        <f t="shared" si="198"/>
        <v>0</v>
      </c>
      <c r="M749" s="116">
        <f t="shared" si="199"/>
        <v>0</v>
      </c>
      <c r="N749" s="108">
        <f t="shared" si="200"/>
        <v>0</v>
      </c>
      <c r="O749" s="41" t="str">
        <f t="shared" si="201"/>
        <v>Clay</v>
      </c>
      <c r="P749" s="41">
        <f t="shared" si="202"/>
        <v>0</v>
      </c>
      <c r="Q749" s="41">
        <f t="shared" si="206"/>
        <v>0</v>
      </c>
      <c r="R749" s="41">
        <f t="shared" si="207"/>
        <v>-99</v>
      </c>
      <c r="S749" s="115" t="str">
        <f>IF(D749&lt;'Input Data'!$U$4," ",34.7*(I749-H749))</f>
        <v xml:space="preserve"> </v>
      </c>
      <c r="T749" s="43">
        <f t="shared" si="208"/>
        <v>-99</v>
      </c>
      <c r="U749" s="43" t="e">
        <f t="shared" si="209"/>
        <v>#DIV/0!</v>
      </c>
      <c r="V749" s="43" t="e">
        <f t="shared" si="210"/>
        <v>#DIV/0!</v>
      </c>
      <c r="W749" s="43">
        <f t="shared" si="211"/>
        <v>0.99999999999999967</v>
      </c>
      <c r="X749" s="108" t="str">
        <f>IF(D749&lt;'Input Data'!$U$4," ",IF(R749&lt;1,28,IF(Y749&gt;43,43,Y749)))</f>
        <v xml:space="preserve"> </v>
      </c>
      <c r="Y749" s="108" t="e">
        <f t="shared" si="212"/>
        <v>#DIV/0!</v>
      </c>
      <c r="Z749" s="108" t="e">
        <f t="shared" si="213"/>
        <v>#DIV/0!</v>
      </c>
      <c r="AA749" s="120">
        <f t="shared" si="214"/>
        <v>-99</v>
      </c>
      <c r="AB749" s="121">
        <f t="shared" si="215"/>
        <v>-99</v>
      </c>
    </row>
    <row r="750" spans="4:28">
      <c r="D750" s="41">
        <f>'Input Data'!E760</f>
        <v>0</v>
      </c>
      <c r="E750" s="43">
        <f>'Input Data'!F760</f>
        <v>0</v>
      </c>
      <c r="F750" s="43">
        <f>'Input Data'!G760</f>
        <v>0</v>
      </c>
      <c r="G750" s="41">
        <f>('Input Data'!E760)/3.28084</f>
        <v>0</v>
      </c>
      <c r="H750" s="41">
        <f t="shared" si="203"/>
        <v>-99</v>
      </c>
      <c r="I750" s="41">
        <f t="shared" si="204"/>
        <v>-99</v>
      </c>
      <c r="J750" s="41">
        <f t="shared" si="205"/>
        <v>-99</v>
      </c>
      <c r="K750" s="115" t="str">
        <f>IF(D750&lt;'Input Data'!$U$4," ",1.12*9.81*((Q750)^0.1)*(R750)^-0.05)</f>
        <v xml:space="preserve"> </v>
      </c>
      <c r="L750" s="108">
        <f t="shared" si="198"/>
        <v>0</v>
      </c>
      <c r="M750" s="116">
        <f t="shared" si="199"/>
        <v>0</v>
      </c>
      <c r="N750" s="108">
        <f t="shared" si="200"/>
        <v>0</v>
      </c>
      <c r="O750" s="41" t="str">
        <f t="shared" si="201"/>
        <v>Clay</v>
      </c>
      <c r="P750" s="41">
        <f t="shared" si="202"/>
        <v>0</v>
      </c>
      <c r="Q750" s="41">
        <f t="shared" si="206"/>
        <v>0</v>
      </c>
      <c r="R750" s="41">
        <f t="shared" si="207"/>
        <v>-99</v>
      </c>
      <c r="S750" s="115" t="str">
        <f>IF(D750&lt;'Input Data'!$U$4," ",34.7*(I750-H750))</f>
        <v xml:space="preserve"> </v>
      </c>
      <c r="T750" s="43">
        <f t="shared" si="208"/>
        <v>-99</v>
      </c>
      <c r="U750" s="43" t="e">
        <f t="shared" si="209"/>
        <v>#DIV/0!</v>
      </c>
      <c r="V750" s="43" t="e">
        <f t="shared" si="210"/>
        <v>#DIV/0!</v>
      </c>
      <c r="W750" s="43">
        <f t="shared" si="211"/>
        <v>0.99999999999999967</v>
      </c>
      <c r="X750" s="108" t="str">
        <f>IF(D750&lt;'Input Data'!$U$4," ",IF(R750&lt;1,28,IF(Y750&gt;43,43,Y750)))</f>
        <v xml:space="preserve"> </v>
      </c>
      <c r="Y750" s="108" t="e">
        <f t="shared" si="212"/>
        <v>#DIV/0!</v>
      </c>
      <c r="Z750" s="108" t="e">
        <f t="shared" si="213"/>
        <v>#DIV/0!</v>
      </c>
      <c r="AA750" s="120">
        <f t="shared" si="214"/>
        <v>-99</v>
      </c>
      <c r="AB750" s="121">
        <f t="shared" si="215"/>
        <v>-99</v>
      </c>
    </row>
    <row r="751" spans="4:28">
      <c r="D751" s="41">
        <f>'Input Data'!E761</f>
        <v>0</v>
      </c>
      <c r="E751" s="43">
        <f>'Input Data'!F761</f>
        <v>0</v>
      </c>
      <c r="F751" s="43">
        <f>'Input Data'!G761</f>
        <v>0</v>
      </c>
      <c r="G751" s="41">
        <f>('Input Data'!E761)/3.28084</f>
        <v>0</v>
      </c>
      <c r="H751" s="41">
        <f t="shared" si="203"/>
        <v>-99</v>
      </c>
      <c r="I751" s="41">
        <f t="shared" si="204"/>
        <v>-99</v>
      </c>
      <c r="J751" s="41">
        <f t="shared" si="205"/>
        <v>-99</v>
      </c>
      <c r="K751" s="115" t="str">
        <f>IF(D751&lt;'Input Data'!$U$4," ",1.12*9.81*((Q751)^0.1)*(R751)^-0.05)</f>
        <v xml:space="preserve"> </v>
      </c>
      <c r="L751" s="108">
        <f t="shared" si="198"/>
        <v>0</v>
      </c>
      <c r="M751" s="116">
        <f t="shared" si="199"/>
        <v>0</v>
      </c>
      <c r="N751" s="108">
        <f t="shared" si="200"/>
        <v>0</v>
      </c>
      <c r="O751" s="41" t="str">
        <f t="shared" si="201"/>
        <v>Clay</v>
      </c>
      <c r="P751" s="41">
        <f t="shared" si="202"/>
        <v>0</v>
      </c>
      <c r="Q751" s="41">
        <f t="shared" si="206"/>
        <v>0</v>
      </c>
      <c r="R751" s="41">
        <f t="shared" si="207"/>
        <v>-99</v>
      </c>
      <c r="S751" s="115" t="str">
        <f>IF(D751&lt;'Input Data'!$U$4," ",34.7*(I751-H751))</f>
        <v xml:space="preserve"> </v>
      </c>
      <c r="T751" s="43">
        <f t="shared" si="208"/>
        <v>-99</v>
      </c>
      <c r="U751" s="43" t="e">
        <f t="shared" si="209"/>
        <v>#DIV/0!</v>
      </c>
      <c r="V751" s="43" t="e">
        <f t="shared" si="210"/>
        <v>#DIV/0!</v>
      </c>
      <c r="W751" s="43">
        <f t="shared" si="211"/>
        <v>0.99999999999999967</v>
      </c>
      <c r="X751" s="108" t="str">
        <f>IF(D751&lt;'Input Data'!$U$4," ",IF(R751&lt;1,28,IF(Y751&gt;43,43,Y751)))</f>
        <v xml:space="preserve"> </v>
      </c>
      <c r="Y751" s="108" t="e">
        <f t="shared" si="212"/>
        <v>#DIV/0!</v>
      </c>
      <c r="Z751" s="108" t="e">
        <f t="shared" si="213"/>
        <v>#DIV/0!</v>
      </c>
      <c r="AA751" s="120">
        <f t="shared" si="214"/>
        <v>-99</v>
      </c>
      <c r="AB751" s="121">
        <f t="shared" si="215"/>
        <v>-99</v>
      </c>
    </row>
    <row r="752" spans="4:28">
      <c r="D752" s="41">
        <f>'Input Data'!E762</f>
        <v>0</v>
      </c>
      <c r="E752" s="43">
        <f>'Input Data'!F762</f>
        <v>0</v>
      </c>
      <c r="F752" s="43">
        <f>'Input Data'!G762</f>
        <v>0</v>
      </c>
      <c r="G752" s="41">
        <f>('Input Data'!E762)/3.28084</f>
        <v>0</v>
      </c>
      <c r="H752" s="41">
        <f t="shared" si="203"/>
        <v>-99</v>
      </c>
      <c r="I752" s="41">
        <f t="shared" si="204"/>
        <v>-99</v>
      </c>
      <c r="J752" s="41">
        <f t="shared" si="205"/>
        <v>-99</v>
      </c>
      <c r="K752" s="115" t="str">
        <f>IF(D752&lt;'Input Data'!$U$4," ",1.12*9.81*((Q752)^0.1)*(R752)^-0.05)</f>
        <v xml:space="preserve"> </v>
      </c>
      <c r="L752" s="108">
        <f t="shared" si="198"/>
        <v>0</v>
      </c>
      <c r="M752" s="116">
        <f t="shared" si="199"/>
        <v>0</v>
      </c>
      <c r="N752" s="108">
        <f t="shared" si="200"/>
        <v>0</v>
      </c>
      <c r="O752" s="41" t="str">
        <f t="shared" si="201"/>
        <v>Clay</v>
      </c>
      <c r="P752" s="41">
        <f t="shared" si="202"/>
        <v>0</v>
      </c>
      <c r="Q752" s="41">
        <f t="shared" si="206"/>
        <v>0</v>
      </c>
      <c r="R752" s="41">
        <f t="shared" si="207"/>
        <v>-99</v>
      </c>
      <c r="S752" s="115" t="str">
        <f>IF(D752&lt;'Input Data'!$U$4," ",34.7*(I752-H752))</f>
        <v xml:space="preserve"> </v>
      </c>
      <c r="T752" s="43">
        <f t="shared" si="208"/>
        <v>-99</v>
      </c>
      <c r="U752" s="43" t="e">
        <f t="shared" si="209"/>
        <v>#DIV/0!</v>
      </c>
      <c r="V752" s="43" t="e">
        <f t="shared" si="210"/>
        <v>#DIV/0!</v>
      </c>
      <c r="W752" s="43">
        <f t="shared" si="211"/>
        <v>0.99999999999999967</v>
      </c>
      <c r="X752" s="108" t="str">
        <f>IF(D752&lt;'Input Data'!$U$4," ",IF(R752&lt;1,28,IF(Y752&gt;43,43,Y752)))</f>
        <v xml:space="preserve"> </v>
      </c>
      <c r="Y752" s="108" t="e">
        <f t="shared" si="212"/>
        <v>#DIV/0!</v>
      </c>
      <c r="Z752" s="108" t="e">
        <f t="shared" si="213"/>
        <v>#DIV/0!</v>
      </c>
      <c r="AA752" s="120">
        <f t="shared" si="214"/>
        <v>-99</v>
      </c>
      <c r="AB752" s="121">
        <f t="shared" si="215"/>
        <v>-99</v>
      </c>
    </row>
    <row r="753" spans="4:28">
      <c r="D753" s="41">
        <f>'Input Data'!E763</f>
        <v>0</v>
      </c>
      <c r="E753" s="43">
        <f>'Input Data'!F763</f>
        <v>0</v>
      </c>
      <c r="F753" s="43">
        <f>'Input Data'!G763</f>
        <v>0</v>
      </c>
      <c r="G753" s="41">
        <f>('Input Data'!E763)/3.28084</f>
        <v>0</v>
      </c>
      <c r="H753" s="41">
        <f t="shared" si="203"/>
        <v>-99</v>
      </c>
      <c r="I753" s="41">
        <f t="shared" si="204"/>
        <v>-99</v>
      </c>
      <c r="J753" s="41">
        <f t="shared" si="205"/>
        <v>-99</v>
      </c>
      <c r="K753" s="115" t="str">
        <f>IF(D753&lt;'Input Data'!$U$4," ",1.12*9.81*((Q753)^0.1)*(R753)^-0.05)</f>
        <v xml:space="preserve"> </v>
      </c>
      <c r="L753" s="108">
        <f t="shared" si="198"/>
        <v>0</v>
      </c>
      <c r="M753" s="116">
        <f t="shared" si="199"/>
        <v>0</v>
      </c>
      <c r="N753" s="108">
        <f t="shared" si="200"/>
        <v>0</v>
      </c>
      <c r="O753" s="41" t="str">
        <f t="shared" si="201"/>
        <v>Clay</v>
      </c>
      <c r="P753" s="41">
        <f t="shared" si="202"/>
        <v>0</v>
      </c>
      <c r="Q753" s="41">
        <f t="shared" si="206"/>
        <v>0</v>
      </c>
      <c r="R753" s="41">
        <f t="shared" si="207"/>
        <v>-99</v>
      </c>
      <c r="S753" s="115" t="str">
        <f>IF(D753&lt;'Input Data'!$U$4," ",34.7*(I753-H753))</f>
        <v xml:space="preserve"> </v>
      </c>
      <c r="T753" s="43">
        <f t="shared" si="208"/>
        <v>-99</v>
      </c>
      <c r="U753" s="43" t="e">
        <f t="shared" si="209"/>
        <v>#DIV/0!</v>
      </c>
      <c r="V753" s="43" t="e">
        <f t="shared" si="210"/>
        <v>#DIV/0!</v>
      </c>
      <c r="W753" s="43">
        <f t="shared" si="211"/>
        <v>0.99999999999999967</v>
      </c>
      <c r="X753" s="108" t="str">
        <f>IF(D753&lt;'Input Data'!$U$4," ",IF(R753&lt;1,28,IF(Y753&gt;43,43,Y753)))</f>
        <v xml:space="preserve"> </v>
      </c>
      <c r="Y753" s="108" t="e">
        <f t="shared" si="212"/>
        <v>#DIV/0!</v>
      </c>
      <c r="Z753" s="108" t="e">
        <f t="shared" si="213"/>
        <v>#DIV/0!</v>
      </c>
      <c r="AA753" s="120">
        <f t="shared" si="214"/>
        <v>-99</v>
      </c>
      <c r="AB753" s="121">
        <f t="shared" si="215"/>
        <v>-99</v>
      </c>
    </row>
    <row r="754" spans="4:28">
      <c r="D754" s="41">
        <f>'Input Data'!E764</f>
        <v>0</v>
      </c>
      <c r="E754" s="43">
        <f>'Input Data'!F764</f>
        <v>0</v>
      </c>
      <c r="F754" s="43">
        <f>'Input Data'!G764</f>
        <v>0</v>
      </c>
      <c r="G754" s="41">
        <f>('Input Data'!E764)/3.28084</f>
        <v>0</v>
      </c>
      <c r="H754" s="41">
        <f t="shared" si="203"/>
        <v>-99</v>
      </c>
      <c r="I754" s="41">
        <f t="shared" si="204"/>
        <v>-99</v>
      </c>
      <c r="J754" s="41">
        <f t="shared" si="205"/>
        <v>-99</v>
      </c>
      <c r="K754" s="115" t="str">
        <f>IF(D754&lt;'Input Data'!$U$4," ",1.12*9.81*((Q754)^0.1)*(R754)^-0.05)</f>
        <v xml:space="preserve"> </v>
      </c>
      <c r="L754" s="108">
        <f t="shared" si="198"/>
        <v>0</v>
      </c>
      <c r="M754" s="116">
        <f t="shared" si="199"/>
        <v>0</v>
      </c>
      <c r="N754" s="108">
        <f t="shared" si="200"/>
        <v>0</v>
      </c>
      <c r="O754" s="41" t="str">
        <f t="shared" si="201"/>
        <v>Clay</v>
      </c>
      <c r="P754" s="41">
        <f t="shared" si="202"/>
        <v>0</v>
      </c>
      <c r="Q754" s="41">
        <f t="shared" si="206"/>
        <v>0</v>
      </c>
      <c r="R754" s="41">
        <f t="shared" si="207"/>
        <v>-99</v>
      </c>
      <c r="S754" s="115" t="str">
        <f>IF(D754&lt;'Input Data'!$U$4," ",34.7*(I754-H754))</f>
        <v xml:space="preserve"> </v>
      </c>
      <c r="T754" s="43">
        <f t="shared" si="208"/>
        <v>-99</v>
      </c>
      <c r="U754" s="43" t="e">
        <f t="shared" si="209"/>
        <v>#DIV/0!</v>
      </c>
      <c r="V754" s="43" t="e">
        <f t="shared" si="210"/>
        <v>#DIV/0!</v>
      </c>
      <c r="W754" s="43">
        <f t="shared" si="211"/>
        <v>0.99999999999999967</v>
      </c>
      <c r="X754" s="108" t="str">
        <f>IF(D754&lt;'Input Data'!$U$4," ",IF(R754&lt;1,28,IF(Y754&gt;43,43,Y754)))</f>
        <v xml:space="preserve"> </v>
      </c>
      <c r="Y754" s="108" t="e">
        <f t="shared" si="212"/>
        <v>#DIV/0!</v>
      </c>
      <c r="Z754" s="108" t="e">
        <f t="shared" si="213"/>
        <v>#DIV/0!</v>
      </c>
      <c r="AA754" s="120">
        <f t="shared" si="214"/>
        <v>-99</v>
      </c>
      <c r="AB754" s="121">
        <f t="shared" si="215"/>
        <v>-99</v>
      </c>
    </row>
    <row r="755" spans="4:28">
      <c r="D755" s="41">
        <f>'Input Data'!E765</f>
        <v>0</v>
      </c>
      <c r="E755" s="43">
        <f>'Input Data'!F765</f>
        <v>0</v>
      </c>
      <c r="F755" s="43">
        <f>'Input Data'!G765</f>
        <v>0</v>
      </c>
      <c r="G755" s="41">
        <f>('Input Data'!E765)/3.28084</f>
        <v>0</v>
      </c>
      <c r="H755" s="41">
        <f t="shared" si="203"/>
        <v>-99</v>
      </c>
      <c r="I755" s="41">
        <f t="shared" si="204"/>
        <v>-99</v>
      </c>
      <c r="J755" s="41">
        <f t="shared" si="205"/>
        <v>-99</v>
      </c>
      <c r="K755" s="115" t="str">
        <f>IF(D755&lt;'Input Data'!$U$4," ",1.12*9.81*((Q755)^0.1)*(R755)^-0.05)</f>
        <v xml:space="preserve"> </v>
      </c>
      <c r="L755" s="108">
        <f t="shared" si="198"/>
        <v>0</v>
      </c>
      <c r="M755" s="116">
        <f t="shared" si="199"/>
        <v>0</v>
      </c>
      <c r="N755" s="108">
        <f t="shared" si="200"/>
        <v>0</v>
      </c>
      <c r="O755" s="41" t="str">
        <f t="shared" si="201"/>
        <v>Clay</v>
      </c>
      <c r="P755" s="41">
        <f t="shared" si="202"/>
        <v>0</v>
      </c>
      <c r="Q755" s="41">
        <f t="shared" si="206"/>
        <v>0</v>
      </c>
      <c r="R755" s="41">
        <f t="shared" si="207"/>
        <v>-99</v>
      </c>
      <c r="S755" s="115" t="str">
        <f>IF(D755&lt;'Input Data'!$U$4," ",34.7*(I755-H755))</f>
        <v xml:space="preserve"> </v>
      </c>
      <c r="T755" s="43">
        <f t="shared" si="208"/>
        <v>-99</v>
      </c>
      <c r="U755" s="43" t="e">
        <f t="shared" si="209"/>
        <v>#DIV/0!</v>
      </c>
      <c r="V755" s="43" t="e">
        <f t="shared" si="210"/>
        <v>#DIV/0!</v>
      </c>
      <c r="W755" s="43">
        <f t="shared" si="211"/>
        <v>0.99999999999999967</v>
      </c>
      <c r="X755" s="108" t="str">
        <f>IF(D755&lt;'Input Data'!$U$4," ",IF(R755&lt;1,28,IF(Y755&gt;43,43,Y755)))</f>
        <v xml:space="preserve"> </v>
      </c>
      <c r="Y755" s="108" t="e">
        <f t="shared" si="212"/>
        <v>#DIV/0!</v>
      </c>
      <c r="Z755" s="108" t="e">
        <f t="shared" si="213"/>
        <v>#DIV/0!</v>
      </c>
      <c r="AA755" s="120">
        <f t="shared" si="214"/>
        <v>-99</v>
      </c>
      <c r="AB755" s="121">
        <f t="shared" si="215"/>
        <v>-99</v>
      </c>
    </row>
    <row r="756" spans="4:28">
      <c r="D756" s="41">
        <f>'Input Data'!E766</f>
        <v>0</v>
      </c>
      <c r="E756" s="43">
        <f>'Input Data'!F766</f>
        <v>0</v>
      </c>
      <c r="F756" s="43">
        <f>'Input Data'!G766</f>
        <v>0</v>
      </c>
      <c r="G756" s="41">
        <f>('Input Data'!E766)/3.28084</f>
        <v>0</v>
      </c>
      <c r="H756" s="41">
        <f t="shared" si="203"/>
        <v>-99</v>
      </c>
      <c r="I756" s="41">
        <f t="shared" si="204"/>
        <v>-99</v>
      </c>
      <c r="J756" s="41">
        <f t="shared" si="205"/>
        <v>-99</v>
      </c>
      <c r="K756" s="115" t="str">
        <f>IF(D756&lt;'Input Data'!$U$4," ",1.12*9.81*((Q756)^0.1)*(R756)^-0.05)</f>
        <v xml:space="preserve"> </v>
      </c>
      <c r="L756" s="108">
        <f t="shared" si="198"/>
        <v>0</v>
      </c>
      <c r="M756" s="116">
        <f t="shared" si="199"/>
        <v>0</v>
      </c>
      <c r="N756" s="108">
        <f t="shared" si="200"/>
        <v>0</v>
      </c>
      <c r="O756" s="41" t="str">
        <f t="shared" si="201"/>
        <v>Clay</v>
      </c>
      <c r="P756" s="41">
        <f t="shared" si="202"/>
        <v>0</v>
      </c>
      <c r="Q756" s="41">
        <f t="shared" si="206"/>
        <v>0</v>
      </c>
      <c r="R756" s="41">
        <f t="shared" si="207"/>
        <v>-99</v>
      </c>
      <c r="S756" s="115" t="str">
        <f>IF(D756&lt;'Input Data'!$U$4," ",34.7*(I756-H756))</f>
        <v xml:space="preserve"> </v>
      </c>
      <c r="T756" s="43">
        <f t="shared" si="208"/>
        <v>-99</v>
      </c>
      <c r="U756" s="43" t="e">
        <f t="shared" si="209"/>
        <v>#DIV/0!</v>
      </c>
      <c r="V756" s="43" t="e">
        <f t="shared" si="210"/>
        <v>#DIV/0!</v>
      </c>
      <c r="W756" s="43">
        <f t="shared" si="211"/>
        <v>0.99999999999999967</v>
      </c>
      <c r="X756" s="108" t="str">
        <f>IF(D756&lt;'Input Data'!$U$4," ",IF(R756&lt;1,28,IF(Y756&gt;43,43,Y756)))</f>
        <v xml:space="preserve"> </v>
      </c>
      <c r="Y756" s="108" t="e">
        <f t="shared" si="212"/>
        <v>#DIV/0!</v>
      </c>
      <c r="Z756" s="108" t="e">
        <f t="shared" si="213"/>
        <v>#DIV/0!</v>
      </c>
      <c r="AA756" s="120">
        <f t="shared" si="214"/>
        <v>-99</v>
      </c>
      <c r="AB756" s="121">
        <f t="shared" si="215"/>
        <v>-99</v>
      </c>
    </row>
    <row r="757" spans="4:28">
      <c r="D757" s="41">
        <f>'Input Data'!E767</f>
        <v>0</v>
      </c>
      <c r="E757" s="43">
        <f>'Input Data'!F767</f>
        <v>0</v>
      </c>
      <c r="F757" s="43">
        <f>'Input Data'!G767</f>
        <v>0</v>
      </c>
      <c r="G757" s="41">
        <f>('Input Data'!E767)/3.28084</f>
        <v>0</v>
      </c>
      <c r="H757" s="41">
        <f t="shared" si="203"/>
        <v>-99</v>
      </c>
      <c r="I757" s="41">
        <f t="shared" si="204"/>
        <v>-99</v>
      </c>
      <c r="J757" s="41">
        <f t="shared" si="205"/>
        <v>-99</v>
      </c>
      <c r="K757" s="115" t="str">
        <f>IF(D757&lt;'Input Data'!$U$4," ",1.12*9.81*((Q757)^0.1)*(R757)^-0.05)</f>
        <v xml:space="preserve"> </v>
      </c>
      <c r="L757" s="108">
        <f t="shared" si="198"/>
        <v>0</v>
      </c>
      <c r="M757" s="116">
        <f t="shared" si="199"/>
        <v>0</v>
      </c>
      <c r="N757" s="108">
        <f t="shared" si="200"/>
        <v>0</v>
      </c>
      <c r="O757" s="41" t="str">
        <f t="shared" si="201"/>
        <v>Clay</v>
      </c>
      <c r="P757" s="41">
        <f t="shared" si="202"/>
        <v>0</v>
      </c>
      <c r="Q757" s="41">
        <f t="shared" si="206"/>
        <v>0</v>
      </c>
      <c r="R757" s="41">
        <f t="shared" si="207"/>
        <v>-99</v>
      </c>
      <c r="S757" s="115" t="str">
        <f>IF(D757&lt;'Input Data'!$U$4," ",34.7*(I757-H757))</f>
        <v xml:space="preserve"> </v>
      </c>
      <c r="T757" s="43">
        <f t="shared" si="208"/>
        <v>-99</v>
      </c>
      <c r="U757" s="43" t="e">
        <f t="shared" si="209"/>
        <v>#DIV/0!</v>
      </c>
      <c r="V757" s="43" t="e">
        <f t="shared" si="210"/>
        <v>#DIV/0!</v>
      </c>
      <c r="W757" s="43">
        <f t="shared" si="211"/>
        <v>0.99999999999999967</v>
      </c>
      <c r="X757" s="108" t="str">
        <f>IF(D757&lt;'Input Data'!$U$4," ",IF(R757&lt;1,28,IF(Y757&gt;43,43,Y757)))</f>
        <v xml:space="preserve"> </v>
      </c>
      <c r="Y757" s="108" t="e">
        <f t="shared" si="212"/>
        <v>#DIV/0!</v>
      </c>
      <c r="Z757" s="108" t="e">
        <f t="shared" si="213"/>
        <v>#DIV/0!</v>
      </c>
      <c r="AA757" s="120">
        <f t="shared" si="214"/>
        <v>-99</v>
      </c>
      <c r="AB757" s="121">
        <f t="shared" si="215"/>
        <v>-99</v>
      </c>
    </row>
    <row r="758" spans="4:28">
      <c r="D758" s="41">
        <f>'Input Data'!E768</f>
        <v>0</v>
      </c>
      <c r="E758" s="43">
        <f>'Input Data'!F768</f>
        <v>0</v>
      </c>
      <c r="F758" s="43">
        <f>'Input Data'!G768</f>
        <v>0</v>
      </c>
      <c r="G758" s="41">
        <f>('Input Data'!E768)/3.28084</f>
        <v>0</v>
      </c>
      <c r="H758" s="41">
        <f t="shared" si="203"/>
        <v>-99</v>
      </c>
      <c r="I758" s="41">
        <f t="shared" si="204"/>
        <v>-99</v>
      </c>
      <c r="J758" s="41">
        <f t="shared" si="205"/>
        <v>-99</v>
      </c>
      <c r="K758" s="115" t="str">
        <f>IF(D758&lt;'Input Data'!$U$4," ",1.12*9.81*((Q758)^0.1)*(R758)^-0.05)</f>
        <v xml:space="preserve"> </v>
      </c>
      <c r="L758" s="108">
        <f t="shared" si="198"/>
        <v>0</v>
      </c>
      <c r="M758" s="116">
        <f t="shared" si="199"/>
        <v>0</v>
      </c>
      <c r="N758" s="108">
        <f t="shared" si="200"/>
        <v>0</v>
      </c>
      <c r="O758" s="41" t="str">
        <f t="shared" si="201"/>
        <v>Clay</v>
      </c>
      <c r="P758" s="41">
        <f t="shared" si="202"/>
        <v>0</v>
      </c>
      <c r="Q758" s="41">
        <f t="shared" si="206"/>
        <v>0</v>
      </c>
      <c r="R758" s="41">
        <f t="shared" si="207"/>
        <v>-99</v>
      </c>
      <c r="S758" s="115" t="str">
        <f>IF(D758&lt;'Input Data'!$U$4," ",34.7*(I758-H758))</f>
        <v xml:space="preserve"> </v>
      </c>
      <c r="T758" s="43">
        <f t="shared" si="208"/>
        <v>-99</v>
      </c>
      <c r="U758" s="43" t="e">
        <f t="shared" si="209"/>
        <v>#DIV/0!</v>
      </c>
      <c r="V758" s="43" t="e">
        <f t="shared" si="210"/>
        <v>#DIV/0!</v>
      </c>
      <c r="W758" s="43">
        <f t="shared" si="211"/>
        <v>0.99999999999999967</v>
      </c>
      <c r="X758" s="108" t="str">
        <f>IF(D758&lt;'Input Data'!$U$4," ",IF(R758&lt;1,28,IF(Y758&gt;43,43,Y758)))</f>
        <v xml:space="preserve"> </v>
      </c>
      <c r="Y758" s="108" t="e">
        <f t="shared" si="212"/>
        <v>#DIV/0!</v>
      </c>
      <c r="Z758" s="108" t="e">
        <f t="shared" si="213"/>
        <v>#DIV/0!</v>
      </c>
      <c r="AA758" s="120">
        <f t="shared" si="214"/>
        <v>-99</v>
      </c>
      <c r="AB758" s="121">
        <f t="shared" si="215"/>
        <v>-99</v>
      </c>
    </row>
    <row r="759" spans="4:28">
      <c r="D759" s="41">
        <f>'Input Data'!E769</f>
        <v>0</v>
      </c>
      <c r="E759" s="43">
        <f>'Input Data'!F769</f>
        <v>0</v>
      </c>
      <c r="F759" s="43">
        <f>'Input Data'!G769</f>
        <v>0</v>
      </c>
      <c r="G759" s="41">
        <f>('Input Data'!E769)/3.28084</f>
        <v>0</v>
      </c>
      <c r="H759" s="41">
        <f t="shared" si="203"/>
        <v>-99</v>
      </c>
      <c r="I759" s="41">
        <f t="shared" si="204"/>
        <v>-99</v>
      </c>
      <c r="J759" s="41">
        <f t="shared" si="205"/>
        <v>-99</v>
      </c>
      <c r="K759" s="115" t="str">
        <f>IF(D759&lt;'Input Data'!$U$4," ",1.12*9.81*((Q759)^0.1)*(R759)^-0.05)</f>
        <v xml:space="preserve"> </v>
      </c>
      <c r="L759" s="108">
        <f t="shared" si="198"/>
        <v>0</v>
      </c>
      <c r="M759" s="116">
        <f t="shared" si="199"/>
        <v>0</v>
      </c>
      <c r="N759" s="108">
        <f t="shared" si="200"/>
        <v>0</v>
      </c>
      <c r="O759" s="41" t="str">
        <f t="shared" si="201"/>
        <v>Clay</v>
      </c>
      <c r="P759" s="41">
        <f t="shared" si="202"/>
        <v>0</v>
      </c>
      <c r="Q759" s="41">
        <f t="shared" si="206"/>
        <v>0</v>
      </c>
      <c r="R759" s="41">
        <f t="shared" si="207"/>
        <v>-99</v>
      </c>
      <c r="S759" s="115" t="str">
        <f>IF(D759&lt;'Input Data'!$U$4," ",34.7*(I759-H759))</f>
        <v xml:space="preserve"> </v>
      </c>
      <c r="T759" s="43">
        <f t="shared" si="208"/>
        <v>-99</v>
      </c>
      <c r="U759" s="43" t="e">
        <f t="shared" si="209"/>
        <v>#DIV/0!</v>
      </c>
      <c r="V759" s="43" t="e">
        <f t="shared" si="210"/>
        <v>#DIV/0!</v>
      </c>
      <c r="W759" s="43">
        <f t="shared" si="211"/>
        <v>0.99999999999999967</v>
      </c>
      <c r="X759" s="108" t="str">
        <f>IF(D759&lt;'Input Data'!$U$4," ",IF(R759&lt;1,28,IF(Y759&gt;43,43,Y759)))</f>
        <v xml:space="preserve"> </v>
      </c>
      <c r="Y759" s="108" t="e">
        <f t="shared" si="212"/>
        <v>#DIV/0!</v>
      </c>
      <c r="Z759" s="108" t="e">
        <f t="shared" si="213"/>
        <v>#DIV/0!</v>
      </c>
      <c r="AA759" s="120">
        <f t="shared" si="214"/>
        <v>-99</v>
      </c>
      <c r="AB759" s="121">
        <f t="shared" si="215"/>
        <v>-99</v>
      </c>
    </row>
    <row r="760" spans="4:28">
      <c r="D760" s="41">
        <f>'Input Data'!E770</f>
        <v>0</v>
      </c>
      <c r="E760" s="43">
        <f>'Input Data'!F770</f>
        <v>0</v>
      </c>
      <c r="F760" s="43">
        <f>'Input Data'!G770</f>
        <v>0</v>
      </c>
      <c r="G760" s="41">
        <f>('Input Data'!E770)/3.28084</f>
        <v>0</v>
      </c>
      <c r="H760" s="41">
        <f t="shared" si="203"/>
        <v>-99</v>
      </c>
      <c r="I760" s="41">
        <f t="shared" si="204"/>
        <v>-99</v>
      </c>
      <c r="J760" s="41">
        <f t="shared" si="205"/>
        <v>-99</v>
      </c>
      <c r="K760" s="115" t="str">
        <f>IF(D760&lt;'Input Data'!$U$4," ",1.12*9.81*((Q760)^0.1)*(R760)^-0.05)</f>
        <v xml:space="preserve"> </v>
      </c>
      <c r="L760" s="108">
        <f t="shared" si="198"/>
        <v>0</v>
      </c>
      <c r="M760" s="116">
        <f t="shared" si="199"/>
        <v>0</v>
      </c>
      <c r="N760" s="108">
        <f t="shared" si="200"/>
        <v>0</v>
      </c>
      <c r="O760" s="41" t="str">
        <f t="shared" si="201"/>
        <v>Clay</v>
      </c>
      <c r="P760" s="41">
        <f t="shared" si="202"/>
        <v>0</v>
      </c>
      <c r="Q760" s="41">
        <f t="shared" si="206"/>
        <v>0</v>
      </c>
      <c r="R760" s="41">
        <f t="shared" si="207"/>
        <v>-99</v>
      </c>
      <c r="S760" s="115" t="str">
        <f>IF(D760&lt;'Input Data'!$U$4," ",34.7*(I760-H760))</f>
        <v xml:space="preserve"> </v>
      </c>
      <c r="T760" s="43">
        <f t="shared" si="208"/>
        <v>-99</v>
      </c>
      <c r="U760" s="43" t="e">
        <f t="shared" si="209"/>
        <v>#DIV/0!</v>
      </c>
      <c r="V760" s="43" t="e">
        <f t="shared" si="210"/>
        <v>#DIV/0!</v>
      </c>
      <c r="W760" s="43">
        <f t="shared" si="211"/>
        <v>0.99999999999999967</v>
      </c>
      <c r="X760" s="108" t="str">
        <f>IF(D760&lt;'Input Data'!$U$4," ",IF(R760&lt;1,28,IF(Y760&gt;43,43,Y760)))</f>
        <v xml:space="preserve"> </v>
      </c>
      <c r="Y760" s="108" t="e">
        <f t="shared" si="212"/>
        <v>#DIV/0!</v>
      </c>
      <c r="Z760" s="108" t="e">
        <f t="shared" si="213"/>
        <v>#DIV/0!</v>
      </c>
      <c r="AA760" s="120">
        <f t="shared" si="214"/>
        <v>-99</v>
      </c>
      <c r="AB760" s="121">
        <f t="shared" si="215"/>
        <v>-99</v>
      </c>
    </row>
    <row r="761" spans="4:28">
      <c r="D761" s="41">
        <f>'Input Data'!E771</f>
        <v>0</v>
      </c>
      <c r="E761" s="43">
        <f>'Input Data'!F771</f>
        <v>0</v>
      </c>
      <c r="F761" s="43">
        <f>'Input Data'!G771</f>
        <v>0</v>
      </c>
      <c r="G761" s="41">
        <f>('Input Data'!E771)/3.28084</f>
        <v>0</v>
      </c>
      <c r="H761" s="41">
        <f t="shared" si="203"/>
        <v>-99</v>
      </c>
      <c r="I761" s="41">
        <f t="shared" si="204"/>
        <v>-99</v>
      </c>
      <c r="J761" s="41">
        <f t="shared" si="205"/>
        <v>-99</v>
      </c>
      <c r="K761" s="115" t="str">
        <f>IF(D761&lt;'Input Data'!$U$4," ",1.12*9.81*((Q761)^0.1)*(R761)^-0.05)</f>
        <v xml:space="preserve"> </v>
      </c>
      <c r="L761" s="108">
        <f t="shared" si="198"/>
        <v>0</v>
      </c>
      <c r="M761" s="116">
        <f t="shared" si="199"/>
        <v>0</v>
      </c>
      <c r="N761" s="108">
        <f t="shared" si="200"/>
        <v>0</v>
      </c>
      <c r="O761" s="41" t="str">
        <f t="shared" si="201"/>
        <v>Clay</v>
      </c>
      <c r="P761" s="41">
        <f t="shared" si="202"/>
        <v>0</v>
      </c>
      <c r="Q761" s="41">
        <f t="shared" si="206"/>
        <v>0</v>
      </c>
      <c r="R761" s="41">
        <f t="shared" si="207"/>
        <v>-99</v>
      </c>
      <c r="S761" s="115" t="str">
        <f>IF(D761&lt;'Input Data'!$U$4," ",34.7*(I761-H761))</f>
        <v xml:space="preserve"> </v>
      </c>
      <c r="T761" s="43">
        <f t="shared" si="208"/>
        <v>-99</v>
      </c>
      <c r="U761" s="43" t="e">
        <f t="shared" si="209"/>
        <v>#DIV/0!</v>
      </c>
      <c r="V761" s="43" t="e">
        <f t="shared" si="210"/>
        <v>#DIV/0!</v>
      </c>
      <c r="W761" s="43">
        <f t="shared" si="211"/>
        <v>0.99999999999999967</v>
      </c>
      <c r="X761" s="108" t="str">
        <f>IF(D761&lt;'Input Data'!$U$4," ",IF(R761&lt;1,28,IF(Y761&gt;43,43,Y761)))</f>
        <v xml:space="preserve"> </v>
      </c>
      <c r="Y761" s="108" t="e">
        <f t="shared" si="212"/>
        <v>#DIV/0!</v>
      </c>
      <c r="Z761" s="108" t="e">
        <f t="shared" si="213"/>
        <v>#DIV/0!</v>
      </c>
      <c r="AA761" s="120">
        <f t="shared" si="214"/>
        <v>-99</v>
      </c>
      <c r="AB761" s="121">
        <f t="shared" si="215"/>
        <v>-99</v>
      </c>
    </row>
    <row r="762" spans="4:28">
      <c r="D762" s="41">
        <f>'Input Data'!E772</f>
        <v>0</v>
      </c>
      <c r="E762" s="43">
        <f>'Input Data'!F772</f>
        <v>0</v>
      </c>
      <c r="F762" s="43">
        <f>'Input Data'!G772</f>
        <v>0</v>
      </c>
      <c r="G762" s="41">
        <f>('Input Data'!E772)/3.28084</f>
        <v>0</v>
      </c>
      <c r="H762" s="41">
        <f t="shared" si="203"/>
        <v>-99</v>
      </c>
      <c r="I762" s="41">
        <f t="shared" si="204"/>
        <v>-99</v>
      </c>
      <c r="J762" s="41">
        <f t="shared" si="205"/>
        <v>-99</v>
      </c>
      <c r="K762" s="115" t="str">
        <f>IF(D762&lt;'Input Data'!$U$4," ",1.12*9.81*((Q762)^0.1)*(R762)^-0.05)</f>
        <v xml:space="preserve"> </v>
      </c>
      <c r="L762" s="108">
        <f t="shared" si="198"/>
        <v>0</v>
      </c>
      <c r="M762" s="116">
        <f t="shared" si="199"/>
        <v>0</v>
      </c>
      <c r="N762" s="108">
        <f t="shared" si="200"/>
        <v>0</v>
      </c>
      <c r="O762" s="41" t="str">
        <f t="shared" si="201"/>
        <v>Clay</v>
      </c>
      <c r="P762" s="41">
        <f t="shared" si="202"/>
        <v>0</v>
      </c>
      <c r="Q762" s="41">
        <f t="shared" si="206"/>
        <v>0</v>
      </c>
      <c r="R762" s="41">
        <f t="shared" si="207"/>
        <v>-99</v>
      </c>
      <c r="S762" s="115" t="str">
        <f>IF(D762&lt;'Input Data'!$U$4," ",34.7*(I762-H762))</f>
        <v xml:space="preserve"> </v>
      </c>
      <c r="T762" s="43">
        <f t="shared" si="208"/>
        <v>-99</v>
      </c>
      <c r="U762" s="43" t="e">
        <f t="shared" si="209"/>
        <v>#DIV/0!</v>
      </c>
      <c r="V762" s="43" t="e">
        <f t="shared" si="210"/>
        <v>#DIV/0!</v>
      </c>
      <c r="W762" s="43">
        <f t="shared" si="211"/>
        <v>0.99999999999999967</v>
      </c>
      <c r="X762" s="108" t="str">
        <f>IF(D762&lt;'Input Data'!$U$4," ",IF(R762&lt;1,28,IF(Y762&gt;43,43,Y762)))</f>
        <v xml:space="preserve"> </v>
      </c>
      <c r="Y762" s="108" t="e">
        <f t="shared" si="212"/>
        <v>#DIV/0!</v>
      </c>
      <c r="Z762" s="108" t="e">
        <f t="shared" si="213"/>
        <v>#DIV/0!</v>
      </c>
      <c r="AA762" s="120">
        <f t="shared" si="214"/>
        <v>-99</v>
      </c>
      <c r="AB762" s="121">
        <f t="shared" si="215"/>
        <v>-99</v>
      </c>
    </row>
    <row r="763" spans="4:28">
      <c r="D763" s="41">
        <f>'Input Data'!E773</f>
        <v>0</v>
      </c>
      <c r="E763" s="43">
        <f>'Input Data'!F773</f>
        <v>0</v>
      </c>
      <c r="F763" s="43">
        <f>'Input Data'!G773</f>
        <v>0</v>
      </c>
      <c r="G763" s="41">
        <f>('Input Data'!E773)/3.28084</f>
        <v>0</v>
      </c>
      <c r="H763" s="41">
        <f t="shared" si="203"/>
        <v>-99</v>
      </c>
      <c r="I763" s="41">
        <f t="shared" si="204"/>
        <v>-99</v>
      </c>
      <c r="J763" s="41">
        <f t="shared" si="205"/>
        <v>-99</v>
      </c>
      <c r="K763" s="115" t="str">
        <f>IF(D763&lt;'Input Data'!$U$4," ",1.12*9.81*((Q763)^0.1)*(R763)^-0.05)</f>
        <v xml:space="preserve"> </v>
      </c>
      <c r="L763" s="108">
        <f t="shared" si="198"/>
        <v>0</v>
      </c>
      <c r="M763" s="116">
        <f t="shared" si="199"/>
        <v>0</v>
      </c>
      <c r="N763" s="108">
        <f t="shared" si="200"/>
        <v>0</v>
      </c>
      <c r="O763" s="41" t="str">
        <f t="shared" si="201"/>
        <v>Clay</v>
      </c>
      <c r="P763" s="41">
        <f t="shared" si="202"/>
        <v>0</v>
      </c>
      <c r="Q763" s="41">
        <f t="shared" si="206"/>
        <v>0</v>
      </c>
      <c r="R763" s="41">
        <f t="shared" si="207"/>
        <v>-99</v>
      </c>
      <c r="S763" s="115" t="str">
        <f>IF(D763&lt;'Input Data'!$U$4," ",34.7*(I763-H763))</f>
        <v xml:space="preserve"> </v>
      </c>
      <c r="T763" s="43">
        <f t="shared" si="208"/>
        <v>-99</v>
      </c>
      <c r="U763" s="43" t="e">
        <f t="shared" si="209"/>
        <v>#DIV/0!</v>
      </c>
      <c r="V763" s="43" t="e">
        <f t="shared" si="210"/>
        <v>#DIV/0!</v>
      </c>
      <c r="W763" s="43">
        <f t="shared" si="211"/>
        <v>0.99999999999999967</v>
      </c>
      <c r="X763" s="108" t="str">
        <f>IF(D763&lt;'Input Data'!$U$4," ",IF(R763&lt;1,28,IF(Y763&gt;43,43,Y763)))</f>
        <v xml:space="preserve"> </v>
      </c>
      <c r="Y763" s="108" t="e">
        <f t="shared" si="212"/>
        <v>#DIV/0!</v>
      </c>
      <c r="Z763" s="108" t="e">
        <f t="shared" si="213"/>
        <v>#DIV/0!</v>
      </c>
      <c r="AA763" s="120">
        <f t="shared" si="214"/>
        <v>-99</v>
      </c>
      <c r="AB763" s="121">
        <f t="shared" si="215"/>
        <v>-99</v>
      </c>
    </row>
    <row r="764" spans="4:28">
      <c r="D764" s="41">
        <f>'Input Data'!E774</f>
        <v>0</v>
      </c>
      <c r="E764" s="43">
        <f>'Input Data'!F774</f>
        <v>0</v>
      </c>
      <c r="F764" s="43">
        <f>'Input Data'!G774</f>
        <v>0</v>
      </c>
      <c r="G764" s="41">
        <f>('Input Data'!E774)/3.28084</f>
        <v>0</v>
      </c>
      <c r="H764" s="41">
        <f t="shared" si="203"/>
        <v>-99</v>
      </c>
      <c r="I764" s="41">
        <f t="shared" si="204"/>
        <v>-99</v>
      </c>
      <c r="J764" s="41">
        <f t="shared" si="205"/>
        <v>-99</v>
      </c>
      <c r="K764" s="115" t="str">
        <f>IF(D764&lt;'Input Data'!$U$4," ",1.12*9.81*((Q764)^0.1)*(R764)^-0.05)</f>
        <v xml:space="preserve"> </v>
      </c>
      <c r="L764" s="108">
        <f t="shared" si="198"/>
        <v>0</v>
      </c>
      <c r="M764" s="116">
        <f t="shared" si="199"/>
        <v>0</v>
      </c>
      <c r="N764" s="108">
        <f t="shared" si="200"/>
        <v>0</v>
      </c>
      <c r="O764" s="41" t="str">
        <f t="shared" si="201"/>
        <v>Clay</v>
      </c>
      <c r="P764" s="41">
        <f t="shared" si="202"/>
        <v>0</v>
      </c>
      <c r="Q764" s="41">
        <f t="shared" si="206"/>
        <v>0</v>
      </c>
      <c r="R764" s="41">
        <f t="shared" si="207"/>
        <v>-99</v>
      </c>
      <c r="S764" s="115" t="str">
        <f>IF(D764&lt;'Input Data'!$U$4," ",34.7*(I764-H764))</f>
        <v xml:space="preserve"> </v>
      </c>
      <c r="T764" s="43">
        <f t="shared" si="208"/>
        <v>-99</v>
      </c>
      <c r="U764" s="43" t="e">
        <f t="shared" si="209"/>
        <v>#DIV/0!</v>
      </c>
      <c r="V764" s="43" t="e">
        <f t="shared" si="210"/>
        <v>#DIV/0!</v>
      </c>
      <c r="W764" s="43">
        <f t="shared" si="211"/>
        <v>0.99999999999999967</v>
      </c>
      <c r="X764" s="108" t="str">
        <f>IF(D764&lt;'Input Data'!$U$4," ",IF(R764&lt;1,28,IF(Y764&gt;43,43,Y764)))</f>
        <v xml:space="preserve"> </v>
      </c>
      <c r="Y764" s="108" t="e">
        <f t="shared" si="212"/>
        <v>#DIV/0!</v>
      </c>
      <c r="Z764" s="108" t="e">
        <f t="shared" si="213"/>
        <v>#DIV/0!</v>
      </c>
      <c r="AA764" s="120">
        <f t="shared" si="214"/>
        <v>-99</v>
      </c>
      <c r="AB764" s="121">
        <f t="shared" si="215"/>
        <v>-99</v>
      </c>
    </row>
    <row r="765" spans="4:28">
      <c r="D765" s="41">
        <f>'Input Data'!E775</f>
        <v>0</v>
      </c>
      <c r="E765" s="43">
        <f>'Input Data'!F775</f>
        <v>0</v>
      </c>
      <c r="F765" s="43">
        <f>'Input Data'!G775</f>
        <v>0</v>
      </c>
      <c r="G765" s="41">
        <f>('Input Data'!E775)/3.28084</f>
        <v>0</v>
      </c>
      <c r="H765" s="41">
        <f t="shared" si="203"/>
        <v>-99</v>
      </c>
      <c r="I765" s="41">
        <f t="shared" si="204"/>
        <v>-99</v>
      </c>
      <c r="J765" s="41">
        <f t="shared" si="205"/>
        <v>-99</v>
      </c>
      <c r="K765" s="115" t="str">
        <f>IF(D765&lt;'Input Data'!$U$4," ",1.12*9.81*((Q765)^0.1)*(R765)^-0.05)</f>
        <v xml:space="preserve"> </v>
      </c>
      <c r="L765" s="108">
        <f t="shared" si="198"/>
        <v>0</v>
      </c>
      <c r="M765" s="116">
        <f t="shared" si="199"/>
        <v>0</v>
      </c>
      <c r="N765" s="108">
        <f t="shared" si="200"/>
        <v>0</v>
      </c>
      <c r="O765" s="41" t="str">
        <f t="shared" si="201"/>
        <v>Clay</v>
      </c>
      <c r="P765" s="41">
        <f t="shared" si="202"/>
        <v>0</v>
      </c>
      <c r="Q765" s="41">
        <f t="shared" si="206"/>
        <v>0</v>
      </c>
      <c r="R765" s="41">
        <f t="shared" si="207"/>
        <v>-99</v>
      </c>
      <c r="S765" s="115" t="str">
        <f>IF(D765&lt;'Input Data'!$U$4," ",34.7*(I765-H765))</f>
        <v xml:space="preserve"> </v>
      </c>
      <c r="T765" s="43">
        <f t="shared" si="208"/>
        <v>-99</v>
      </c>
      <c r="U765" s="43" t="e">
        <f t="shared" si="209"/>
        <v>#DIV/0!</v>
      </c>
      <c r="V765" s="43" t="e">
        <f t="shared" si="210"/>
        <v>#DIV/0!</v>
      </c>
      <c r="W765" s="43">
        <f t="shared" si="211"/>
        <v>0.99999999999999967</v>
      </c>
      <c r="X765" s="108" t="str">
        <f>IF(D765&lt;'Input Data'!$U$4," ",IF(R765&lt;1,28,IF(Y765&gt;43,43,Y765)))</f>
        <v xml:space="preserve"> </v>
      </c>
      <c r="Y765" s="108" t="e">
        <f t="shared" si="212"/>
        <v>#DIV/0!</v>
      </c>
      <c r="Z765" s="108" t="e">
        <f t="shared" si="213"/>
        <v>#DIV/0!</v>
      </c>
      <c r="AA765" s="120">
        <f t="shared" si="214"/>
        <v>-99</v>
      </c>
      <c r="AB765" s="121">
        <f t="shared" si="215"/>
        <v>-99</v>
      </c>
    </row>
    <row r="766" spans="4:28">
      <c r="D766" s="41">
        <f>'Input Data'!E776</f>
        <v>0</v>
      </c>
      <c r="E766" s="43">
        <f>'Input Data'!F776</f>
        <v>0</v>
      </c>
      <c r="F766" s="43">
        <f>'Input Data'!G776</f>
        <v>0</v>
      </c>
      <c r="G766" s="41">
        <f>('Input Data'!E776)/3.28084</f>
        <v>0</v>
      </c>
      <c r="H766" s="41">
        <f t="shared" si="203"/>
        <v>-99</v>
      </c>
      <c r="I766" s="41">
        <f t="shared" si="204"/>
        <v>-99</v>
      </c>
      <c r="J766" s="41">
        <f t="shared" si="205"/>
        <v>-99</v>
      </c>
      <c r="K766" s="115" t="str">
        <f>IF(D766&lt;'Input Data'!$U$4," ",1.12*9.81*((Q766)^0.1)*(R766)^-0.05)</f>
        <v xml:space="preserve"> </v>
      </c>
      <c r="L766" s="108">
        <f t="shared" si="198"/>
        <v>0</v>
      </c>
      <c r="M766" s="116">
        <f t="shared" si="199"/>
        <v>0</v>
      </c>
      <c r="N766" s="108">
        <f t="shared" si="200"/>
        <v>0</v>
      </c>
      <c r="O766" s="41" t="str">
        <f t="shared" si="201"/>
        <v>Clay</v>
      </c>
      <c r="P766" s="41">
        <f t="shared" si="202"/>
        <v>0</v>
      </c>
      <c r="Q766" s="41">
        <f t="shared" si="206"/>
        <v>0</v>
      </c>
      <c r="R766" s="41">
        <f t="shared" si="207"/>
        <v>-99</v>
      </c>
      <c r="S766" s="115" t="str">
        <f>IF(D766&lt;'Input Data'!$U$4," ",34.7*(I766-H766))</f>
        <v xml:space="preserve"> </v>
      </c>
      <c r="T766" s="43">
        <f t="shared" si="208"/>
        <v>-99</v>
      </c>
      <c r="U766" s="43" t="e">
        <f t="shared" si="209"/>
        <v>#DIV/0!</v>
      </c>
      <c r="V766" s="43" t="e">
        <f t="shared" si="210"/>
        <v>#DIV/0!</v>
      </c>
      <c r="W766" s="43">
        <f t="shared" si="211"/>
        <v>0.99999999999999967</v>
      </c>
      <c r="X766" s="108" t="str">
        <f>IF(D766&lt;'Input Data'!$U$4," ",IF(R766&lt;1,28,IF(Y766&gt;43,43,Y766)))</f>
        <v xml:space="preserve"> </v>
      </c>
      <c r="Y766" s="108" t="e">
        <f t="shared" si="212"/>
        <v>#DIV/0!</v>
      </c>
      <c r="Z766" s="108" t="e">
        <f t="shared" si="213"/>
        <v>#DIV/0!</v>
      </c>
      <c r="AA766" s="120">
        <f t="shared" si="214"/>
        <v>-99</v>
      </c>
      <c r="AB766" s="121">
        <f t="shared" si="215"/>
        <v>-99</v>
      </c>
    </row>
    <row r="767" spans="4:28">
      <c r="D767" s="41">
        <f>'Input Data'!E777</f>
        <v>0</v>
      </c>
      <c r="E767" s="43">
        <f>'Input Data'!F777</f>
        <v>0</v>
      </c>
      <c r="F767" s="43">
        <f>'Input Data'!G777</f>
        <v>0</v>
      </c>
      <c r="G767" s="41">
        <f>('Input Data'!E777)/3.28084</f>
        <v>0</v>
      </c>
      <c r="H767" s="41">
        <f t="shared" si="203"/>
        <v>-99</v>
      </c>
      <c r="I767" s="41">
        <f t="shared" si="204"/>
        <v>-99</v>
      </c>
      <c r="J767" s="41">
        <f t="shared" si="205"/>
        <v>-99</v>
      </c>
      <c r="K767" s="115" t="str">
        <f>IF(D767&lt;'Input Data'!$U$4," ",1.12*9.81*((Q767)^0.1)*(R767)^-0.05)</f>
        <v xml:space="preserve"> </v>
      </c>
      <c r="L767" s="108">
        <f t="shared" si="198"/>
        <v>0</v>
      </c>
      <c r="M767" s="116">
        <f t="shared" si="199"/>
        <v>0</v>
      </c>
      <c r="N767" s="108">
        <f t="shared" si="200"/>
        <v>0</v>
      </c>
      <c r="O767" s="41" t="str">
        <f t="shared" si="201"/>
        <v>Clay</v>
      </c>
      <c r="P767" s="41">
        <f t="shared" si="202"/>
        <v>0</v>
      </c>
      <c r="Q767" s="41">
        <f t="shared" si="206"/>
        <v>0</v>
      </c>
      <c r="R767" s="41">
        <f t="shared" si="207"/>
        <v>-99</v>
      </c>
      <c r="S767" s="115" t="str">
        <f>IF(D767&lt;'Input Data'!$U$4," ",34.7*(I767-H767))</f>
        <v xml:space="preserve"> </v>
      </c>
      <c r="T767" s="43">
        <f t="shared" si="208"/>
        <v>-99</v>
      </c>
      <c r="U767" s="43" t="e">
        <f t="shared" si="209"/>
        <v>#DIV/0!</v>
      </c>
      <c r="V767" s="43" t="e">
        <f t="shared" si="210"/>
        <v>#DIV/0!</v>
      </c>
      <c r="W767" s="43">
        <f t="shared" si="211"/>
        <v>0.99999999999999967</v>
      </c>
      <c r="X767" s="108" t="str">
        <f>IF(D767&lt;'Input Data'!$U$4," ",IF(R767&lt;1,28,IF(Y767&gt;43,43,Y767)))</f>
        <v xml:space="preserve"> </v>
      </c>
      <c r="Y767" s="108" t="e">
        <f t="shared" si="212"/>
        <v>#DIV/0!</v>
      </c>
      <c r="Z767" s="108" t="e">
        <f t="shared" si="213"/>
        <v>#DIV/0!</v>
      </c>
      <c r="AA767" s="120">
        <f t="shared" si="214"/>
        <v>-99</v>
      </c>
      <c r="AB767" s="121">
        <f t="shared" si="215"/>
        <v>-99</v>
      </c>
    </row>
    <row r="768" spans="4:28">
      <c r="D768" s="41">
        <f>'Input Data'!E778</f>
        <v>0</v>
      </c>
      <c r="E768" s="43">
        <f>'Input Data'!F778</f>
        <v>0</v>
      </c>
      <c r="F768" s="43">
        <f>'Input Data'!G778</f>
        <v>0</v>
      </c>
      <c r="G768" s="41">
        <f>('Input Data'!E778)/3.28084</f>
        <v>0</v>
      </c>
      <c r="H768" s="41">
        <f t="shared" si="203"/>
        <v>-99</v>
      </c>
      <c r="I768" s="41">
        <f t="shared" si="204"/>
        <v>-99</v>
      </c>
      <c r="J768" s="41">
        <f t="shared" si="205"/>
        <v>-99</v>
      </c>
      <c r="K768" s="115" t="str">
        <f>IF(D768&lt;'Input Data'!$U$4," ",1.12*9.81*((Q768)^0.1)*(R768)^-0.05)</f>
        <v xml:space="preserve"> </v>
      </c>
      <c r="L768" s="108">
        <f t="shared" si="198"/>
        <v>0</v>
      </c>
      <c r="M768" s="116">
        <f t="shared" si="199"/>
        <v>0</v>
      </c>
      <c r="N768" s="108">
        <f t="shared" si="200"/>
        <v>0</v>
      </c>
      <c r="O768" s="41" t="str">
        <f t="shared" si="201"/>
        <v>Clay</v>
      </c>
      <c r="P768" s="41">
        <f t="shared" si="202"/>
        <v>0</v>
      </c>
      <c r="Q768" s="41">
        <f t="shared" si="206"/>
        <v>0</v>
      </c>
      <c r="R768" s="41">
        <f t="shared" si="207"/>
        <v>-99</v>
      </c>
      <c r="S768" s="115" t="str">
        <f>IF(D768&lt;'Input Data'!$U$4," ",34.7*(I768-H768))</f>
        <v xml:space="preserve"> </v>
      </c>
      <c r="T768" s="43">
        <f t="shared" si="208"/>
        <v>-99</v>
      </c>
      <c r="U768" s="43" t="e">
        <f t="shared" si="209"/>
        <v>#DIV/0!</v>
      </c>
      <c r="V768" s="43" t="e">
        <f t="shared" si="210"/>
        <v>#DIV/0!</v>
      </c>
      <c r="W768" s="43">
        <f t="shared" si="211"/>
        <v>0.99999999999999967</v>
      </c>
      <c r="X768" s="108" t="str">
        <f>IF(D768&lt;'Input Data'!$U$4," ",IF(R768&lt;1,28,IF(Y768&gt;43,43,Y768)))</f>
        <v xml:space="preserve"> </v>
      </c>
      <c r="Y768" s="108" t="e">
        <f t="shared" si="212"/>
        <v>#DIV/0!</v>
      </c>
      <c r="Z768" s="108" t="e">
        <f t="shared" si="213"/>
        <v>#DIV/0!</v>
      </c>
      <c r="AA768" s="120">
        <f t="shared" si="214"/>
        <v>-99</v>
      </c>
      <c r="AB768" s="121">
        <f t="shared" si="215"/>
        <v>-99</v>
      </c>
    </row>
    <row r="769" spans="4:28">
      <c r="D769" s="41">
        <f>'Input Data'!E779</f>
        <v>0</v>
      </c>
      <c r="E769" s="43">
        <f>'Input Data'!F779</f>
        <v>0</v>
      </c>
      <c r="F769" s="43">
        <f>'Input Data'!G779</f>
        <v>0</v>
      </c>
      <c r="G769" s="41">
        <f>('Input Data'!E779)/3.28084</f>
        <v>0</v>
      </c>
      <c r="H769" s="41">
        <f t="shared" si="203"/>
        <v>-99</v>
      </c>
      <c r="I769" s="41">
        <f t="shared" si="204"/>
        <v>-99</v>
      </c>
      <c r="J769" s="41">
        <f t="shared" si="205"/>
        <v>-99</v>
      </c>
      <c r="K769" s="115" t="str">
        <f>IF(D769&lt;'Input Data'!$U$4," ",1.12*9.81*((Q769)^0.1)*(R769)^-0.05)</f>
        <v xml:space="preserve"> </v>
      </c>
      <c r="L769" s="108">
        <f t="shared" si="198"/>
        <v>0</v>
      </c>
      <c r="M769" s="116">
        <f t="shared" si="199"/>
        <v>0</v>
      </c>
      <c r="N769" s="108">
        <f t="shared" si="200"/>
        <v>0</v>
      </c>
      <c r="O769" s="41" t="str">
        <f t="shared" si="201"/>
        <v>Clay</v>
      </c>
      <c r="P769" s="41">
        <f t="shared" si="202"/>
        <v>0</v>
      </c>
      <c r="Q769" s="41">
        <f t="shared" si="206"/>
        <v>0</v>
      </c>
      <c r="R769" s="41">
        <f t="shared" si="207"/>
        <v>-99</v>
      </c>
      <c r="S769" s="115" t="str">
        <f>IF(D769&lt;'Input Data'!$U$4," ",34.7*(I769-H769))</f>
        <v xml:space="preserve"> </v>
      </c>
      <c r="T769" s="43">
        <f t="shared" si="208"/>
        <v>-99</v>
      </c>
      <c r="U769" s="43" t="e">
        <f t="shared" si="209"/>
        <v>#DIV/0!</v>
      </c>
      <c r="V769" s="43" t="e">
        <f t="shared" si="210"/>
        <v>#DIV/0!</v>
      </c>
      <c r="W769" s="43">
        <f t="shared" si="211"/>
        <v>0.99999999999999967</v>
      </c>
      <c r="X769" s="108" t="str">
        <f>IF(D769&lt;'Input Data'!$U$4," ",IF(R769&lt;1,28,IF(Y769&gt;43,43,Y769)))</f>
        <v xml:space="preserve"> </v>
      </c>
      <c r="Y769" s="108" t="e">
        <f t="shared" si="212"/>
        <v>#DIV/0!</v>
      </c>
      <c r="Z769" s="108" t="e">
        <f t="shared" si="213"/>
        <v>#DIV/0!</v>
      </c>
      <c r="AA769" s="120">
        <f t="shared" si="214"/>
        <v>-99</v>
      </c>
      <c r="AB769" s="121">
        <f t="shared" si="215"/>
        <v>-99</v>
      </c>
    </row>
    <row r="770" spans="4:28">
      <c r="D770" s="41">
        <f>'Input Data'!E780</f>
        <v>0</v>
      </c>
      <c r="E770" s="43">
        <f>'Input Data'!F780</f>
        <v>0</v>
      </c>
      <c r="F770" s="43">
        <f>'Input Data'!G780</f>
        <v>0</v>
      </c>
      <c r="G770" s="41">
        <f>('Input Data'!E780)/3.28084</f>
        <v>0</v>
      </c>
      <c r="H770" s="41">
        <f t="shared" si="203"/>
        <v>-99</v>
      </c>
      <c r="I770" s="41">
        <f t="shared" si="204"/>
        <v>-99</v>
      </c>
      <c r="J770" s="41">
        <f t="shared" si="205"/>
        <v>-99</v>
      </c>
      <c r="K770" s="115" t="str">
        <f>IF(D770&lt;'Input Data'!$U$4," ",1.12*9.81*((Q770)^0.1)*(R770)^-0.05)</f>
        <v xml:space="preserve"> </v>
      </c>
      <c r="L770" s="108">
        <f t="shared" si="198"/>
        <v>0</v>
      </c>
      <c r="M770" s="116">
        <f t="shared" si="199"/>
        <v>0</v>
      </c>
      <c r="N770" s="108">
        <f t="shared" si="200"/>
        <v>0</v>
      </c>
      <c r="O770" s="41" t="str">
        <f t="shared" si="201"/>
        <v>Clay</v>
      </c>
      <c r="P770" s="41">
        <f t="shared" si="202"/>
        <v>0</v>
      </c>
      <c r="Q770" s="41">
        <f t="shared" si="206"/>
        <v>0</v>
      </c>
      <c r="R770" s="41">
        <f t="shared" si="207"/>
        <v>-99</v>
      </c>
      <c r="S770" s="115" t="str">
        <f>IF(D770&lt;'Input Data'!$U$4," ",34.7*(I770-H770))</f>
        <v xml:space="preserve"> </v>
      </c>
      <c r="T770" s="43">
        <f t="shared" si="208"/>
        <v>-99</v>
      </c>
      <c r="U770" s="43" t="e">
        <f t="shared" si="209"/>
        <v>#DIV/0!</v>
      </c>
      <c r="V770" s="43" t="e">
        <f t="shared" si="210"/>
        <v>#DIV/0!</v>
      </c>
      <c r="W770" s="43">
        <f t="shared" si="211"/>
        <v>0.99999999999999967</v>
      </c>
      <c r="X770" s="108" t="str">
        <f>IF(D770&lt;'Input Data'!$U$4," ",IF(R770&lt;1,28,IF(Y770&gt;43,43,Y770)))</f>
        <v xml:space="preserve"> </v>
      </c>
      <c r="Y770" s="108" t="e">
        <f t="shared" si="212"/>
        <v>#DIV/0!</v>
      </c>
      <c r="Z770" s="108" t="e">
        <f t="shared" si="213"/>
        <v>#DIV/0!</v>
      </c>
      <c r="AA770" s="120">
        <f t="shared" si="214"/>
        <v>-99</v>
      </c>
      <c r="AB770" s="121">
        <f t="shared" si="215"/>
        <v>-99</v>
      </c>
    </row>
    <row r="771" spans="4:28">
      <c r="D771" s="41">
        <f>'Input Data'!E781</f>
        <v>0</v>
      </c>
      <c r="E771" s="43">
        <f>'Input Data'!F781</f>
        <v>0</v>
      </c>
      <c r="F771" s="43">
        <f>'Input Data'!G781</f>
        <v>0</v>
      </c>
      <c r="G771" s="41">
        <f>('Input Data'!E781)/3.28084</f>
        <v>0</v>
      </c>
      <c r="H771" s="41">
        <f t="shared" si="203"/>
        <v>-99</v>
      </c>
      <c r="I771" s="41">
        <f t="shared" si="204"/>
        <v>-99</v>
      </c>
      <c r="J771" s="41">
        <f t="shared" si="205"/>
        <v>-99</v>
      </c>
      <c r="K771" s="115" t="str">
        <f>IF(D771&lt;'Input Data'!$U$4," ",1.12*9.81*((Q771)^0.1)*(R771)^-0.05)</f>
        <v xml:space="preserve"> </v>
      </c>
      <c r="L771" s="108">
        <f t="shared" si="198"/>
        <v>0</v>
      </c>
      <c r="M771" s="116">
        <f t="shared" si="199"/>
        <v>0</v>
      </c>
      <c r="N771" s="108">
        <f t="shared" si="200"/>
        <v>0</v>
      </c>
      <c r="O771" s="41" t="str">
        <f t="shared" si="201"/>
        <v>Clay</v>
      </c>
      <c r="P771" s="41">
        <f t="shared" si="202"/>
        <v>0</v>
      </c>
      <c r="Q771" s="41">
        <f t="shared" si="206"/>
        <v>0</v>
      </c>
      <c r="R771" s="41">
        <f t="shared" si="207"/>
        <v>-99</v>
      </c>
      <c r="S771" s="115" t="str">
        <f>IF(D771&lt;'Input Data'!$U$4," ",34.7*(I771-H771))</f>
        <v xml:space="preserve"> </v>
      </c>
      <c r="T771" s="43">
        <f t="shared" si="208"/>
        <v>-99</v>
      </c>
      <c r="U771" s="43" t="e">
        <f t="shared" si="209"/>
        <v>#DIV/0!</v>
      </c>
      <c r="V771" s="43" t="e">
        <f t="shared" si="210"/>
        <v>#DIV/0!</v>
      </c>
      <c r="W771" s="43">
        <f t="shared" si="211"/>
        <v>0.99999999999999967</v>
      </c>
      <c r="X771" s="108" t="str">
        <f>IF(D771&lt;'Input Data'!$U$4," ",IF(R771&lt;1,28,IF(Y771&gt;43,43,Y771)))</f>
        <v xml:space="preserve"> </v>
      </c>
      <c r="Y771" s="108" t="e">
        <f t="shared" si="212"/>
        <v>#DIV/0!</v>
      </c>
      <c r="Z771" s="108" t="e">
        <f t="shared" si="213"/>
        <v>#DIV/0!</v>
      </c>
      <c r="AA771" s="120">
        <f t="shared" si="214"/>
        <v>-99</v>
      </c>
      <c r="AB771" s="121">
        <f t="shared" si="215"/>
        <v>-99</v>
      </c>
    </row>
    <row r="772" spans="4:28">
      <c r="D772" s="41">
        <f>'Input Data'!E782</f>
        <v>0</v>
      </c>
      <c r="E772" s="43">
        <f>'Input Data'!F782</f>
        <v>0</v>
      </c>
      <c r="F772" s="43">
        <f>'Input Data'!G782</f>
        <v>0</v>
      </c>
      <c r="G772" s="41">
        <f>('Input Data'!E782)/3.28084</f>
        <v>0</v>
      </c>
      <c r="H772" s="41">
        <f t="shared" si="203"/>
        <v>-99</v>
      </c>
      <c r="I772" s="41">
        <f t="shared" si="204"/>
        <v>-99</v>
      </c>
      <c r="J772" s="41">
        <f t="shared" si="205"/>
        <v>-99</v>
      </c>
      <c r="K772" s="115" t="str">
        <f>IF(D772&lt;'Input Data'!$U$4," ",1.12*9.81*((Q772)^0.1)*(R772)^-0.05)</f>
        <v xml:space="preserve"> </v>
      </c>
      <c r="L772" s="108">
        <f t="shared" si="198"/>
        <v>0</v>
      </c>
      <c r="M772" s="116">
        <f t="shared" si="199"/>
        <v>0</v>
      </c>
      <c r="N772" s="108">
        <f t="shared" si="200"/>
        <v>0</v>
      </c>
      <c r="O772" s="41" t="str">
        <f t="shared" si="201"/>
        <v>Clay</v>
      </c>
      <c r="P772" s="41">
        <f t="shared" si="202"/>
        <v>0</v>
      </c>
      <c r="Q772" s="41">
        <f t="shared" si="206"/>
        <v>0</v>
      </c>
      <c r="R772" s="41">
        <f t="shared" si="207"/>
        <v>-99</v>
      </c>
      <c r="S772" s="115" t="str">
        <f>IF(D772&lt;'Input Data'!$U$4," ",34.7*(I772-H772))</f>
        <v xml:space="preserve"> </v>
      </c>
      <c r="T772" s="43">
        <f t="shared" si="208"/>
        <v>-99</v>
      </c>
      <c r="U772" s="43" t="e">
        <f t="shared" si="209"/>
        <v>#DIV/0!</v>
      </c>
      <c r="V772" s="43" t="e">
        <f t="shared" si="210"/>
        <v>#DIV/0!</v>
      </c>
      <c r="W772" s="43">
        <f t="shared" si="211"/>
        <v>0.99999999999999967</v>
      </c>
      <c r="X772" s="108" t="str">
        <f>IF(D772&lt;'Input Data'!$U$4," ",IF(R772&lt;1,28,IF(Y772&gt;43,43,Y772)))</f>
        <v xml:space="preserve"> </v>
      </c>
      <c r="Y772" s="108" t="e">
        <f t="shared" si="212"/>
        <v>#DIV/0!</v>
      </c>
      <c r="Z772" s="108" t="e">
        <f t="shared" si="213"/>
        <v>#DIV/0!</v>
      </c>
      <c r="AA772" s="120">
        <f t="shared" si="214"/>
        <v>-99</v>
      </c>
      <c r="AB772" s="121">
        <f t="shared" si="215"/>
        <v>-99</v>
      </c>
    </row>
    <row r="773" spans="4:28">
      <c r="D773" s="41">
        <f>'Input Data'!E783</f>
        <v>0</v>
      </c>
      <c r="E773" s="43">
        <f>'Input Data'!F783</f>
        <v>0</v>
      </c>
      <c r="F773" s="43">
        <f>'Input Data'!G783</f>
        <v>0</v>
      </c>
      <c r="G773" s="41">
        <f>('Input Data'!E783)/3.28084</f>
        <v>0</v>
      </c>
      <c r="H773" s="41">
        <f t="shared" si="203"/>
        <v>-99</v>
      </c>
      <c r="I773" s="41">
        <f t="shared" si="204"/>
        <v>-99</v>
      </c>
      <c r="J773" s="41">
        <f t="shared" si="205"/>
        <v>-99</v>
      </c>
      <c r="K773" s="115" t="str">
        <f>IF(D773&lt;'Input Data'!$U$4," ",1.12*9.81*((Q773)^0.1)*(R773)^-0.05)</f>
        <v xml:space="preserve"> </v>
      </c>
      <c r="L773" s="108">
        <f t="shared" si="198"/>
        <v>0</v>
      </c>
      <c r="M773" s="116">
        <f t="shared" si="199"/>
        <v>0</v>
      </c>
      <c r="N773" s="108">
        <f t="shared" si="200"/>
        <v>0</v>
      </c>
      <c r="O773" s="41" t="str">
        <f t="shared" si="201"/>
        <v>Clay</v>
      </c>
      <c r="P773" s="41">
        <f t="shared" si="202"/>
        <v>0</v>
      </c>
      <c r="Q773" s="41">
        <f t="shared" si="206"/>
        <v>0</v>
      </c>
      <c r="R773" s="41">
        <f t="shared" si="207"/>
        <v>-99</v>
      </c>
      <c r="S773" s="115" t="str">
        <f>IF(D773&lt;'Input Data'!$U$4," ",34.7*(I773-H773))</f>
        <v xml:space="preserve"> </v>
      </c>
      <c r="T773" s="43">
        <f t="shared" si="208"/>
        <v>-99</v>
      </c>
      <c r="U773" s="43" t="e">
        <f t="shared" si="209"/>
        <v>#DIV/0!</v>
      </c>
      <c r="V773" s="43" t="e">
        <f t="shared" si="210"/>
        <v>#DIV/0!</v>
      </c>
      <c r="W773" s="43">
        <f t="shared" si="211"/>
        <v>0.99999999999999967</v>
      </c>
      <c r="X773" s="108" t="str">
        <f>IF(D773&lt;'Input Data'!$U$4," ",IF(R773&lt;1,28,IF(Y773&gt;43,43,Y773)))</f>
        <v xml:space="preserve"> </v>
      </c>
      <c r="Y773" s="108" t="e">
        <f t="shared" si="212"/>
        <v>#DIV/0!</v>
      </c>
      <c r="Z773" s="108" t="e">
        <f t="shared" si="213"/>
        <v>#DIV/0!</v>
      </c>
      <c r="AA773" s="120">
        <f t="shared" si="214"/>
        <v>-99</v>
      </c>
      <c r="AB773" s="121">
        <f t="shared" si="215"/>
        <v>-99</v>
      </c>
    </row>
    <row r="774" spans="4:28">
      <c r="D774" s="41">
        <f>'Input Data'!E784</f>
        <v>0</v>
      </c>
      <c r="E774" s="43">
        <f>'Input Data'!F784</f>
        <v>0</v>
      </c>
      <c r="F774" s="43">
        <f>'Input Data'!G784</f>
        <v>0</v>
      </c>
      <c r="G774" s="41">
        <f>('Input Data'!E784)/3.28084</f>
        <v>0</v>
      </c>
      <c r="H774" s="41">
        <f t="shared" si="203"/>
        <v>-99</v>
      </c>
      <c r="I774" s="41">
        <f t="shared" si="204"/>
        <v>-99</v>
      </c>
      <c r="J774" s="41">
        <f t="shared" si="205"/>
        <v>-99</v>
      </c>
      <c r="K774" s="115" t="str">
        <f>IF(D774&lt;'Input Data'!$U$4," ",1.12*9.81*((Q774)^0.1)*(R774)^-0.05)</f>
        <v xml:space="preserve"> </v>
      </c>
      <c r="L774" s="108">
        <f t="shared" si="198"/>
        <v>0</v>
      </c>
      <c r="M774" s="116">
        <f t="shared" si="199"/>
        <v>0</v>
      </c>
      <c r="N774" s="108">
        <f t="shared" si="200"/>
        <v>0</v>
      </c>
      <c r="O774" s="41" t="str">
        <f t="shared" si="201"/>
        <v>Clay</v>
      </c>
      <c r="P774" s="41">
        <f t="shared" si="202"/>
        <v>0</v>
      </c>
      <c r="Q774" s="41">
        <f t="shared" si="206"/>
        <v>0</v>
      </c>
      <c r="R774" s="41">
        <f t="shared" si="207"/>
        <v>-99</v>
      </c>
      <c r="S774" s="115" t="str">
        <f>IF(D774&lt;'Input Data'!$U$4," ",34.7*(I774-H774))</f>
        <v xml:space="preserve"> </v>
      </c>
      <c r="T774" s="43">
        <f t="shared" si="208"/>
        <v>-99</v>
      </c>
      <c r="U774" s="43" t="e">
        <f t="shared" si="209"/>
        <v>#DIV/0!</v>
      </c>
      <c r="V774" s="43" t="e">
        <f t="shared" si="210"/>
        <v>#DIV/0!</v>
      </c>
      <c r="W774" s="43">
        <f t="shared" si="211"/>
        <v>0.99999999999999967</v>
      </c>
      <c r="X774" s="108" t="str">
        <f>IF(D774&lt;'Input Data'!$U$4," ",IF(R774&lt;1,28,IF(Y774&gt;43,43,Y774)))</f>
        <v xml:space="preserve"> </v>
      </c>
      <c r="Y774" s="108" t="e">
        <f t="shared" si="212"/>
        <v>#DIV/0!</v>
      </c>
      <c r="Z774" s="108" t="e">
        <f t="shared" si="213"/>
        <v>#DIV/0!</v>
      </c>
      <c r="AA774" s="120">
        <f t="shared" si="214"/>
        <v>-99</v>
      </c>
      <c r="AB774" s="121">
        <f t="shared" si="215"/>
        <v>-99</v>
      </c>
    </row>
    <row r="775" spans="4:28">
      <c r="D775" s="41">
        <f>'Input Data'!E785</f>
        <v>0</v>
      </c>
      <c r="E775" s="43">
        <f>'Input Data'!F785</f>
        <v>0</v>
      </c>
      <c r="F775" s="43">
        <f>'Input Data'!G785</f>
        <v>0</v>
      </c>
      <c r="G775" s="41">
        <f>('Input Data'!E785)/3.28084</f>
        <v>0</v>
      </c>
      <c r="H775" s="41">
        <f t="shared" si="203"/>
        <v>-99</v>
      </c>
      <c r="I775" s="41">
        <f t="shared" si="204"/>
        <v>-99</v>
      </c>
      <c r="J775" s="41">
        <f t="shared" si="205"/>
        <v>-99</v>
      </c>
      <c r="K775" s="115" t="str">
        <f>IF(D775&lt;'Input Data'!$U$4," ",1.12*9.81*((Q775)^0.1)*(R775)^-0.05)</f>
        <v xml:space="preserve"> </v>
      </c>
      <c r="L775" s="108">
        <f t="shared" si="198"/>
        <v>0</v>
      </c>
      <c r="M775" s="116">
        <f t="shared" si="199"/>
        <v>0</v>
      </c>
      <c r="N775" s="108">
        <f t="shared" si="200"/>
        <v>0</v>
      </c>
      <c r="O775" s="41" t="str">
        <f t="shared" si="201"/>
        <v>Clay</v>
      </c>
      <c r="P775" s="41">
        <f t="shared" si="202"/>
        <v>0</v>
      </c>
      <c r="Q775" s="41">
        <f t="shared" si="206"/>
        <v>0</v>
      </c>
      <c r="R775" s="41">
        <f t="shared" si="207"/>
        <v>-99</v>
      </c>
      <c r="S775" s="115" t="str">
        <f>IF(D775&lt;'Input Data'!$U$4," ",34.7*(I775-H775))</f>
        <v xml:space="preserve"> </v>
      </c>
      <c r="T775" s="43">
        <f t="shared" si="208"/>
        <v>-99</v>
      </c>
      <c r="U775" s="43" t="e">
        <f t="shared" si="209"/>
        <v>#DIV/0!</v>
      </c>
      <c r="V775" s="43" t="e">
        <f t="shared" si="210"/>
        <v>#DIV/0!</v>
      </c>
      <c r="W775" s="43">
        <f t="shared" si="211"/>
        <v>0.99999999999999967</v>
      </c>
      <c r="X775" s="108" t="str">
        <f>IF(D775&lt;'Input Data'!$U$4," ",IF(R775&lt;1,28,IF(Y775&gt;43,43,Y775)))</f>
        <v xml:space="preserve"> </v>
      </c>
      <c r="Y775" s="108" t="e">
        <f t="shared" si="212"/>
        <v>#DIV/0!</v>
      </c>
      <c r="Z775" s="108" t="e">
        <f t="shared" si="213"/>
        <v>#DIV/0!</v>
      </c>
      <c r="AA775" s="120">
        <f t="shared" si="214"/>
        <v>-99</v>
      </c>
      <c r="AB775" s="121">
        <f t="shared" si="215"/>
        <v>-99</v>
      </c>
    </row>
    <row r="776" spans="4:28">
      <c r="D776" s="41">
        <f>'Input Data'!E786</f>
        <v>0</v>
      </c>
      <c r="E776" s="43">
        <f>'Input Data'!F786</f>
        <v>0</v>
      </c>
      <c r="F776" s="43">
        <f>'Input Data'!G786</f>
        <v>0</v>
      </c>
      <c r="G776" s="41">
        <f>('Input Data'!E786)/3.28084</f>
        <v>0</v>
      </c>
      <c r="H776" s="41">
        <f t="shared" si="203"/>
        <v>-99</v>
      </c>
      <c r="I776" s="41">
        <f t="shared" si="204"/>
        <v>-99</v>
      </c>
      <c r="J776" s="41">
        <f t="shared" si="205"/>
        <v>-99</v>
      </c>
      <c r="K776" s="115" t="str">
        <f>IF(D776&lt;'Input Data'!$U$4," ",1.12*9.81*((Q776)^0.1)*(R776)^-0.05)</f>
        <v xml:space="preserve"> </v>
      </c>
      <c r="L776" s="108">
        <f t="shared" si="198"/>
        <v>0</v>
      </c>
      <c r="M776" s="116">
        <f t="shared" si="199"/>
        <v>0</v>
      </c>
      <c r="N776" s="108">
        <f t="shared" si="200"/>
        <v>0</v>
      </c>
      <c r="O776" s="41" t="str">
        <f t="shared" si="201"/>
        <v>Clay</v>
      </c>
      <c r="P776" s="41">
        <f t="shared" si="202"/>
        <v>0</v>
      </c>
      <c r="Q776" s="41">
        <f t="shared" si="206"/>
        <v>0</v>
      </c>
      <c r="R776" s="41">
        <f t="shared" si="207"/>
        <v>-99</v>
      </c>
      <c r="S776" s="115" t="str">
        <f>IF(D776&lt;'Input Data'!$U$4," ",34.7*(I776-H776))</f>
        <v xml:space="preserve"> </v>
      </c>
      <c r="T776" s="43">
        <f t="shared" si="208"/>
        <v>-99</v>
      </c>
      <c r="U776" s="43" t="e">
        <f t="shared" si="209"/>
        <v>#DIV/0!</v>
      </c>
      <c r="V776" s="43" t="e">
        <f t="shared" si="210"/>
        <v>#DIV/0!</v>
      </c>
      <c r="W776" s="43">
        <f t="shared" si="211"/>
        <v>0.99999999999999967</v>
      </c>
      <c r="X776" s="108" t="str">
        <f>IF(D776&lt;'Input Data'!$U$4," ",IF(R776&lt;1,28,IF(Y776&gt;43,43,Y776)))</f>
        <v xml:space="preserve"> </v>
      </c>
      <c r="Y776" s="108" t="e">
        <f t="shared" si="212"/>
        <v>#DIV/0!</v>
      </c>
      <c r="Z776" s="108" t="e">
        <f t="shared" si="213"/>
        <v>#DIV/0!</v>
      </c>
      <c r="AA776" s="120">
        <f t="shared" si="214"/>
        <v>-99</v>
      </c>
      <c r="AB776" s="121">
        <f t="shared" si="215"/>
        <v>-99</v>
      </c>
    </row>
    <row r="777" spans="4:28">
      <c r="D777" s="41">
        <f>'Input Data'!E787</f>
        <v>0</v>
      </c>
      <c r="E777" s="43">
        <f>'Input Data'!F787</f>
        <v>0</v>
      </c>
      <c r="F777" s="43">
        <f>'Input Data'!G787</f>
        <v>0</v>
      </c>
      <c r="G777" s="41">
        <f>('Input Data'!E787)/3.28084</f>
        <v>0</v>
      </c>
      <c r="H777" s="41">
        <f t="shared" si="203"/>
        <v>-99</v>
      </c>
      <c r="I777" s="41">
        <f t="shared" si="204"/>
        <v>-99</v>
      </c>
      <c r="J777" s="41">
        <f t="shared" si="205"/>
        <v>-99</v>
      </c>
      <c r="K777" s="115" t="str">
        <f>IF(D777&lt;'Input Data'!$U$4," ",1.12*9.81*((Q777)^0.1)*(R777)^-0.05)</f>
        <v xml:space="preserve"> </v>
      </c>
      <c r="L777" s="108">
        <f t="shared" si="198"/>
        <v>0</v>
      </c>
      <c r="M777" s="116">
        <f t="shared" si="199"/>
        <v>0</v>
      </c>
      <c r="N777" s="108">
        <f t="shared" si="200"/>
        <v>0</v>
      </c>
      <c r="O777" s="41" t="str">
        <f t="shared" si="201"/>
        <v>Clay</v>
      </c>
      <c r="P777" s="41">
        <f t="shared" si="202"/>
        <v>0</v>
      </c>
      <c r="Q777" s="41">
        <f t="shared" si="206"/>
        <v>0</v>
      </c>
      <c r="R777" s="41">
        <f t="shared" si="207"/>
        <v>-99</v>
      </c>
      <c r="S777" s="115" t="str">
        <f>IF(D777&lt;'Input Data'!$U$4," ",34.7*(I777-H777))</f>
        <v xml:space="preserve"> </v>
      </c>
      <c r="T777" s="43">
        <f t="shared" si="208"/>
        <v>-99</v>
      </c>
      <c r="U777" s="43" t="e">
        <f t="shared" si="209"/>
        <v>#DIV/0!</v>
      </c>
      <c r="V777" s="43" t="e">
        <f t="shared" si="210"/>
        <v>#DIV/0!</v>
      </c>
      <c r="W777" s="43">
        <f t="shared" si="211"/>
        <v>0.99999999999999967</v>
      </c>
      <c r="X777" s="108" t="str">
        <f>IF(D777&lt;'Input Data'!$U$4," ",IF(R777&lt;1,28,IF(Y777&gt;43,43,Y777)))</f>
        <v xml:space="preserve"> </v>
      </c>
      <c r="Y777" s="108" t="e">
        <f t="shared" si="212"/>
        <v>#DIV/0!</v>
      </c>
      <c r="Z777" s="108" t="e">
        <f t="shared" si="213"/>
        <v>#DIV/0!</v>
      </c>
      <c r="AA777" s="120">
        <f t="shared" si="214"/>
        <v>-99</v>
      </c>
      <c r="AB777" s="121">
        <f t="shared" si="215"/>
        <v>-99</v>
      </c>
    </row>
    <row r="778" spans="4:28">
      <c r="D778" s="41">
        <f>'Input Data'!E788</f>
        <v>0</v>
      </c>
      <c r="E778" s="43">
        <f>'Input Data'!F788</f>
        <v>0</v>
      </c>
      <c r="F778" s="43">
        <f>'Input Data'!G788</f>
        <v>0</v>
      </c>
      <c r="G778" s="41">
        <f>('Input Data'!E788)/3.28084</f>
        <v>0</v>
      </c>
      <c r="H778" s="41">
        <f t="shared" si="203"/>
        <v>-99</v>
      </c>
      <c r="I778" s="41">
        <f t="shared" si="204"/>
        <v>-99</v>
      </c>
      <c r="J778" s="41">
        <f t="shared" si="205"/>
        <v>-99</v>
      </c>
      <c r="K778" s="115" t="str">
        <f>IF(D778&lt;'Input Data'!$U$4," ",1.12*9.81*((Q778)^0.1)*(R778)^-0.05)</f>
        <v xml:space="preserve"> </v>
      </c>
      <c r="L778" s="108">
        <f t="shared" si="198"/>
        <v>0</v>
      </c>
      <c r="M778" s="116">
        <f t="shared" si="199"/>
        <v>0</v>
      </c>
      <c r="N778" s="108">
        <f t="shared" si="200"/>
        <v>0</v>
      </c>
      <c r="O778" s="41" t="str">
        <f t="shared" si="201"/>
        <v>Clay</v>
      </c>
      <c r="P778" s="41">
        <f t="shared" si="202"/>
        <v>0</v>
      </c>
      <c r="Q778" s="41">
        <f t="shared" si="206"/>
        <v>0</v>
      </c>
      <c r="R778" s="41">
        <f t="shared" si="207"/>
        <v>-99</v>
      </c>
      <c r="S778" s="115" t="str">
        <f>IF(D778&lt;'Input Data'!$U$4," ",34.7*(I778-H778))</f>
        <v xml:space="preserve"> </v>
      </c>
      <c r="T778" s="43">
        <f t="shared" si="208"/>
        <v>-99</v>
      </c>
      <c r="U778" s="43" t="e">
        <f t="shared" si="209"/>
        <v>#DIV/0!</v>
      </c>
      <c r="V778" s="43" t="e">
        <f t="shared" si="210"/>
        <v>#DIV/0!</v>
      </c>
      <c r="W778" s="43">
        <f t="shared" si="211"/>
        <v>0.99999999999999967</v>
      </c>
      <c r="X778" s="108" t="str">
        <f>IF(D778&lt;'Input Data'!$U$4," ",IF(R778&lt;1,28,IF(Y778&gt;43,43,Y778)))</f>
        <v xml:space="preserve"> </v>
      </c>
      <c r="Y778" s="108" t="e">
        <f t="shared" si="212"/>
        <v>#DIV/0!</v>
      </c>
      <c r="Z778" s="108" t="e">
        <f t="shared" si="213"/>
        <v>#DIV/0!</v>
      </c>
      <c r="AA778" s="120">
        <f t="shared" si="214"/>
        <v>-99</v>
      </c>
      <c r="AB778" s="121">
        <f t="shared" si="215"/>
        <v>-99</v>
      </c>
    </row>
    <row r="779" spans="4:28">
      <c r="D779" s="41">
        <f>'Input Data'!E789</f>
        <v>0</v>
      </c>
      <c r="E779" s="43">
        <f>'Input Data'!F789</f>
        <v>0</v>
      </c>
      <c r="F779" s="43">
        <f>'Input Data'!G789</f>
        <v>0</v>
      </c>
      <c r="G779" s="41">
        <f>('Input Data'!E789)/3.28084</f>
        <v>0</v>
      </c>
      <c r="H779" s="41">
        <f t="shared" si="203"/>
        <v>-99</v>
      </c>
      <c r="I779" s="41">
        <f t="shared" si="204"/>
        <v>-99</v>
      </c>
      <c r="J779" s="41">
        <f t="shared" si="205"/>
        <v>-99</v>
      </c>
      <c r="K779" s="115" t="str">
        <f>IF(D779&lt;'Input Data'!$U$4," ",1.12*9.81*((Q779)^0.1)*(R779)^-0.05)</f>
        <v xml:space="preserve"> </v>
      </c>
      <c r="L779" s="108">
        <f t="shared" si="198"/>
        <v>0</v>
      </c>
      <c r="M779" s="116">
        <f t="shared" si="199"/>
        <v>0</v>
      </c>
      <c r="N779" s="108">
        <f t="shared" si="200"/>
        <v>0</v>
      </c>
      <c r="O779" s="41" t="str">
        <f t="shared" si="201"/>
        <v>Clay</v>
      </c>
      <c r="P779" s="41">
        <f t="shared" si="202"/>
        <v>0</v>
      </c>
      <c r="Q779" s="41">
        <f t="shared" si="206"/>
        <v>0</v>
      </c>
      <c r="R779" s="41">
        <f t="shared" si="207"/>
        <v>-99</v>
      </c>
      <c r="S779" s="115" t="str">
        <f>IF(D779&lt;'Input Data'!$U$4," ",34.7*(I779-H779))</f>
        <v xml:space="preserve"> </v>
      </c>
      <c r="T779" s="43">
        <f t="shared" si="208"/>
        <v>-99</v>
      </c>
      <c r="U779" s="43" t="e">
        <f t="shared" si="209"/>
        <v>#DIV/0!</v>
      </c>
      <c r="V779" s="43" t="e">
        <f t="shared" si="210"/>
        <v>#DIV/0!</v>
      </c>
      <c r="W779" s="43">
        <f t="shared" si="211"/>
        <v>0.99999999999999967</v>
      </c>
      <c r="X779" s="108" t="str">
        <f>IF(D779&lt;'Input Data'!$U$4," ",IF(R779&lt;1,28,IF(Y779&gt;43,43,Y779)))</f>
        <v xml:space="preserve"> </v>
      </c>
      <c r="Y779" s="108" t="e">
        <f t="shared" si="212"/>
        <v>#DIV/0!</v>
      </c>
      <c r="Z779" s="108" t="e">
        <f t="shared" si="213"/>
        <v>#DIV/0!</v>
      </c>
      <c r="AA779" s="120">
        <f t="shared" si="214"/>
        <v>-99</v>
      </c>
      <c r="AB779" s="121">
        <f t="shared" si="215"/>
        <v>-99</v>
      </c>
    </row>
    <row r="780" spans="4:28">
      <c r="D780" s="41">
        <f>'Input Data'!E790</f>
        <v>0</v>
      </c>
      <c r="E780" s="43">
        <f>'Input Data'!F790</f>
        <v>0</v>
      </c>
      <c r="F780" s="43">
        <f>'Input Data'!G790</f>
        <v>0</v>
      </c>
      <c r="G780" s="41">
        <f>('Input Data'!E790)/3.28084</f>
        <v>0</v>
      </c>
      <c r="H780" s="41">
        <f t="shared" si="203"/>
        <v>-99</v>
      </c>
      <c r="I780" s="41">
        <f t="shared" si="204"/>
        <v>-99</v>
      </c>
      <c r="J780" s="41">
        <f t="shared" si="205"/>
        <v>-99</v>
      </c>
      <c r="K780" s="115" t="str">
        <f>IF(D780&lt;'Input Data'!$U$4," ",1.12*9.81*((Q780)^0.1)*(R780)^-0.05)</f>
        <v xml:space="preserve"> </v>
      </c>
      <c r="L780" s="108">
        <f t="shared" si="198"/>
        <v>0</v>
      </c>
      <c r="M780" s="116">
        <f t="shared" si="199"/>
        <v>0</v>
      </c>
      <c r="N780" s="108">
        <f t="shared" si="200"/>
        <v>0</v>
      </c>
      <c r="O780" s="41" t="str">
        <f t="shared" si="201"/>
        <v>Clay</v>
      </c>
      <c r="P780" s="41">
        <f t="shared" si="202"/>
        <v>0</v>
      </c>
      <c r="Q780" s="41">
        <f t="shared" si="206"/>
        <v>0</v>
      </c>
      <c r="R780" s="41">
        <f t="shared" si="207"/>
        <v>-99</v>
      </c>
      <c r="S780" s="115" t="str">
        <f>IF(D780&lt;'Input Data'!$U$4," ",34.7*(I780-H780))</f>
        <v xml:space="preserve"> </v>
      </c>
      <c r="T780" s="43">
        <f t="shared" si="208"/>
        <v>-99</v>
      </c>
      <c r="U780" s="43" t="e">
        <f t="shared" si="209"/>
        <v>#DIV/0!</v>
      </c>
      <c r="V780" s="43" t="e">
        <f t="shared" si="210"/>
        <v>#DIV/0!</v>
      </c>
      <c r="W780" s="43">
        <f t="shared" si="211"/>
        <v>0.99999999999999967</v>
      </c>
      <c r="X780" s="108" t="str">
        <f>IF(D780&lt;'Input Data'!$U$4," ",IF(R780&lt;1,28,IF(Y780&gt;43,43,Y780)))</f>
        <v xml:space="preserve"> </v>
      </c>
      <c r="Y780" s="108" t="e">
        <f t="shared" si="212"/>
        <v>#DIV/0!</v>
      </c>
      <c r="Z780" s="108" t="e">
        <f t="shared" si="213"/>
        <v>#DIV/0!</v>
      </c>
      <c r="AA780" s="120">
        <f t="shared" si="214"/>
        <v>-99</v>
      </c>
      <c r="AB780" s="121">
        <f t="shared" si="215"/>
        <v>-99</v>
      </c>
    </row>
    <row r="781" spans="4:28">
      <c r="D781" s="41">
        <f>'Input Data'!E791</f>
        <v>0</v>
      </c>
      <c r="E781" s="43">
        <f>'Input Data'!F791</f>
        <v>0</v>
      </c>
      <c r="F781" s="43">
        <f>'Input Data'!G791</f>
        <v>0</v>
      </c>
      <c r="G781" s="41">
        <f>('Input Data'!E791)/3.28084</f>
        <v>0</v>
      </c>
      <c r="H781" s="41">
        <f t="shared" si="203"/>
        <v>-99</v>
      </c>
      <c r="I781" s="41">
        <f t="shared" si="204"/>
        <v>-99</v>
      </c>
      <c r="J781" s="41">
        <f t="shared" si="205"/>
        <v>-99</v>
      </c>
      <c r="K781" s="115" t="str">
        <f>IF(D781&lt;'Input Data'!$U$4," ",1.12*9.81*((Q781)^0.1)*(R781)^-0.05)</f>
        <v xml:space="preserve"> </v>
      </c>
      <c r="L781" s="108">
        <f t="shared" si="198"/>
        <v>0</v>
      </c>
      <c r="M781" s="116">
        <f t="shared" si="199"/>
        <v>0</v>
      </c>
      <c r="N781" s="108">
        <f t="shared" si="200"/>
        <v>0</v>
      </c>
      <c r="O781" s="41" t="str">
        <f t="shared" si="201"/>
        <v>Clay</v>
      </c>
      <c r="P781" s="41">
        <f t="shared" si="202"/>
        <v>0</v>
      </c>
      <c r="Q781" s="41">
        <f t="shared" si="206"/>
        <v>0</v>
      </c>
      <c r="R781" s="41">
        <f t="shared" si="207"/>
        <v>-99</v>
      </c>
      <c r="S781" s="115" t="str">
        <f>IF(D781&lt;'Input Data'!$U$4," ",34.7*(I781-H781))</f>
        <v xml:space="preserve"> </v>
      </c>
      <c r="T781" s="43">
        <f t="shared" si="208"/>
        <v>-99</v>
      </c>
      <c r="U781" s="43" t="e">
        <f t="shared" si="209"/>
        <v>#DIV/0!</v>
      </c>
      <c r="V781" s="43" t="e">
        <f t="shared" si="210"/>
        <v>#DIV/0!</v>
      </c>
      <c r="W781" s="43">
        <f t="shared" si="211"/>
        <v>0.99999999999999967</v>
      </c>
      <c r="X781" s="108" t="str">
        <f>IF(D781&lt;'Input Data'!$U$4," ",IF(R781&lt;1,28,IF(Y781&gt;43,43,Y781)))</f>
        <v xml:space="preserve"> </v>
      </c>
      <c r="Y781" s="108" t="e">
        <f t="shared" si="212"/>
        <v>#DIV/0!</v>
      </c>
      <c r="Z781" s="108" t="e">
        <f t="shared" si="213"/>
        <v>#DIV/0!</v>
      </c>
      <c r="AA781" s="120">
        <f t="shared" si="214"/>
        <v>-99</v>
      </c>
      <c r="AB781" s="121">
        <f t="shared" si="215"/>
        <v>-99</v>
      </c>
    </row>
    <row r="782" spans="4:28">
      <c r="D782" s="41">
        <f>'Input Data'!E792</f>
        <v>0</v>
      </c>
      <c r="E782" s="43">
        <f>'Input Data'!F792</f>
        <v>0</v>
      </c>
      <c r="F782" s="43">
        <f>'Input Data'!G792</f>
        <v>0</v>
      </c>
      <c r="G782" s="41">
        <f>('Input Data'!E792)/3.28084</f>
        <v>0</v>
      </c>
      <c r="H782" s="41">
        <f t="shared" si="203"/>
        <v>-99</v>
      </c>
      <c r="I782" s="41">
        <f t="shared" si="204"/>
        <v>-99</v>
      </c>
      <c r="J782" s="41">
        <f t="shared" si="205"/>
        <v>-99</v>
      </c>
      <c r="K782" s="115" t="str">
        <f>IF(D782&lt;'Input Data'!$U$4," ",1.12*9.81*((Q782)^0.1)*(R782)^-0.05)</f>
        <v xml:space="preserve"> </v>
      </c>
      <c r="L782" s="108">
        <f t="shared" si="198"/>
        <v>0</v>
      </c>
      <c r="M782" s="116">
        <f t="shared" si="199"/>
        <v>0</v>
      </c>
      <c r="N782" s="108">
        <f t="shared" si="200"/>
        <v>0</v>
      </c>
      <c r="O782" s="41" t="str">
        <f t="shared" si="201"/>
        <v>Clay</v>
      </c>
      <c r="P782" s="41">
        <f t="shared" si="202"/>
        <v>0</v>
      </c>
      <c r="Q782" s="41">
        <f t="shared" si="206"/>
        <v>0</v>
      </c>
      <c r="R782" s="41">
        <f t="shared" si="207"/>
        <v>-99</v>
      </c>
      <c r="S782" s="115" t="str">
        <f>IF(D782&lt;'Input Data'!$U$4," ",34.7*(I782-H782))</f>
        <v xml:space="preserve"> </v>
      </c>
      <c r="T782" s="43">
        <f t="shared" si="208"/>
        <v>-99</v>
      </c>
      <c r="U782" s="43" t="e">
        <f t="shared" si="209"/>
        <v>#DIV/0!</v>
      </c>
      <c r="V782" s="43" t="e">
        <f t="shared" si="210"/>
        <v>#DIV/0!</v>
      </c>
      <c r="W782" s="43">
        <f t="shared" si="211"/>
        <v>0.99999999999999967</v>
      </c>
      <c r="X782" s="108" t="str">
        <f>IF(D782&lt;'Input Data'!$U$4," ",IF(R782&lt;1,28,IF(Y782&gt;43,43,Y782)))</f>
        <v xml:space="preserve"> </v>
      </c>
      <c r="Y782" s="108" t="e">
        <f t="shared" si="212"/>
        <v>#DIV/0!</v>
      </c>
      <c r="Z782" s="108" t="e">
        <f t="shared" si="213"/>
        <v>#DIV/0!</v>
      </c>
      <c r="AA782" s="120">
        <f t="shared" si="214"/>
        <v>-99</v>
      </c>
      <c r="AB782" s="121">
        <f t="shared" si="215"/>
        <v>-99</v>
      </c>
    </row>
    <row r="783" spans="4:28">
      <c r="D783" s="41">
        <f>'Input Data'!E793</f>
        <v>0</v>
      </c>
      <c r="E783" s="43">
        <f>'Input Data'!F793</f>
        <v>0</v>
      </c>
      <c r="F783" s="43">
        <f>'Input Data'!G793</f>
        <v>0</v>
      </c>
      <c r="G783" s="41">
        <f>('Input Data'!E793)/3.28084</f>
        <v>0</v>
      </c>
      <c r="H783" s="41">
        <f t="shared" si="203"/>
        <v>-99</v>
      </c>
      <c r="I783" s="41">
        <f t="shared" si="204"/>
        <v>-99</v>
      </c>
      <c r="J783" s="41">
        <f t="shared" si="205"/>
        <v>-99</v>
      </c>
      <c r="K783" s="115" t="str">
        <f>IF(D783&lt;'Input Data'!$U$4," ",1.12*9.81*((Q783)^0.1)*(R783)^-0.05)</f>
        <v xml:space="preserve"> </v>
      </c>
      <c r="L783" s="108">
        <f t="shared" si="198"/>
        <v>0</v>
      </c>
      <c r="M783" s="116">
        <f t="shared" si="199"/>
        <v>0</v>
      </c>
      <c r="N783" s="108">
        <f t="shared" si="200"/>
        <v>0</v>
      </c>
      <c r="O783" s="41" t="str">
        <f t="shared" si="201"/>
        <v>Clay</v>
      </c>
      <c r="P783" s="41">
        <f t="shared" si="202"/>
        <v>0</v>
      </c>
      <c r="Q783" s="41">
        <f t="shared" si="206"/>
        <v>0</v>
      </c>
      <c r="R783" s="41">
        <f t="shared" si="207"/>
        <v>-99</v>
      </c>
      <c r="S783" s="115" t="str">
        <f>IF(D783&lt;'Input Data'!$U$4," ",34.7*(I783-H783))</f>
        <v xml:space="preserve"> </v>
      </c>
      <c r="T783" s="43">
        <f t="shared" si="208"/>
        <v>-99</v>
      </c>
      <c r="U783" s="43" t="e">
        <f t="shared" si="209"/>
        <v>#DIV/0!</v>
      </c>
      <c r="V783" s="43" t="e">
        <f t="shared" si="210"/>
        <v>#DIV/0!</v>
      </c>
      <c r="W783" s="43">
        <f t="shared" si="211"/>
        <v>0.99999999999999967</v>
      </c>
      <c r="X783" s="108" t="str">
        <f>IF(D783&lt;'Input Data'!$U$4," ",IF(R783&lt;1,28,IF(Y783&gt;43,43,Y783)))</f>
        <v xml:space="preserve"> </v>
      </c>
      <c r="Y783" s="108" t="e">
        <f t="shared" si="212"/>
        <v>#DIV/0!</v>
      </c>
      <c r="Z783" s="108" t="e">
        <f t="shared" si="213"/>
        <v>#DIV/0!</v>
      </c>
      <c r="AA783" s="120">
        <f t="shared" si="214"/>
        <v>-99</v>
      </c>
      <c r="AB783" s="121">
        <f t="shared" si="215"/>
        <v>-99</v>
      </c>
    </row>
    <row r="784" spans="4:28">
      <c r="D784" s="41">
        <f>'Input Data'!E794</f>
        <v>0</v>
      </c>
      <c r="E784" s="43">
        <f>'Input Data'!F794</f>
        <v>0</v>
      </c>
      <c r="F784" s="43">
        <f>'Input Data'!G794</f>
        <v>0</v>
      </c>
      <c r="G784" s="41">
        <f>('Input Data'!E794)/3.28084</f>
        <v>0</v>
      </c>
      <c r="H784" s="41">
        <f t="shared" si="203"/>
        <v>-99</v>
      </c>
      <c r="I784" s="41">
        <f t="shared" si="204"/>
        <v>-99</v>
      </c>
      <c r="J784" s="41">
        <f t="shared" si="205"/>
        <v>-99</v>
      </c>
      <c r="K784" s="115" t="str">
        <f>IF(D784&lt;'Input Data'!$U$4," ",1.12*9.81*((Q784)^0.1)*(R784)^-0.05)</f>
        <v xml:space="preserve"> </v>
      </c>
      <c r="L784" s="108">
        <f t="shared" si="198"/>
        <v>0</v>
      </c>
      <c r="M784" s="116">
        <f t="shared" si="199"/>
        <v>0</v>
      </c>
      <c r="N784" s="108">
        <f t="shared" si="200"/>
        <v>0</v>
      </c>
      <c r="O784" s="41" t="str">
        <f t="shared" si="201"/>
        <v>Clay</v>
      </c>
      <c r="P784" s="41">
        <f t="shared" si="202"/>
        <v>0</v>
      </c>
      <c r="Q784" s="41">
        <f t="shared" si="206"/>
        <v>0</v>
      </c>
      <c r="R784" s="41">
        <f t="shared" si="207"/>
        <v>-99</v>
      </c>
      <c r="S784" s="115" t="str">
        <f>IF(D784&lt;'Input Data'!$U$4," ",34.7*(I784-H784))</f>
        <v xml:space="preserve"> </v>
      </c>
      <c r="T784" s="43">
        <f t="shared" si="208"/>
        <v>-99</v>
      </c>
      <c r="U784" s="43" t="e">
        <f t="shared" si="209"/>
        <v>#DIV/0!</v>
      </c>
      <c r="V784" s="43" t="e">
        <f t="shared" si="210"/>
        <v>#DIV/0!</v>
      </c>
      <c r="W784" s="43">
        <f t="shared" si="211"/>
        <v>0.99999999999999967</v>
      </c>
      <c r="X784" s="108" t="str">
        <f>IF(D784&lt;'Input Data'!$U$4," ",IF(R784&lt;1,28,IF(Y784&gt;43,43,Y784)))</f>
        <v xml:space="preserve"> </v>
      </c>
      <c r="Y784" s="108" t="e">
        <f t="shared" si="212"/>
        <v>#DIV/0!</v>
      </c>
      <c r="Z784" s="108" t="e">
        <f t="shared" si="213"/>
        <v>#DIV/0!</v>
      </c>
      <c r="AA784" s="120">
        <f t="shared" si="214"/>
        <v>-99</v>
      </c>
      <c r="AB784" s="121">
        <f t="shared" si="215"/>
        <v>-99</v>
      </c>
    </row>
    <row r="785" spans="4:28">
      <c r="D785" s="41">
        <f>'Input Data'!E795</f>
        <v>0</v>
      </c>
      <c r="E785" s="43">
        <f>'Input Data'!F795</f>
        <v>0</v>
      </c>
      <c r="F785" s="43">
        <f>'Input Data'!G795</f>
        <v>0</v>
      </c>
      <c r="G785" s="41">
        <f>('Input Data'!E795)/3.28084</f>
        <v>0</v>
      </c>
      <c r="H785" s="41">
        <f t="shared" si="203"/>
        <v>-99</v>
      </c>
      <c r="I785" s="41">
        <f t="shared" si="204"/>
        <v>-99</v>
      </c>
      <c r="J785" s="41">
        <f t="shared" si="205"/>
        <v>-99</v>
      </c>
      <c r="K785" s="115" t="str">
        <f>IF(D785&lt;'Input Data'!$U$4," ",1.12*9.81*((Q785)^0.1)*(R785)^-0.05)</f>
        <v xml:space="preserve"> </v>
      </c>
      <c r="L785" s="108">
        <f t="shared" ref="L785:L848" si="216">L784+J785*(G785-G784)</f>
        <v>0</v>
      </c>
      <c r="M785" s="116">
        <f t="shared" ref="M785:M848" si="217">IF(G785&lt;$E$11,0,9.8*(G785-$E$11))</f>
        <v>0</v>
      </c>
      <c r="N785" s="108">
        <f t="shared" ref="N785:N848" si="218">L785-M785</f>
        <v>0</v>
      </c>
      <c r="O785" s="41" t="str">
        <f t="shared" ref="O785:O848" si="219">IF(R785&lt;0.35,"Clay",IF(R785&lt;0.6,"Silty Clay",IF(R785&lt;0.9,"Clayey Silt",IF(R785&lt;1.2,"Silt",IF(R785&lt;1.8,"Sandy Silt", IF(R785&lt;3.3,"Silty Sand", "Sand"))))))</f>
        <v>Clay</v>
      </c>
      <c r="P785" s="41">
        <f t="shared" ref="P785:P848" si="220">IF(I785=0, -99, 34.7*(I785-H785))</f>
        <v>0</v>
      </c>
      <c r="Q785" s="41">
        <f t="shared" si="206"/>
        <v>0</v>
      </c>
      <c r="R785" s="41">
        <f t="shared" si="207"/>
        <v>-99</v>
      </c>
      <c r="S785" s="115" t="str">
        <f>IF(D785&lt;'Input Data'!$U$4," ",34.7*(I785-H785))</f>
        <v xml:space="preserve"> </v>
      </c>
      <c r="T785" s="43">
        <f t="shared" si="208"/>
        <v>-99</v>
      </c>
      <c r="U785" s="43" t="e">
        <f t="shared" si="209"/>
        <v>#DIV/0!</v>
      </c>
      <c r="V785" s="43" t="e">
        <f t="shared" si="210"/>
        <v>#DIV/0!</v>
      </c>
      <c r="W785" s="43">
        <f t="shared" si="211"/>
        <v>0.99999999999999967</v>
      </c>
      <c r="X785" s="108" t="str">
        <f>IF(D785&lt;'Input Data'!$U$4," ",IF(R785&lt;1,28,IF(Y785&gt;43,43,Y785)))</f>
        <v xml:space="preserve"> </v>
      </c>
      <c r="Y785" s="108" t="e">
        <f t="shared" si="212"/>
        <v>#DIV/0!</v>
      </c>
      <c r="Z785" s="108" t="e">
        <f t="shared" si="213"/>
        <v>#DIV/0!</v>
      </c>
      <c r="AA785" s="120">
        <f t="shared" si="214"/>
        <v>-99</v>
      </c>
      <c r="AB785" s="121">
        <f t="shared" si="215"/>
        <v>-99</v>
      </c>
    </row>
    <row r="786" spans="4:28">
      <c r="D786" s="41">
        <f>'Input Data'!E796</f>
        <v>0</v>
      </c>
      <c r="E786" s="43">
        <f>'Input Data'!F796</f>
        <v>0</v>
      </c>
      <c r="F786" s="43">
        <f>'Input Data'!G796</f>
        <v>0</v>
      </c>
      <c r="G786" s="41">
        <f>('Input Data'!E796)/3.28084</f>
        <v>0</v>
      </c>
      <c r="H786" s="41">
        <f t="shared" ref="H786:H849" si="221">IF(G786=0,-99,100*((1.05*(E786+$E$9))-(0.05*(F786-$E$10))))</f>
        <v>-99</v>
      </c>
      <c r="I786" s="41">
        <f t="shared" ref="I786:I849" si="222">IF(G786=0,-99,100*(F786-$E$10))</f>
        <v>-99</v>
      </c>
      <c r="J786" s="41">
        <f t="shared" ref="J786:J849" si="223">IF(D786=0,-99,1.12*9.81*(Q786)^0.1*R786^-0.05)</f>
        <v>-99</v>
      </c>
      <c r="K786" s="115" t="str">
        <f>IF(D786&lt;'Input Data'!$U$4," ",1.12*9.81*((Q786)^0.1)*(R786)^-0.05)</f>
        <v xml:space="preserve"> </v>
      </c>
      <c r="L786" s="108">
        <f t="shared" si="216"/>
        <v>0</v>
      </c>
      <c r="M786" s="116">
        <f t="shared" si="217"/>
        <v>0</v>
      </c>
      <c r="N786" s="108">
        <f t="shared" si="218"/>
        <v>0</v>
      </c>
      <c r="O786" s="41" t="str">
        <f t="shared" si="219"/>
        <v>Clay</v>
      </c>
      <c r="P786" s="41">
        <f t="shared" si="220"/>
        <v>0</v>
      </c>
      <c r="Q786" s="41">
        <f t="shared" ref="Q786:Q849" si="224">+P786/101.325</f>
        <v>0</v>
      </c>
      <c r="R786" s="41">
        <f t="shared" ref="R786:R849" si="225">IF(G786=0,-99,(I786-H786)/(H786-M786))</f>
        <v>-99</v>
      </c>
      <c r="S786" s="115" t="str">
        <f>IF(D786&lt;'Input Data'!$U$4," ",34.7*(I786-H786))</f>
        <v xml:space="preserve"> </v>
      </c>
      <c r="T786" s="43">
        <f t="shared" ref="T786:T849" si="226">IF(G786=0,-99,P786/100)</f>
        <v>-99</v>
      </c>
      <c r="U786" s="43" t="e">
        <f t="shared" ref="U786:U849" si="227">(H786-M786)/N786</f>
        <v>#DIV/0!</v>
      </c>
      <c r="V786" s="43" t="e">
        <f t="shared" ref="V786:V849" si="228">((2.928*I786)-(1.928*(H786-M786)))/N786</f>
        <v>#DIV/0!</v>
      </c>
      <c r="W786" s="43">
        <f t="shared" ref="W786:W849" si="229">(H786-M786)/(((2.928*I786)-(1.928*(H786-M786))))</f>
        <v>0.99999999999999967</v>
      </c>
      <c r="X786" s="108" t="str">
        <f>IF(D786&lt;'Input Data'!$U$4," ",IF(R786&lt;1,28,IF(Y786&gt;43,43,Y786)))</f>
        <v xml:space="preserve"> </v>
      </c>
      <c r="Y786" s="108" t="e">
        <f t="shared" ref="Y786:Y849" si="230">IF(H786=0,-99,20+(1/(0.04+(0.06/U786))))</f>
        <v>#DIV/0!</v>
      </c>
      <c r="Z786" s="108" t="e">
        <f t="shared" ref="Z786:Z849" si="231">IF(H786=0,-99,29.5*(W786^0.121)*(0.256+(0.336*W786)+LOG10(V786)))</f>
        <v>#DIV/0!</v>
      </c>
      <c r="AA786" s="120">
        <f t="shared" ref="AA786:AA849" si="232">IF(G786=0,-99,0.5*(H786-M786))</f>
        <v>-99</v>
      </c>
      <c r="AB786" s="121">
        <f t="shared" ref="AB786:AB849" si="233">IF(D786=0,-99,AA786/N786)</f>
        <v>-99</v>
      </c>
    </row>
    <row r="787" spans="4:28">
      <c r="D787" s="41">
        <f>'Input Data'!E797</f>
        <v>0</v>
      </c>
      <c r="E787" s="43">
        <f>'Input Data'!F797</f>
        <v>0</v>
      </c>
      <c r="F787" s="43">
        <f>'Input Data'!G797</f>
        <v>0</v>
      </c>
      <c r="G787" s="41">
        <f>('Input Data'!E797)/3.28084</f>
        <v>0</v>
      </c>
      <c r="H787" s="41">
        <f t="shared" si="221"/>
        <v>-99</v>
      </c>
      <c r="I787" s="41">
        <f t="shared" si="222"/>
        <v>-99</v>
      </c>
      <c r="J787" s="41">
        <f t="shared" si="223"/>
        <v>-99</v>
      </c>
      <c r="K787" s="115" t="str">
        <f>IF(D787&lt;'Input Data'!$U$4," ",1.12*9.81*((Q787)^0.1)*(R787)^-0.05)</f>
        <v xml:space="preserve"> </v>
      </c>
      <c r="L787" s="108">
        <f t="shared" si="216"/>
        <v>0</v>
      </c>
      <c r="M787" s="116">
        <f t="shared" si="217"/>
        <v>0</v>
      </c>
      <c r="N787" s="108">
        <f t="shared" si="218"/>
        <v>0</v>
      </c>
      <c r="O787" s="41" t="str">
        <f t="shared" si="219"/>
        <v>Clay</v>
      </c>
      <c r="P787" s="41">
        <f t="shared" si="220"/>
        <v>0</v>
      </c>
      <c r="Q787" s="41">
        <f t="shared" si="224"/>
        <v>0</v>
      </c>
      <c r="R787" s="41">
        <f t="shared" si="225"/>
        <v>-99</v>
      </c>
      <c r="S787" s="115" t="str">
        <f>IF(D787&lt;'Input Data'!$U$4," ",34.7*(I787-H787))</f>
        <v xml:space="preserve"> </v>
      </c>
      <c r="T787" s="43">
        <f t="shared" si="226"/>
        <v>-99</v>
      </c>
      <c r="U787" s="43" t="e">
        <f t="shared" si="227"/>
        <v>#DIV/0!</v>
      </c>
      <c r="V787" s="43" t="e">
        <f t="shared" si="228"/>
        <v>#DIV/0!</v>
      </c>
      <c r="W787" s="43">
        <f t="shared" si="229"/>
        <v>0.99999999999999967</v>
      </c>
      <c r="X787" s="108" t="str">
        <f>IF(D787&lt;'Input Data'!$U$4," ",IF(R787&lt;1,28,IF(Y787&gt;43,43,Y787)))</f>
        <v xml:space="preserve"> </v>
      </c>
      <c r="Y787" s="108" t="e">
        <f t="shared" si="230"/>
        <v>#DIV/0!</v>
      </c>
      <c r="Z787" s="108" t="e">
        <f t="shared" si="231"/>
        <v>#DIV/0!</v>
      </c>
      <c r="AA787" s="120">
        <f t="shared" si="232"/>
        <v>-99</v>
      </c>
      <c r="AB787" s="121">
        <f t="shared" si="233"/>
        <v>-99</v>
      </c>
    </row>
    <row r="788" spans="4:28">
      <c r="D788" s="41">
        <f>'Input Data'!E798</f>
        <v>0</v>
      </c>
      <c r="E788" s="43">
        <f>'Input Data'!F798</f>
        <v>0</v>
      </c>
      <c r="F788" s="43">
        <f>'Input Data'!G798</f>
        <v>0</v>
      </c>
      <c r="G788" s="41">
        <f>('Input Data'!E798)/3.28084</f>
        <v>0</v>
      </c>
      <c r="H788" s="41">
        <f t="shared" si="221"/>
        <v>-99</v>
      </c>
      <c r="I788" s="41">
        <f t="shared" si="222"/>
        <v>-99</v>
      </c>
      <c r="J788" s="41">
        <f t="shared" si="223"/>
        <v>-99</v>
      </c>
      <c r="K788" s="115" t="str">
        <f>IF(D788&lt;'Input Data'!$U$4," ",1.12*9.81*((Q788)^0.1)*(R788)^-0.05)</f>
        <v xml:space="preserve"> </v>
      </c>
      <c r="L788" s="108">
        <f t="shared" si="216"/>
        <v>0</v>
      </c>
      <c r="M788" s="116">
        <f t="shared" si="217"/>
        <v>0</v>
      </c>
      <c r="N788" s="108">
        <f t="shared" si="218"/>
        <v>0</v>
      </c>
      <c r="O788" s="41" t="str">
        <f t="shared" si="219"/>
        <v>Clay</v>
      </c>
      <c r="P788" s="41">
        <f t="shared" si="220"/>
        <v>0</v>
      </c>
      <c r="Q788" s="41">
        <f t="shared" si="224"/>
        <v>0</v>
      </c>
      <c r="R788" s="41">
        <f t="shared" si="225"/>
        <v>-99</v>
      </c>
      <c r="S788" s="115" t="str">
        <f>IF(D788&lt;'Input Data'!$U$4," ",34.7*(I788-H788))</f>
        <v xml:space="preserve"> </v>
      </c>
      <c r="T788" s="43">
        <f t="shared" si="226"/>
        <v>-99</v>
      </c>
      <c r="U788" s="43" t="e">
        <f t="shared" si="227"/>
        <v>#DIV/0!</v>
      </c>
      <c r="V788" s="43" t="e">
        <f t="shared" si="228"/>
        <v>#DIV/0!</v>
      </c>
      <c r="W788" s="43">
        <f t="shared" si="229"/>
        <v>0.99999999999999967</v>
      </c>
      <c r="X788" s="108" t="str">
        <f>IF(D788&lt;'Input Data'!$U$4," ",IF(R788&lt;1,28,IF(Y788&gt;43,43,Y788)))</f>
        <v xml:space="preserve"> </v>
      </c>
      <c r="Y788" s="108" t="e">
        <f t="shared" si="230"/>
        <v>#DIV/0!</v>
      </c>
      <c r="Z788" s="108" t="e">
        <f t="shared" si="231"/>
        <v>#DIV/0!</v>
      </c>
      <c r="AA788" s="120">
        <f t="shared" si="232"/>
        <v>-99</v>
      </c>
      <c r="AB788" s="121">
        <f t="shared" si="233"/>
        <v>-99</v>
      </c>
    </row>
    <row r="789" spans="4:28">
      <c r="D789" s="41">
        <f>'Input Data'!E799</f>
        <v>0</v>
      </c>
      <c r="E789" s="43">
        <f>'Input Data'!F799</f>
        <v>0</v>
      </c>
      <c r="F789" s="43">
        <f>'Input Data'!G799</f>
        <v>0</v>
      </c>
      <c r="G789" s="41">
        <f>('Input Data'!E799)/3.28084</f>
        <v>0</v>
      </c>
      <c r="H789" s="41">
        <f t="shared" si="221"/>
        <v>-99</v>
      </c>
      <c r="I789" s="41">
        <f t="shared" si="222"/>
        <v>-99</v>
      </c>
      <c r="J789" s="41">
        <f t="shared" si="223"/>
        <v>-99</v>
      </c>
      <c r="K789" s="115" t="str">
        <f>IF(D789&lt;'Input Data'!$U$4," ",1.12*9.81*((Q789)^0.1)*(R789)^-0.05)</f>
        <v xml:space="preserve"> </v>
      </c>
      <c r="L789" s="108">
        <f t="shared" si="216"/>
        <v>0</v>
      </c>
      <c r="M789" s="116">
        <f t="shared" si="217"/>
        <v>0</v>
      </c>
      <c r="N789" s="108">
        <f t="shared" si="218"/>
        <v>0</v>
      </c>
      <c r="O789" s="41" t="str">
        <f t="shared" si="219"/>
        <v>Clay</v>
      </c>
      <c r="P789" s="41">
        <f t="shared" si="220"/>
        <v>0</v>
      </c>
      <c r="Q789" s="41">
        <f t="shared" si="224"/>
        <v>0</v>
      </c>
      <c r="R789" s="41">
        <f t="shared" si="225"/>
        <v>-99</v>
      </c>
      <c r="S789" s="115" t="str">
        <f>IF(D789&lt;'Input Data'!$U$4," ",34.7*(I789-H789))</f>
        <v xml:space="preserve"> </v>
      </c>
      <c r="T789" s="43">
        <f t="shared" si="226"/>
        <v>-99</v>
      </c>
      <c r="U789" s="43" t="e">
        <f t="shared" si="227"/>
        <v>#DIV/0!</v>
      </c>
      <c r="V789" s="43" t="e">
        <f t="shared" si="228"/>
        <v>#DIV/0!</v>
      </c>
      <c r="W789" s="43">
        <f t="shared" si="229"/>
        <v>0.99999999999999967</v>
      </c>
      <c r="X789" s="108" t="str">
        <f>IF(D789&lt;'Input Data'!$U$4," ",IF(R789&lt;1,28,IF(Y789&gt;43,43,Y789)))</f>
        <v xml:space="preserve"> </v>
      </c>
      <c r="Y789" s="108" t="e">
        <f t="shared" si="230"/>
        <v>#DIV/0!</v>
      </c>
      <c r="Z789" s="108" t="e">
        <f t="shared" si="231"/>
        <v>#DIV/0!</v>
      </c>
      <c r="AA789" s="120">
        <f t="shared" si="232"/>
        <v>-99</v>
      </c>
      <c r="AB789" s="121">
        <f t="shared" si="233"/>
        <v>-99</v>
      </c>
    </row>
    <row r="790" spans="4:28">
      <c r="D790" s="41">
        <f>'Input Data'!E800</f>
        <v>0</v>
      </c>
      <c r="E790" s="43">
        <f>'Input Data'!F800</f>
        <v>0</v>
      </c>
      <c r="F790" s="43">
        <f>'Input Data'!G800</f>
        <v>0</v>
      </c>
      <c r="G790" s="41">
        <f>('Input Data'!E800)/3.28084</f>
        <v>0</v>
      </c>
      <c r="H790" s="41">
        <f t="shared" si="221"/>
        <v>-99</v>
      </c>
      <c r="I790" s="41">
        <f t="shared" si="222"/>
        <v>-99</v>
      </c>
      <c r="J790" s="41">
        <f t="shared" si="223"/>
        <v>-99</v>
      </c>
      <c r="K790" s="115" t="str">
        <f>IF(D790&lt;'Input Data'!$U$4," ",1.12*9.81*((Q790)^0.1)*(R790)^-0.05)</f>
        <v xml:space="preserve"> </v>
      </c>
      <c r="L790" s="108">
        <f t="shared" si="216"/>
        <v>0</v>
      </c>
      <c r="M790" s="116">
        <f t="shared" si="217"/>
        <v>0</v>
      </c>
      <c r="N790" s="108">
        <f t="shared" si="218"/>
        <v>0</v>
      </c>
      <c r="O790" s="41" t="str">
        <f t="shared" si="219"/>
        <v>Clay</v>
      </c>
      <c r="P790" s="41">
        <f t="shared" si="220"/>
        <v>0</v>
      </c>
      <c r="Q790" s="41">
        <f t="shared" si="224"/>
        <v>0</v>
      </c>
      <c r="R790" s="41">
        <f t="shared" si="225"/>
        <v>-99</v>
      </c>
      <c r="S790" s="115" t="str">
        <f>IF(D790&lt;'Input Data'!$U$4," ",34.7*(I790-H790))</f>
        <v xml:space="preserve"> </v>
      </c>
      <c r="T790" s="43">
        <f t="shared" si="226"/>
        <v>-99</v>
      </c>
      <c r="U790" s="43" t="e">
        <f t="shared" si="227"/>
        <v>#DIV/0!</v>
      </c>
      <c r="V790" s="43" t="e">
        <f t="shared" si="228"/>
        <v>#DIV/0!</v>
      </c>
      <c r="W790" s="43">
        <f t="shared" si="229"/>
        <v>0.99999999999999967</v>
      </c>
      <c r="X790" s="108" t="str">
        <f>IF(D790&lt;'Input Data'!$U$4," ",IF(R790&lt;1,28,IF(Y790&gt;43,43,Y790)))</f>
        <v xml:space="preserve"> </v>
      </c>
      <c r="Y790" s="108" t="e">
        <f t="shared" si="230"/>
        <v>#DIV/0!</v>
      </c>
      <c r="Z790" s="108" t="e">
        <f t="shared" si="231"/>
        <v>#DIV/0!</v>
      </c>
      <c r="AA790" s="120">
        <f t="shared" si="232"/>
        <v>-99</v>
      </c>
      <c r="AB790" s="121">
        <f t="shared" si="233"/>
        <v>-99</v>
      </c>
    </row>
    <row r="791" spans="4:28">
      <c r="D791" s="41">
        <f>'Input Data'!E801</f>
        <v>0</v>
      </c>
      <c r="E791" s="43">
        <f>'Input Data'!F801</f>
        <v>0</v>
      </c>
      <c r="F791" s="43">
        <f>'Input Data'!G801</f>
        <v>0</v>
      </c>
      <c r="G791" s="41">
        <f>('Input Data'!E801)/3.28084</f>
        <v>0</v>
      </c>
      <c r="H791" s="41">
        <f t="shared" si="221"/>
        <v>-99</v>
      </c>
      <c r="I791" s="41">
        <f t="shared" si="222"/>
        <v>-99</v>
      </c>
      <c r="J791" s="41">
        <f t="shared" si="223"/>
        <v>-99</v>
      </c>
      <c r="K791" s="115" t="str">
        <f>IF(D791&lt;'Input Data'!$U$4," ",1.12*9.81*((Q791)^0.1)*(R791)^-0.05)</f>
        <v xml:space="preserve"> </v>
      </c>
      <c r="L791" s="108">
        <f t="shared" si="216"/>
        <v>0</v>
      </c>
      <c r="M791" s="116">
        <f t="shared" si="217"/>
        <v>0</v>
      </c>
      <c r="N791" s="108">
        <f t="shared" si="218"/>
        <v>0</v>
      </c>
      <c r="O791" s="41" t="str">
        <f t="shared" si="219"/>
        <v>Clay</v>
      </c>
      <c r="P791" s="41">
        <f t="shared" si="220"/>
        <v>0</v>
      </c>
      <c r="Q791" s="41">
        <f t="shared" si="224"/>
        <v>0</v>
      </c>
      <c r="R791" s="41">
        <f t="shared" si="225"/>
        <v>-99</v>
      </c>
      <c r="S791" s="115" t="str">
        <f>IF(D791&lt;'Input Data'!$U$4," ",34.7*(I791-H791))</f>
        <v xml:space="preserve"> </v>
      </c>
      <c r="T791" s="43">
        <f t="shared" si="226"/>
        <v>-99</v>
      </c>
      <c r="U791" s="43" t="e">
        <f t="shared" si="227"/>
        <v>#DIV/0!</v>
      </c>
      <c r="V791" s="43" t="e">
        <f t="shared" si="228"/>
        <v>#DIV/0!</v>
      </c>
      <c r="W791" s="43">
        <f t="shared" si="229"/>
        <v>0.99999999999999967</v>
      </c>
      <c r="X791" s="108" t="str">
        <f>IF(D791&lt;'Input Data'!$U$4," ",IF(R791&lt;1,28,IF(Y791&gt;43,43,Y791)))</f>
        <v xml:space="preserve"> </v>
      </c>
      <c r="Y791" s="108" t="e">
        <f t="shared" si="230"/>
        <v>#DIV/0!</v>
      </c>
      <c r="Z791" s="108" t="e">
        <f t="shared" si="231"/>
        <v>#DIV/0!</v>
      </c>
      <c r="AA791" s="120">
        <f t="shared" si="232"/>
        <v>-99</v>
      </c>
      <c r="AB791" s="121">
        <f t="shared" si="233"/>
        <v>-99</v>
      </c>
    </row>
    <row r="792" spans="4:28">
      <c r="D792" s="41">
        <f>'Input Data'!E802</f>
        <v>0</v>
      </c>
      <c r="E792" s="43">
        <f>'Input Data'!F802</f>
        <v>0</v>
      </c>
      <c r="F792" s="43">
        <f>'Input Data'!G802</f>
        <v>0</v>
      </c>
      <c r="G792" s="41">
        <f>('Input Data'!E802)/3.28084</f>
        <v>0</v>
      </c>
      <c r="H792" s="41">
        <f t="shared" si="221"/>
        <v>-99</v>
      </c>
      <c r="I792" s="41">
        <f t="shared" si="222"/>
        <v>-99</v>
      </c>
      <c r="J792" s="41">
        <f t="shared" si="223"/>
        <v>-99</v>
      </c>
      <c r="K792" s="115" t="str">
        <f>IF(D792&lt;'Input Data'!$U$4," ",1.12*9.81*((Q792)^0.1)*(R792)^-0.05)</f>
        <v xml:space="preserve"> </v>
      </c>
      <c r="L792" s="108">
        <f t="shared" si="216"/>
        <v>0</v>
      </c>
      <c r="M792" s="116">
        <f t="shared" si="217"/>
        <v>0</v>
      </c>
      <c r="N792" s="108">
        <f t="shared" si="218"/>
        <v>0</v>
      </c>
      <c r="O792" s="41" t="str">
        <f t="shared" si="219"/>
        <v>Clay</v>
      </c>
      <c r="P792" s="41">
        <f t="shared" si="220"/>
        <v>0</v>
      </c>
      <c r="Q792" s="41">
        <f t="shared" si="224"/>
        <v>0</v>
      </c>
      <c r="R792" s="41">
        <f t="shared" si="225"/>
        <v>-99</v>
      </c>
      <c r="S792" s="115" t="str">
        <f>IF(D792&lt;'Input Data'!$U$4," ",34.7*(I792-H792))</f>
        <v xml:space="preserve"> </v>
      </c>
      <c r="T792" s="43">
        <f t="shared" si="226"/>
        <v>-99</v>
      </c>
      <c r="U792" s="43" t="e">
        <f t="shared" si="227"/>
        <v>#DIV/0!</v>
      </c>
      <c r="V792" s="43" t="e">
        <f t="shared" si="228"/>
        <v>#DIV/0!</v>
      </c>
      <c r="W792" s="43">
        <f t="shared" si="229"/>
        <v>0.99999999999999967</v>
      </c>
      <c r="X792" s="108" t="str">
        <f>IF(D792&lt;'Input Data'!$U$4," ",IF(R792&lt;1,28,IF(Y792&gt;43,43,Y792)))</f>
        <v xml:space="preserve"> </v>
      </c>
      <c r="Y792" s="108" t="e">
        <f t="shared" si="230"/>
        <v>#DIV/0!</v>
      </c>
      <c r="Z792" s="108" t="e">
        <f t="shared" si="231"/>
        <v>#DIV/0!</v>
      </c>
      <c r="AA792" s="120">
        <f t="shared" si="232"/>
        <v>-99</v>
      </c>
      <c r="AB792" s="121">
        <f t="shared" si="233"/>
        <v>-99</v>
      </c>
    </row>
    <row r="793" spans="4:28">
      <c r="D793" s="41">
        <f>'Input Data'!E803</f>
        <v>0</v>
      </c>
      <c r="E793" s="43">
        <f>'Input Data'!F803</f>
        <v>0</v>
      </c>
      <c r="F793" s="43">
        <f>'Input Data'!G803</f>
        <v>0</v>
      </c>
      <c r="G793" s="41">
        <f>('Input Data'!E803)/3.28084</f>
        <v>0</v>
      </c>
      <c r="H793" s="41">
        <f t="shared" si="221"/>
        <v>-99</v>
      </c>
      <c r="I793" s="41">
        <f t="shared" si="222"/>
        <v>-99</v>
      </c>
      <c r="J793" s="41">
        <f t="shared" si="223"/>
        <v>-99</v>
      </c>
      <c r="K793" s="115" t="str">
        <f>IF(D793&lt;'Input Data'!$U$4," ",1.12*9.81*((Q793)^0.1)*(R793)^-0.05)</f>
        <v xml:space="preserve"> </v>
      </c>
      <c r="L793" s="108">
        <f t="shared" si="216"/>
        <v>0</v>
      </c>
      <c r="M793" s="116">
        <f t="shared" si="217"/>
        <v>0</v>
      </c>
      <c r="N793" s="108">
        <f t="shared" si="218"/>
        <v>0</v>
      </c>
      <c r="O793" s="41" t="str">
        <f t="shared" si="219"/>
        <v>Clay</v>
      </c>
      <c r="P793" s="41">
        <f t="shared" si="220"/>
        <v>0</v>
      </c>
      <c r="Q793" s="41">
        <f t="shared" si="224"/>
        <v>0</v>
      </c>
      <c r="R793" s="41">
        <f t="shared" si="225"/>
        <v>-99</v>
      </c>
      <c r="S793" s="115" t="str">
        <f>IF(D793&lt;'Input Data'!$U$4," ",34.7*(I793-H793))</f>
        <v xml:space="preserve"> </v>
      </c>
      <c r="T793" s="43">
        <f t="shared" si="226"/>
        <v>-99</v>
      </c>
      <c r="U793" s="43" t="e">
        <f t="shared" si="227"/>
        <v>#DIV/0!</v>
      </c>
      <c r="V793" s="43" t="e">
        <f t="shared" si="228"/>
        <v>#DIV/0!</v>
      </c>
      <c r="W793" s="43">
        <f t="shared" si="229"/>
        <v>0.99999999999999967</v>
      </c>
      <c r="X793" s="108" t="str">
        <f>IF(D793&lt;'Input Data'!$U$4," ",IF(R793&lt;1,28,IF(Y793&gt;43,43,Y793)))</f>
        <v xml:space="preserve"> </v>
      </c>
      <c r="Y793" s="108" t="e">
        <f t="shared" si="230"/>
        <v>#DIV/0!</v>
      </c>
      <c r="Z793" s="108" t="e">
        <f t="shared" si="231"/>
        <v>#DIV/0!</v>
      </c>
      <c r="AA793" s="120">
        <f t="shared" si="232"/>
        <v>-99</v>
      </c>
      <c r="AB793" s="121">
        <f t="shared" si="233"/>
        <v>-99</v>
      </c>
    </row>
    <row r="794" spans="4:28">
      <c r="D794" s="41">
        <f>'Input Data'!E804</f>
        <v>0</v>
      </c>
      <c r="E794" s="43">
        <f>'Input Data'!F804</f>
        <v>0</v>
      </c>
      <c r="F794" s="43">
        <f>'Input Data'!G804</f>
        <v>0</v>
      </c>
      <c r="G794" s="41">
        <f>('Input Data'!E804)/3.28084</f>
        <v>0</v>
      </c>
      <c r="H794" s="41">
        <f t="shared" si="221"/>
        <v>-99</v>
      </c>
      <c r="I794" s="41">
        <f t="shared" si="222"/>
        <v>-99</v>
      </c>
      <c r="J794" s="41">
        <f t="shared" si="223"/>
        <v>-99</v>
      </c>
      <c r="K794" s="115" t="str">
        <f>IF(D794&lt;'Input Data'!$U$4," ",1.12*9.81*((Q794)^0.1)*(R794)^-0.05)</f>
        <v xml:space="preserve"> </v>
      </c>
      <c r="L794" s="108">
        <f t="shared" si="216"/>
        <v>0</v>
      </c>
      <c r="M794" s="116">
        <f t="shared" si="217"/>
        <v>0</v>
      </c>
      <c r="N794" s="108">
        <f t="shared" si="218"/>
        <v>0</v>
      </c>
      <c r="O794" s="41" t="str">
        <f t="shared" si="219"/>
        <v>Clay</v>
      </c>
      <c r="P794" s="41">
        <f t="shared" si="220"/>
        <v>0</v>
      </c>
      <c r="Q794" s="41">
        <f t="shared" si="224"/>
        <v>0</v>
      </c>
      <c r="R794" s="41">
        <f t="shared" si="225"/>
        <v>-99</v>
      </c>
      <c r="S794" s="115" t="str">
        <f>IF(D794&lt;'Input Data'!$U$4," ",34.7*(I794-H794))</f>
        <v xml:space="preserve"> </v>
      </c>
      <c r="T794" s="43">
        <f t="shared" si="226"/>
        <v>-99</v>
      </c>
      <c r="U794" s="43" t="e">
        <f t="shared" si="227"/>
        <v>#DIV/0!</v>
      </c>
      <c r="V794" s="43" t="e">
        <f t="shared" si="228"/>
        <v>#DIV/0!</v>
      </c>
      <c r="W794" s="43">
        <f t="shared" si="229"/>
        <v>0.99999999999999967</v>
      </c>
      <c r="X794" s="108" t="str">
        <f>IF(D794&lt;'Input Data'!$U$4," ",IF(R794&lt;1,28,IF(Y794&gt;43,43,Y794)))</f>
        <v xml:space="preserve"> </v>
      </c>
      <c r="Y794" s="108" t="e">
        <f t="shared" si="230"/>
        <v>#DIV/0!</v>
      </c>
      <c r="Z794" s="108" t="e">
        <f t="shared" si="231"/>
        <v>#DIV/0!</v>
      </c>
      <c r="AA794" s="120">
        <f t="shared" si="232"/>
        <v>-99</v>
      </c>
      <c r="AB794" s="121">
        <f t="shared" si="233"/>
        <v>-99</v>
      </c>
    </row>
    <row r="795" spans="4:28">
      <c r="D795" s="41">
        <f>'Input Data'!E805</f>
        <v>0</v>
      </c>
      <c r="E795" s="43">
        <f>'Input Data'!F805</f>
        <v>0</v>
      </c>
      <c r="F795" s="43">
        <f>'Input Data'!G805</f>
        <v>0</v>
      </c>
      <c r="G795" s="41">
        <f>('Input Data'!E805)/3.28084</f>
        <v>0</v>
      </c>
      <c r="H795" s="41">
        <f t="shared" si="221"/>
        <v>-99</v>
      </c>
      <c r="I795" s="41">
        <f t="shared" si="222"/>
        <v>-99</v>
      </c>
      <c r="J795" s="41">
        <f t="shared" si="223"/>
        <v>-99</v>
      </c>
      <c r="K795" s="115" t="str">
        <f>IF(D795&lt;'Input Data'!$U$4," ",1.12*9.81*((Q795)^0.1)*(R795)^-0.05)</f>
        <v xml:space="preserve"> </v>
      </c>
      <c r="L795" s="108">
        <f t="shared" si="216"/>
        <v>0</v>
      </c>
      <c r="M795" s="116">
        <f t="shared" si="217"/>
        <v>0</v>
      </c>
      <c r="N795" s="108">
        <f t="shared" si="218"/>
        <v>0</v>
      </c>
      <c r="O795" s="41" t="str">
        <f t="shared" si="219"/>
        <v>Clay</v>
      </c>
      <c r="P795" s="41">
        <f t="shared" si="220"/>
        <v>0</v>
      </c>
      <c r="Q795" s="41">
        <f t="shared" si="224"/>
        <v>0</v>
      </c>
      <c r="R795" s="41">
        <f t="shared" si="225"/>
        <v>-99</v>
      </c>
      <c r="S795" s="115" t="str">
        <f>IF(D795&lt;'Input Data'!$U$4," ",34.7*(I795-H795))</f>
        <v xml:space="preserve"> </v>
      </c>
      <c r="T795" s="43">
        <f t="shared" si="226"/>
        <v>-99</v>
      </c>
      <c r="U795" s="43" t="e">
        <f t="shared" si="227"/>
        <v>#DIV/0!</v>
      </c>
      <c r="V795" s="43" t="e">
        <f t="shared" si="228"/>
        <v>#DIV/0!</v>
      </c>
      <c r="W795" s="43">
        <f t="shared" si="229"/>
        <v>0.99999999999999967</v>
      </c>
      <c r="X795" s="108" t="str">
        <f>IF(D795&lt;'Input Data'!$U$4," ",IF(R795&lt;1,28,IF(Y795&gt;43,43,Y795)))</f>
        <v xml:space="preserve"> </v>
      </c>
      <c r="Y795" s="108" t="e">
        <f t="shared" si="230"/>
        <v>#DIV/0!</v>
      </c>
      <c r="Z795" s="108" t="e">
        <f t="shared" si="231"/>
        <v>#DIV/0!</v>
      </c>
      <c r="AA795" s="120">
        <f t="shared" si="232"/>
        <v>-99</v>
      </c>
      <c r="AB795" s="121">
        <f t="shared" si="233"/>
        <v>-99</v>
      </c>
    </row>
    <row r="796" spans="4:28">
      <c r="D796" s="41">
        <f>'Input Data'!E806</f>
        <v>0</v>
      </c>
      <c r="E796" s="43">
        <f>'Input Data'!F806</f>
        <v>0</v>
      </c>
      <c r="F796" s="43">
        <f>'Input Data'!G806</f>
        <v>0</v>
      </c>
      <c r="G796" s="41">
        <f>('Input Data'!E806)/3.28084</f>
        <v>0</v>
      </c>
      <c r="H796" s="41">
        <f t="shared" si="221"/>
        <v>-99</v>
      </c>
      <c r="I796" s="41">
        <f t="shared" si="222"/>
        <v>-99</v>
      </c>
      <c r="J796" s="41">
        <f t="shared" si="223"/>
        <v>-99</v>
      </c>
      <c r="K796" s="115" t="str">
        <f>IF(D796&lt;'Input Data'!$U$4," ",1.12*9.81*((Q796)^0.1)*(R796)^-0.05)</f>
        <v xml:space="preserve"> </v>
      </c>
      <c r="L796" s="108">
        <f t="shared" si="216"/>
        <v>0</v>
      </c>
      <c r="M796" s="116">
        <f t="shared" si="217"/>
        <v>0</v>
      </c>
      <c r="N796" s="108">
        <f t="shared" si="218"/>
        <v>0</v>
      </c>
      <c r="O796" s="41" t="str">
        <f t="shared" si="219"/>
        <v>Clay</v>
      </c>
      <c r="P796" s="41">
        <f t="shared" si="220"/>
        <v>0</v>
      </c>
      <c r="Q796" s="41">
        <f t="shared" si="224"/>
        <v>0</v>
      </c>
      <c r="R796" s="41">
        <f t="shared" si="225"/>
        <v>-99</v>
      </c>
      <c r="S796" s="115" t="str">
        <f>IF(D796&lt;'Input Data'!$U$4," ",34.7*(I796-H796))</f>
        <v xml:space="preserve"> </v>
      </c>
      <c r="T796" s="43">
        <f t="shared" si="226"/>
        <v>-99</v>
      </c>
      <c r="U796" s="43" t="e">
        <f t="shared" si="227"/>
        <v>#DIV/0!</v>
      </c>
      <c r="V796" s="43" t="e">
        <f t="shared" si="228"/>
        <v>#DIV/0!</v>
      </c>
      <c r="W796" s="43">
        <f t="shared" si="229"/>
        <v>0.99999999999999967</v>
      </c>
      <c r="X796" s="108" t="str">
        <f>IF(D796&lt;'Input Data'!$U$4," ",IF(R796&lt;1,28,IF(Y796&gt;43,43,Y796)))</f>
        <v xml:space="preserve"> </v>
      </c>
      <c r="Y796" s="108" t="e">
        <f t="shared" si="230"/>
        <v>#DIV/0!</v>
      </c>
      <c r="Z796" s="108" t="e">
        <f t="shared" si="231"/>
        <v>#DIV/0!</v>
      </c>
      <c r="AA796" s="120">
        <f t="shared" si="232"/>
        <v>-99</v>
      </c>
      <c r="AB796" s="121">
        <f t="shared" si="233"/>
        <v>-99</v>
      </c>
    </row>
    <row r="797" spans="4:28">
      <c r="D797" s="41">
        <f>'Input Data'!E807</f>
        <v>0</v>
      </c>
      <c r="E797" s="43">
        <f>'Input Data'!F807</f>
        <v>0</v>
      </c>
      <c r="F797" s="43">
        <f>'Input Data'!G807</f>
        <v>0</v>
      </c>
      <c r="G797" s="41">
        <f>('Input Data'!E807)/3.28084</f>
        <v>0</v>
      </c>
      <c r="H797" s="41">
        <f t="shared" si="221"/>
        <v>-99</v>
      </c>
      <c r="I797" s="41">
        <f t="shared" si="222"/>
        <v>-99</v>
      </c>
      <c r="J797" s="41">
        <f t="shared" si="223"/>
        <v>-99</v>
      </c>
      <c r="K797" s="115" t="str">
        <f>IF(D797&lt;'Input Data'!$U$4," ",1.12*9.81*((Q797)^0.1)*(R797)^-0.05)</f>
        <v xml:space="preserve"> </v>
      </c>
      <c r="L797" s="108">
        <f t="shared" si="216"/>
        <v>0</v>
      </c>
      <c r="M797" s="116">
        <f t="shared" si="217"/>
        <v>0</v>
      </c>
      <c r="N797" s="108">
        <f t="shared" si="218"/>
        <v>0</v>
      </c>
      <c r="O797" s="41" t="str">
        <f t="shared" si="219"/>
        <v>Clay</v>
      </c>
      <c r="P797" s="41">
        <f t="shared" si="220"/>
        <v>0</v>
      </c>
      <c r="Q797" s="41">
        <f t="shared" si="224"/>
        <v>0</v>
      </c>
      <c r="R797" s="41">
        <f t="shared" si="225"/>
        <v>-99</v>
      </c>
      <c r="S797" s="115" t="str">
        <f>IF(D797&lt;'Input Data'!$U$4," ",34.7*(I797-H797))</f>
        <v xml:space="preserve"> </v>
      </c>
      <c r="T797" s="43">
        <f t="shared" si="226"/>
        <v>-99</v>
      </c>
      <c r="U797" s="43" t="e">
        <f t="shared" si="227"/>
        <v>#DIV/0!</v>
      </c>
      <c r="V797" s="43" t="e">
        <f t="shared" si="228"/>
        <v>#DIV/0!</v>
      </c>
      <c r="W797" s="43">
        <f t="shared" si="229"/>
        <v>0.99999999999999967</v>
      </c>
      <c r="X797" s="108" t="str">
        <f>IF(D797&lt;'Input Data'!$U$4," ",IF(R797&lt;1,28,IF(Y797&gt;43,43,Y797)))</f>
        <v xml:space="preserve"> </v>
      </c>
      <c r="Y797" s="108" t="e">
        <f t="shared" si="230"/>
        <v>#DIV/0!</v>
      </c>
      <c r="Z797" s="108" t="e">
        <f t="shared" si="231"/>
        <v>#DIV/0!</v>
      </c>
      <c r="AA797" s="120">
        <f t="shared" si="232"/>
        <v>-99</v>
      </c>
      <c r="AB797" s="121">
        <f t="shared" si="233"/>
        <v>-99</v>
      </c>
    </row>
    <row r="798" spans="4:28">
      <c r="D798" s="41">
        <f>'Input Data'!E808</f>
        <v>0</v>
      </c>
      <c r="E798" s="43">
        <f>'Input Data'!F808</f>
        <v>0</v>
      </c>
      <c r="F798" s="43">
        <f>'Input Data'!G808</f>
        <v>0</v>
      </c>
      <c r="G798" s="41">
        <f>('Input Data'!E808)/3.28084</f>
        <v>0</v>
      </c>
      <c r="H798" s="41">
        <f t="shared" si="221"/>
        <v>-99</v>
      </c>
      <c r="I798" s="41">
        <f t="shared" si="222"/>
        <v>-99</v>
      </c>
      <c r="J798" s="41">
        <f t="shared" si="223"/>
        <v>-99</v>
      </c>
      <c r="K798" s="115" t="str">
        <f>IF(D798&lt;'Input Data'!$U$4," ",1.12*9.81*((Q798)^0.1)*(R798)^-0.05)</f>
        <v xml:space="preserve"> </v>
      </c>
      <c r="L798" s="108">
        <f t="shared" si="216"/>
        <v>0</v>
      </c>
      <c r="M798" s="116">
        <f t="shared" si="217"/>
        <v>0</v>
      </c>
      <c r="N798" s="108">
        <f t="shared" si="218"/>
        <v>0</v>
      </c>
      <c r="O798" s="41" t="str">
        <f t="shared" si="219"/>
        <v>Clay</v>
      </c>
      <c r="P798" s="41">
        <f t="shared" si="220"/>
        <v>0</v>
      </c>
      <c r="Q798" s="41">
        <f t="shared" si="224"/>
        <v>0</v>
      </c>
      <c r="R798" s="41">
        <f t="shared" si="225"/>
        <v>-99</v>
      </c>
      <c r="S798" s="115" t="str">
        <f>IF(D798&lt;'Input Data'!$U$4," ",34.7*(I798-H798))</f>
        <v xml:space="preserve"> </v>
      </c>
      <c r="T798" s="43">
        <f t="shared" si="226"/>
        <v>-99</v>
      </c>
      <c r="U798" s="43" t="e">
        <f t="shared" si="227"/>
        <v>#DIV/0!</v>
      </c>
      <c r="V798" s="43" t="e">
        <f t="shared" si="228"/>
        <v>#DIV/0!</v>
      </c>
      <c r="W798" s="43">
        <f t="shared" si="229"/>
        <v>0.99999999999999967</v>
      </c>
      <c r="X798" s="108" t="str">
        <f>IF(D798&lt;'Input Data'!$U$4," ",IF(R798&lt;1,28,IF(Y798&gt;43,43,Y798)))</f>
        <v xml:space="preserve"> </v>
      </c>
      <c r="Y798" s="108" t="e">
        <f t="shared" si="230"/>
        <v>#DIV/0!</v>
      </c>
      <c r="Z798" s="108" t="e">
        <f t="shared" si="231"/>
        <v>#DIV/0!</v>
      </c>
      <c r="AA798" s="120">
        <f t="shared" si="232"/>
        <v>-99</v>
      </c>
      <c r="AB798" s="121">
        <f t="shared" si="233"/>
        <v>-99</v>
      </c>
    </row>
    <row r="799" spans="4:28">
      <c r="D799" s="41">
        <f>'Input Data'!E809</f>
        <v>0</v>
      </c>
      <c r="E799" s="43">
        <f>'Input Data'!F809</f>
        <v>0</v>
      </c>
      <c r="F799" s="43">
        <f>'Input Data'!G809</f>
        <v>0</v>
      </c>
      <c r="G799" s="41">
        <f>('Input Data'!E809)/3.28084</f>
        <v>0</v>
      </c>
      <c r="H799" s="41">
        <f t="shared" si="221"/>
        <v>-99</v>
      </c>
      <c r="I799" s="41">
        <f t="shared" si="222"/>
        <v>-99</v>
      </c>
      <c r="J799" s="41">
        <f t="shared" si="223"/>
        <v>-99</v>
      </c>
      <c r="K799" s="115" t="str">
        <f>IF(D799&lt;'Input Data'!$U$4," ",1.12*9.81*((Q799)^0.1)*(R799)^-0.05)</f>
        <v xml:space="preserve"> </v>
      </c>
      <c r="L799" s="108">
        <f t="shared" si="216"/>
        <v>0</v>
      </c>
      <c r="M799" s="116">
        <f t="shared" si="217"/>
        <v>0</v>
      </c>
      <c r="N799" s="108">
        <f t="shared" si="218"/>
        <v>0</v>
      </c>
      <c r="O799" s="41" t="str">
        <f t="shared" si="219"/>
        <v>Clay</v>
      </c>
      <c r="P799" s="41">
        <f t="shared" si="220"/>
        <v>0</v>
      </c>
      <c r="Q799" s="41">
        <f t="shared" si="224"/>
        <v>0</v>
      </c>
      <c r="R799" s="41">
        <f t="shared" si="225"/>
        <v>-99</v>
      </c>
      <c r="S799" s="115" t="str">
        <f>IF(D799&lt;'Input Data'!$U$4," ",34.7*(I799-H799))</f>
        <v xml:space="preserve"> </v>
      </c>
      <c r="T799" s="43">
        <f t="shared" si="226"/>
        <v>-99</v>
      </c>
      <c r="U799" s="43" t="e">
        <f t="shared" si="227"/>
        <v>#DIV/0!</v>
      </c>
      <c r="V799" s="43" t="e">
        <f t="shared" si="228"/>
        <v>#DIV/0!</v>
      </c>
      <c r="W799" s="43">
        <f t="shared" si="229"/>
        <v>0.99999999999999967</v>
      </c>
      <c r="X799" s="108" t="str">
        <f>IF(D799&lt;'Input Data'!$U$4," ",IF(R799&lt;1,28,IF(Y799&gt;43,43,Y799)))</f>
        <v xml:space="preserve"> </v>
      </c>
      <c r="Y799" s="108" t="e">
        <f t="shared" si="230"/>
        <v>#DIV/0!</v>
      </c>
      <c r="Z799" s="108" t="e">
        <f t="shared" si="231"/>
        <v>#DIV/0!</v>
      </c>
      <c r="AA799" s="120">
        <f t="shared" si="232"/>
        <v>-99</v>
      </c>
      <c r="AB799" s="121">
        <f t="shared" si="233"/>
        <v>-99</v>
      </c>
    </row>
    <row r="800" spans="4:28">
      <c r="D800" s="41">
        <f>'Input Data'!E810</f>
        <v>0</v>
      </c>
      <c r="E800" s="43">
        <f>'Input Data'!F810</f>
        <v>0</v>
      </c>
      <c r="F800" s="43">
        <f>'Input Data'!G810</f>
        <v>0</v>
      </c>
      <c r="G800" s="41">
        <f>('Input Data'!E810)/3.28084</f>
        <v>0</v>
      </c>
      <c r="H800" s="41">
        <f t="shared" si="221"/>
        <v>-99</v>
      </c>
      <c r="I800" s="41">
        <f t="shared" si="222"/>
        <v>-99</v>
      </c>
      <c r="J800" s="41">
        <f t="shared" si="223"/>
        <v>-99</v>
      </c>
      <c r="K800" s="115" t="str">
        <f>IF(D800&lt;'Input Data'!$U$4," ",1.12*9.81*((Q800)^0.1)*(R800)^-0.05)</f>
        <v xml:space="preserve"> </v>
      </c>
      <c r="L800" s="108">
        <f t="shared" si="216"/>
        <v>0</v>
      </c>
      <c r="M800" s="116">
        <f t="shared" si="217"/>
        <v>0</v>
      </c>
      <c r="N800" s="108">
        <f t="shared" si="218"/>
        <v>0</v>
      </c>
      <c r="O800" s="41" t="str">
        <f t="shared" si="219"/>
        <v>Clay</v>
      </c>
      <c r="P800" s="41">
        <f t="shared" si="220"/>
        <v>0</v>
      </c>
      <c r="Q800" s="41">
        <f t="shared" si="224"/>
        <v>0</v>
      </c>
      <c r="R800" s="41">
        <f t="shared" si="225"/>
        <v>-99</v>
      </c>
      <c r="S800" s="115" t="str">
        <f>IF(D800&lt;'Input Data'!$U$4," ",34.7*(I800-H800))</f>
        <v xml:space="preserve"> </v>
      </c>
      <c r="T800" s="43">
        <f t="shared" si="226"/>
        <v>-99</v>
      </c>
      <c r="U800" s="43" t="e">
        <f t="shared" si="227"/>
        <v>#DIV/0!</v>
      </c>
      <c r="V800" s="43" t="e">
        <f t="shared" si="228"/>
        <v>#DIV/0!</v>
      </c>
      <c r="W800" s="43">
        <f t="shared" si="229"/>
        <v>0.99999999999999967</v>
      </c>
      <c r="X800" s="108" t="str">
        <f>IF(D800&lt;'Input Data'!$U$4," ",IF(R800&lt;1,28,IF(Y800&gt;43,43,Y800)))</f>
        <v xml:space="preserve"> </v>
      </c>
      <c r="Y800" s="108" t="e">
        <f t="shared" si="230"/>
        <v>#DIV/0!</v>
      </c>
      <c r="Z800" s="108" t="e">
        <f t="shared" si="231"/>
        <v>#DIV/0!</v>
      </c>
      <c r="AA800" s="120">
        <f t="shared" si="232"/>
        <v>-99</v>
      </c>
      <c r="AB800" s="121">
        <f t="shared" si="233"/>
        <v>-99</v>
      </c>
    </row>
    <row r="801" spans="4:28">
      <c r="D801" s="41">
        <f>'Input Data'!E811</f>
        <v>0</v>
      </c>
      <c r="E801" s="43">
        <f>'Input Data'!F811</f>
        <v>0</v>
      </c>
      <c r="F801" s="43">
        <f>'Input Data'!G811</f>
        <v>0</v>
      </c>
      <c r="G801" s="41">
        <f>('Input Data'!E811)/3.28084</f>
        <v>0</v>
      </c>
      <c r="H801" s="41">
        <f t="shared" si="221"/>
        <v>-99</v>
      </c>
      <c r="I801" s="41">
        <f t="shared" si="222"/>
        <v>-99</v>
      </c>
      <c r="J801" s="41">
        <f t="shared" si="223"/>
        <v>-99</v>
      </c>
      <c r="K801" s="115" t="str">
        <f>IF(D801&lt;'Input Data'!$U$4," ",1.12*9.81*((Q801)^0.1)*(R801)^-0.05)</f>
        <v xml:space="preserve"> </v>
      </c>
      <c r="L801" s="108">
        <f t="shared" si="216"/>
        <v>0</v>
      </c>
      <c r="M801" s="116">
        <f t="shared" si="217"/>
        <v>0</v>
      </c>
      <c r="N801" s="108">
        <f t="shared" si="218"/>
        <v>0</v>
      </c>
      <c r="O801" s="41" t="str">
        <f t="shared" si="219"/>
        <v>Clay</v>
      </c>
      <c r="P801" s="41">
        <f t="shared" si="220"/>
        <v>0</v>
      </c>
      <c r="Q801" s="41">
        <f t="shared" si="224"/>
        <v>0</v>
      </c>
      <c r="R801" s="41">
        <f t="shared" si="225"/>
        <v>-99</v>
      </c>
      <c r="S801" s="115" t="str">
        <f>IF(D801&lt;'Input Data'!$U$4," ",34.7*(I801-H801))</f>
        <v xml:space="preserve"> </v>
      </c>
      <c r="T801" s="43">
        <f t="shared" si="226"/>
        <v>-99</v>
      </c>
      <c r="U801" s="43" t="e">
        <f t="shared" si="227"/>
        <v>#DIV/0!</v>
      </c>
      <c r="V801" s="43" t="e">
        <f t="shared" si="228"/>
        <v>#DIV/0!</v>
      </c>
      <c r="W801" s="43">
        <f t="shared" si="229"/>
        <v>0.99999999999999967</v>
      </c>
      <c r="X801" s="108" t="str">
        <f>IF(D801&lt;'Input Data'!$U$4," ",IF(R801&lt;1,28,IF(Y801&gt;43,43,Y801)))</f>
        <v xml:space="preserve"> </v>
      </c>
      <c r="Y801" s="108" t="e">
        <f t="shared" si="230"/>
        <v>#DIV/0!</v>
      </c>
      <c r="Z801" s="108" t="e">
        <f t="shared" si="231"/>
        <v>#DIV/0!</v>
      </c>
      <c r="AA801" s="120">
        <f t="shared" si="232"/>
        <v>-99</v>
      </c>
      <c r="AB801" s="121">
        <f t="shared" si="233"/>
        <v>-99</v>
      </c>
    </row>
    <row r="802" spans="4:28">
      <c r="D802" s="41">
        <f>'Input Data'!E812</f>
        <v>0</v>
      </c>
      <c r="E802" s="43">
        <f>'Input Data'!F812</f>
        <v>0</v>
      </c>
      <c r="F802" s="43">
        <f>'Input Data'!G812</f>
        <v>0</v>
      </c>
      <c r="G802" s="41">
        <f>('Input Data'!E812)/3.28084</f>
        <v>0</v>
      </c>
      <c r="H802" s="41">
        <f t="shared" si="221"/>
        <v>-99</v>
      </c>
      <c r="I802" s="41">
        <f t="shared" si="222"/>
        <v>-99</v>
      </c>
      <c r="J802" s="41">
        <f t="shared" si="223"/>
        <v>-99</v>
      </c>
      <c r="K802" s="115" t="str">
        <f>IF(D802&lt;'Input Data'!$U$4," ",1.12*9.81*((Q802)^0.1)*(R802)^-0.05)</f>
        <v xml:space="preserve"> </v>
      </c>
      <c r="L802" s="108">
        <f t="shared" si="216"/>
        <v>0</v>
      </c>
      <c r="M802" s="116">
        <f t="shared" si="217"/>
        <v>0</v>
      </c>
      <c r="N802" s="108">
        <f t="shared" si="218"/>
        <v>0</v>
      </c>
      <c r="O802" s="41" t="str">
        <f t="shared" si="219"/>
        <v>Clay</v>
      </c>
      <c r="P802" s="41">
        <f t="shared" si="220"/>
        <v>0</v>
      </c>
      <c r="Q802" s="41">
        <f t="shared" si="224"/>
        <v>0</v>
      </c>
      <c r="R802" s="41">
        <f t="shared" si="225"/>
        <v>-99</v>
      </c>
      <c r="S802" s="115" t="str">
        <f>IF(D802&lt;'Input Data'!$U$4," ",34.7*(I802-H802))</f>
        <v xml:space="preserve"> </v>
      </c>
      <c r="T802" s="43">
        <f t="shared" si="226"/>
        <v>-99</v>
      </c>
      <c r="U802" s="43" t="e">
        <f t="shared" si="227"/>
        <v>#DIV/0!</v>
      </c>
      <c r="V802" s="43" t="e">
        <f t="shared" si="228"/>
        <v>#DIV/0!</v>
      </c>
      <c r="W802" s="43">
        <f t="shared" si="229"/>
        <v>0.99999999999999967</v>
      </c>
      <c r="X802" s="108" t="str">
        <f>IF(D802&lt;'Input Data'!$U$4," ",IF(R802&lt;1,28,IF(Y802&gt;43,43,Y802)))</f>
        <v xml:space="preserve"> </v>
      </c>
      <c r="Y802" s="108" t="e">
        <f t="shared" si="230"/>
        <v>#DIV/0!</v>
      </c>
      <c r="Z802" s="108" t="e">
        <f t="shared" si="231"/>
        <v>#DIV/0!</v>
      </c>
      <c r="AA802" s="120">
        <f t="shared" si="232"/>
        <v>-99</v>
      </c>
      <c r="AB802" s="121">
        <f t="shared" si="233"/>
        <v>-99</v>
      </c>
    </row>
    <row r="803" spans="4:28">
      <c r="D803" s="41">
        <f>'Input Data'!E813</f>
        <v>0</v>
      </c>
      <c r="E803" s="43">
        <f>'Input Data'!F813</f>
        <v>0</v>
      </c>
      <c r="F803" s="43">
        <f>'Input Data'!G813</f>
        <v>0</v>
      </c>
      <c r="G803" s="41">
        <f>('Input Data'!E813)/3.28084</f>
        <v>0</v>
      </c>
      <c r="H803" s="41">
        <f t="shared" si="221"/>
        <v>-99</v>
      </c>
      <c r="I803" s="41">
        <f t="shared" si="222"/>
        <v>-99</v>
      </c>
      <c r="J803" s="41">
        <f t="shared" si="223"/>
        <v>-99</v>
      </c>
      <c r="K803" s="115" t="str">
        <f>IF(D803&lt;'Input Data'!$U$4," ",1.12*9.81*((Q803)^0.1)*(R803)^-0.05)</f>
        <v xml:space="preserve"> </v>
      </c>
      <c r="L803" s="108">
        <f t="shared" si="216"/>
        <v>0</v>
      </c>
      <c r="M803" s="116">
        <f t="shared" si="217"/>
        <v>0</v>
      </c>
      <c r="N803" s="108">
        <f t="shared" si="218"/>
        <v>0</v>
      </c>
      <c r="O803" s="41" t="str">
        <f t="shared" si="219"/>
        <v>Clay</v>
      </c>
      <c r="P803" s="41">
        <f t="shared" si="220"/>
        <v>0</v>
      </c>
      <c r="Q803" s="41">
        <f t="shared" si="224"/>
        <v>0</v>
      </c>
      <c r="R803" s="41">
        <f t="shared" si="225"/>
        <v>-99</v>
      </c>
      <c r="S803" s="115" t="str">
        <f>IF(D803&lt;'Input Data'!$U$4," ",34.7*(I803-H803))</f>
        <v xml:space="preserve"> </v>
      </c>
      <c r="T803" s="43">
        <f t="shared" si="226"/>
        <v>-99</v>
      </c>
      <c r="U803" s="43" t="e">
        <f t="shared" si="227"/>
        <v>#DIV/0!</v>
      </c>
      <c r="V803" s="43" t="e">
        <f t="shared" si="228"/>
        <v>#DIV/0!</v>
      </c>
      <c r="W803" s="43">
        <f t="shared" si="229"/>
        <v>0.99999999999999967</v>
      </c>
      <c r="X803" s="108" t="str">
        <f>IF(D803&lt;'Input Data'!$U$4," ",IF(R803&lt;1,28,IF(Y803&gt;43,43,Y803)))</f>
        <v xml:space="preserve"> </v>
      </c>
      <c r="Y803" s="108" t="e">
        <f t="shared" si="230"/>
        <v>#DIV/0!</v>
      </c>
      <c r="Z803" s="108" t="e">
        <f t="shared" si="231"/>
        <v>#DIV/0!</v>
      </c>
      <c r="AA803" s="120">
        <f t="shared" si="232"/>
        <v>-99</v>
      </c>
      <c r="AB803" s="121">
        <f t="shared" si="233"/>
        <v>-99</v>
      </c>
    </row>
    <row r="804" spans="4:28">
      <c r="D804" s="41">
        <f>'Input Data'!E814</f>
        <v>0</v>
      </c>
      <c r="E804" s="43">
        <f>'Input Data'!F814</f>
        <v>0</v>
      </c>
      <c r="F804" s="43">
        <f>'Input Data'!G814</f>
        <v>0</v>
      </c>
      <c r="G804" s="41">
        <f>('Input Data'!E814)/3.28084</f>
        <v>0</v>
      </c>
      <c r="H804" s="41">
        <f t="shared" si="221"/>
        <v>-99</v>
      </c>
      <c r="I804" s="41">
        <f t="shared" si="222"/>
        <v>-99</v>
      </c>
      <c r="J804" s="41">
        <f t="shared" si="223"/>
        <v>-99</v>
      </c>
      <c r="K804" s="115" t="str">
        <f>IF(D804&lt;'Input Data'!$U$4," ",1.12*9.81*((Q804)^0.1)*(R804)^-0.05)</f>
        <v xml:space="preserve"> </v>
      </c>
      <c r="L804" s="108">
        <f t="shared" si="216"/>
        <v>0</v>
      </c>
      <c r="M804" s="116">
        <f t="shared" si="217"/>
        <v>0</v>
      </c>
      <c r="N804" s="108">
        <f t="shared" si="218"/>
        <v>0</v>
      </c>
      <c r="O804" s="41" t="str">
        <f t="shared" si="219"/>
        <v>Clay</v>
      </c>
      <c r="P804" s="41">
        <f t="shared" si="220"/>
        <v>0</v>
      </c>
      <c r="Q804" s="41">
        <f t="shared" si="224"/>
        <v>0</v>
      </c>
      <c r="R804" s="41">
        <f t="shared" si="225"/>
        <v>-99</v>
      </c>
      <c r="S804" s="115" t="str">
        <f>IF(D804&lt;'Input Data'!$U$4," ",34.7*(I804-H804))</f>
        <v xml:space="preserve"> </v>
      </c>
      <c r="T804" s="43">
        <f t="shared" si="226"/>
        <v>-99</v>
      </c>
      <c r="U804" s="43" t="e">
        <f t="shared" si="227"/>
        <v>#DIV/0!</v>
      </c>
      <c r="V804" s="43" t="e">
        <f t="shared" si="228"/>
        <v>#DIV/0!</v>
      </c>
      <c r="W804" s="43">
        <f t="shared" si="229"/>
        <v>0.99999999999999967</v>
      </c>
      <c r="X804" s="108" t="str">
        <f>IF(D804&lt;'Input Data'!$U$4," ",IF(R804&lt;1,28,IF(Y804&gt;43,43,Y804)))</f>
        <v xml:space="preserve"> </v>
      </c>
      <c r="Y804" s="108" t="e">
        <f t="shared" si="230"/>
        <v>#DIV/0!</v>
      </c>
      <c r="Z804" s="108" t="e">
        <f t="shared" si="231"/>
        <v>#DIV/0!</v>
      </c>
      <c r="AA804" s="120">
        <f t="shared" si="232"/>
        <v>-99</v>
      </c>
      <c r="AB804" s="121">
        <f t="shared" si="233"/>
        <v>-99</v>
      </c>
    </row>
    <row r="805" spans="4:28">
      <c r="D805" s="41">
        <f>'Input Data'!E815</f>
        <v>0</v>
      </c>
      <c r="E805" s="43">
        <f>'Input Data'!F815</f>
        <v>0</v>
      </c>
      <c r="F805" s="43">
        <f>'Input Data'!G815</f>
        <v>0</v>
      </c>
      <c r="G805" s="41">
        <f>('Input Data'!E815)/3.28084</f>
        <v>0</v>
      </c>
      <c r="H805" s="41">
        <f t="shared" si="221"/>
        <v>-99</v>
      </c>
      <c r="I805" s="41">
        <f t="shared" si="222"/>
        <v>-99</v>
      </c>
      <c r="J805" s="41">
        <f t="shared" si="223"/>
        <v>-99</v>
      </c>
      <c r="K805" s="115" t="str">
        <f>IF(D805&lt;'Input Data'!$U$4," ",1.12*9.81*((Q805)^0.1)*(R805)^-0.05)</f>
        <v xml:space="preserve"> </v>
      </c>
      <c r="L805" s="108">
        <f t="shared" si="216"/>
        <v>0</v>
      </c>
      <c r="M805" s="116">
        <f t="shared" si="217"/>
        <v>0</v>
      </c>
      <c r="N805" s="108">
        <f t="shared" si="218"/>
        <v>0</v>
      </c>
      <c r="O805" s="41" t="str">
        <f t="shared" si="219"/>
        <v>Clay</v>
      </c>
      <c r="P805" s="41">
        <f t="shared" si="220"/>
        <v>0</v>
      </c>
      <c r="Q805" s="41">
        <f t="shared" si="224"/>
        <v>0</v>
      </c>
      <c r="R805" s="41">
        <f t="shared" si="225"/>
        <v>-99</v>
      </c>
      <c r="S805" s="115" t="str">
        <f>IF(D805&lt;'Input Data'!$U$4," ",34.7*(I805-H805))</f>
        <v xml:space="preserve"> </v>
      </c>
      <c r="T805" s="43">
        <f t="shared" si="226"/>
        <v>-99</v>
      </c>
      <c r="U805" s="43" t="e">
        <f t="shared" si="227"/>
        <v>#DIV/0!</v>
      </c>
      <c r="V805" s="43" t="e">
        <f t="shared" si="228"/>
        <v>#DIV/0!</v>
      </c>
      <c r="W805" s="43">
        <f t="shared" si="229"/>
        <v>0.99999999999999967</v>
      </c>
      <c r="X805" s="108" t="str">
        <f>IF(D805&lt;'Input Data'!$U$4," ",IF(R805&lt;1,28,IF(Y805&gt;43,43,Y805)))</f>
        <v xml:space="preserve"> </v>
      </c>
      <c r="Y805" s="108" t="e">
        <f t="shared" si="230"/>
        <v>#DIV/0!</v>
      </c>
      <c r="Z805" s="108" t="e">
        <f t="shared" si="231"/>
        <v>#DIV/0!</v>
      </c>
      <c r="AA805" s="120">
        <f t="shared" si="232"/>
        <v>-99</v>
      </c>
      <c r="AB805" s="121">
        <f t="shared" si="233"/>
        <v>-99</v>
      </c>
    </row>
    <row r="806" spans="4:28">
      <c r="D806" s="41">
        <f>'Input Data'!E816</f>
        <v>0</v>
      </c>
      <c r="E806" s="43">
        <f>'Input Data'!F816</f>
        <v>0</v>
      </c>
      <c r="F806" s="43">
        <f>'Input Data'!G816</f>
        <v>0</v>
      </c>
      <c r="G806" s="41">
        <f>('Input Data'!E816)/3.28084</f>
        <v>0</v>
      </c>
      <c r="H806" s="41">
        <f t="shared" si="221"/>
        <v>-99</v>
      </c>
      <c r="I806" s="41">
        <f t="shared" si="222"/>
        <v>-99</v>
      </c>
      <c r="J806" s="41">
        <f t="shared" si="223"/>
        <v>-99</v>
      </c>
      <c r="K806" s="115" t="str">
        <f>IF(D806&lt;'Input Data'!$U$4," ",1.12*9.81*((Q806)^0.1)*(R806)^-0.05)</f>
        <v xml:space="preserve"> </v>
      </c>
      <c r="L806" s="108">
        <f t="shared" si="216"/>
        <v>0</v>
      </c>
      <c r="M806" s="116">
        <f t="shared" si="217"/>
        <v>0</v>
      </c>
      <c r="N806" s="108">
        <f t="shared" si="218"/>
        <v>0</v>
      </c>
      <c r="O806" s="41" t="str">
        <f t="shared" si="219"/>
        <v>Clay</v>
      </c>
      <c r="P806" s="41">
        <f t="shared" si="220"/>
        <v>0</v>
      </c>
      <c r="Q806" s="41">
        <f t="shared" si="224"/>
        <v>0</v>
      </c>
      <c r="R806" s="41">
        <f t="shared" si="225"/>
        <v>-99</v>
      </c>
      <c r="S806" s="115" t="str">
        <f>IF(D806&lt;'Input Data'!$U$4," ",34.7*(I806-H806))</f>
        <v xml:space="preserve"> </v>
      </c>
      <c r="T806" s="43">
        <f t="shared" si="226"/>
        <v>-99</v>
      </c>
      <c r="U806" s="43" t="e">
        <f t="shared" si="227"/>
        <v>#DIV/0!</v>
      </c>
      <c r="V806" s="43" t="e">
        <f t="shared" si="228"/>
        <v>#DIV/0!</v>
      </c>
      <c r="W806" s="43">
        <f t="shared" si="229"/>
        <v>0.99999999999999967</v>
      </c>
      <c r="X806" s="108" t="str">
        <f>IF(D806&lt;'Input Data'!$U$4," ",IF(R806&lt;1,28,IF(Y806&gt;43,43,Y806)))</f>
        <v xml:space="preserve"> </v>
      </c>
      <c r="Y806" s="108" t="e">
        <f t="shared" si="230"/>
        <v>#DIV/0!</v>
      </c>
      <c r="Z806" s="108" t="e">
        <f t="shared" si="231"/>
        <v>#DIV/0!</v>
      </c>
      <c r="AA806" s="120">
        <f t="shared" si="232"/>
        <v>-99</v>
      </c>
      <c r="AB806" s="121">
        <f t="shared" si="233"/>
        <v>-99</v>
      </c>
    </row>
    <row r="807" spans="4:28">
      <c r="D807" s="41">
        <f>'Input Data'!E817</f>
        <v>0</v>
      </c>
      <c r="E807" s="43">
        <f>'Input Data'!F817</f>
        <v>0</v>
      </c>
      <c r="F807" s="43">
        <f>'Input Data'!G817</f>
        <v>0</v>
      </c>
      <c r="G807" s="41">
        <f>('Input Data'!E817)/3.28084</f>
        <v>0</v>
      </c>
      <c r="H807" s="41">
        <f t="shared" si="221"/>
        <v>-99</v>
      </c>
      <c r="I807" s="41">
        <f t="shared" si="222"/>
        <v>-99</v>
      </c>
      <c r="J807" s="41">
        <f t="shared" si="223"/>
        <v>-99</v>
      </c>
      <c r="K807" s="115" t="str">
        <f>IF(D807&lt;'Input Data'!$U$4," ",1.12*9.81*((Q807)^0.1)*(R807)^-0.05)</f>
        <v xml:space="preserve"> </v>
      </c>
      <c r="L807" s="108">
        <f t="shared" si="216"/>
        <v>0</v>
      </c>
      <c r="M807" s="116">
        <f t="shared" si="217"/>
        <v>0</v>
      </c>
      <c r="N807" s="108">
        <f t="shared" si="218"/>
        <v>0</v>
      </c>
      <c r="O807" s="41" t="str">
        <f t="shared" si="219"/>
        <v>Clay</v>
      </c>
      <c r="P807" s="41">
        <f t="shared" si="220"/>
        <v>0</v>
      </c>
      <c r="Q807" s="41">
        <f t="shared" si="224"/>
        <v>0</v>
      </c>
      <c r="R807" s="41">
        <f t="shared" si="225"/>
        <v>-99</v>
      </c>
      <c r="S807" s="115" t="str">
        <f>IF(D807&lt;'Input Data'!$U$4," ",34.7*(I807-H807))</f>
        <v xml:space="preserve"> </v>
      </c>
      <c r="T807" s="43">
        <f t="shared" si="226"/>
        <v>-99</v>
      </c>
      <c r="U807" s="43" t="e">
        <f t="shared" si="227"/>
        <v>#DIV/0!</v>
      </c>
      <c r="V807" s="43" t="e">
        <f t="shared" si="228"/>
        <v>#DIV/0!</v>
      </c>
      <c r="W807" s="43">
        <f t="shared" si="229"/>
        <v>0.99999999999999967</v>
      </c>
      <c r="X807" s="108" t="str">
        <f>IF(D807&lt;'Input Data'!$U$4," ",IF(R807&lt;1,28,IF(Y807&gt;43,43,Y807)))</f>
        <v xml:space="preserve"> </v>
      </c>
      <c r="Y807" s="108" t="e">
        <f t="shared" si="230"/>
        <v>#DIV/0!</v>
      </c>
      <c r="Z807" s="108" t="e">
        <f t="shared" si="231"/>
        <v>#DIV/0!</v>
      </c>
      <c r="AA807" s="120">
        <f t="shared" si="232"/>
        <v>-99</v>
      </c>
      <c r="AB807" s="121">
        <f t="shared" si="233"/>
        <v>-99</v>
      </c>
    </row>
    <row r="808" spans="4:28">
      <c r="D808" s="41">
        <f>'Input Data'!E818</f>
        <v>0</v>
      </c>
      <c r="E808" s="43">
        <f>'Input Data'!F818</f>
        <v>0</v>
      </c>
      <c r="F808" s="43">
        <f>'Input Data'!G818</f>
        <v>0</v>
      </c>
      <c r="G808" s="41">
        <f>('Input Data'!E818)/3.28084</f>
        <v>0</v>
      </c>
      <c r="H808" s="41">
        <f t="shared" si="221"/>
        <v>-99</v>
      </c>
      <c r="I808" s="41">
        <f t="shared" si="222"/>
        <v>-99</v>
      </c>
      <c r="J808" s="41">
        <f t="shared" si="223"/>
        <v>-99</v>
      </c>
      <c r="K808" s="115" t="str">
        <f>IF(D808&lt;'Input Data'!$U$4," ",1.12*9.81*((Q808)^0.1)*(R808)^-0.05)</f>
        <v xml:space="preserve"> </v>
      </c>
      <c r="L808" s="108">
        <f t="shared" si="216"/>
        <v>0</v>
      </c>
      <c r="M808" s="116">
        <f t="shared" si="217"/>
        <v>0</v>
      </c>
      <c r="N808" s="108">
        <f t="shared" si="218"/>
        <v>0</v>
      </c>
      <c r="O808" s="41" t="str">
        <f t="shared" si="219"/>
        <v>Clay</v>
      </c>
      <c r="P808" s="41">
        <f t="shared" si="220"/>
        <v>0</v>
      </c>
      <c r="Q808" s="41">
        <f t="shared" si="224"/>
        <v>0</v>
      </c>
      <c r="R808" s="41">
        <f t="shared" si="225"/>
        <v>-99</v>
      </c>
      <c r="S808" s="115" t="str">
        <f>IF(D808&lt;'Input Data'!$U$4," ",34.7*(I808-H808))</f>
        <v xml:space="preserve"> </v>
      </c>
      <c r="T808" s="43">
        <f t="shared" si="226"/>
        <v>-99</v>
      </c>
      <c r="U808" s="43" t="e">
        <f t="shared" si="227"/>
        <v>#DIV/0!</v>
      </c>
      <c r="V808" s="43" t="e">
        <f t="shared" si="228"/>
        <v>#DIV/0!</v>
      </c>
      <c r="W808" s="43">
        <f t="shared" si="229"/>
        <v>0.99999999999999967</v>
      </c>
      <c r="X808" s="108" t="str">
        <f>IF(D808&lt;'Input Data'!$U$4," ",IF(R808&lt;1,28,IF(Y808&gt;43,43,Y808)))</f>
        <v xml:space="preserve"> </v>
      </c>
      <c r="Y808" s="108" t="e">
        <f t="shared" si="230"/>
        <v>#DIV/0!</v>
      </c>
      <c r="Z808" s="108" t="e">
        <f t="shared" si="231"/>
        <v>#DIV/0!</v>
      </c>
      <c r="AA808" s="120">
        <f t="shared" si="232"/>
        <v>-99</v>
      </c>
      <c r="AB808" s="121">
        <f t="shared" si="233"/>
        <v>-99</v>
      </c>
    </row>
    <row r="809" spans="4:28">
      <c r="D809" s="41">
        <f>'Input Data'!E819</f>
        <v>0</v>
      </c>
      <c r="E809" s="43">
        <f>'Input Data'!F819</f>
        <v>0</v>
      </c>
      <c r="F809" s="43">
        <f>'Input Data'!G819</f>
        <v>0</v>
      </c>
      <c r="G809" s="41">
        <f>('Input Data'!E819)/3.28084</f>
        <v>0</v>
      </c>
      <c r="H809" s="41">
        <f t="shared" si="221"/>
        <v>-99</v>
      </c>
      <c r="I809" s="41">
        <f t="shared" si="222"/>
        <v>-99</v>
      </c>
      <c r="J809" s="41">
        <f t="shared" si="223"/>
        <v>-99</v>
      </c>
      <c r="K809" s="115" t="str">
        <f>IF(D809&lt;'Input Data'!$U$4," ",1.12*9.81*((Q809)^0.1)*(R809)^-0.05)</f>
        <v xml:space="preserve"> </v>
      </c>
      <c r="L809" s="108">
        <f t="shared" si="216"/>
        <v>0</v>
      </c>
      <c r="M809" s="116">
        <f t="shared" si="217"/>
        <v>0</v>
      </c>
      <c r="N809" s="108">
        <f t="shared" si="218"/>
        <v>0</v>
      </c>
      <c r="O809" s="41" t="str">
        <f t="shared" si="219"/>
        <v>Clay</v>
      </c>
      <c r="P809" s="41">
        <f t="shared" si="220"/>
        <v>0</v>
      </c>
      <c r="Q809" s="41">
        <f t="shared" si="224"/>
        <v>0</v>
      </c>
      <c r="R809" s="41">
        <f t="shared" si="225"/>
        <v>-99</v>
      </c>
      <c r="S809" s="115" t="str">
        <f>IF(D809&lt;'Input Data'!$U$4," ",34.7*(I809-H809))</f>
        <v xml:space="preserve"> </v>
      </c>
      <c r="T809" s="43">
        <f t="shared" si="226"/>
        <v>-99</v>
      </c>
      <c r="U809" s="43" t="e">
        <f t="shared" si="227"/>
        <v>#DIV/0!</v>
      </c>
      <c r="V809" s="43" t="e">
        <f t="shared" si="228"/>
        <v>#DIV/0!</v>
      </c>
      <c r="W809" s="43">
        <f t="shared" si="229"/>
        <v>0.99999999999999967</v>
      </c>
      <c r="X809" s="108" t="str">
        <f>IF(D809&lt;'Input Data'!$U$4," ",IF(R809&lt;1,28,IF(Y809&gt;43,43,Y809)))</f>
        <v xml:space="preserve"> </v>
      </c>
      <c r="Y809" s="108" t="e">
        <f t="shared" si="230"/>
        <v>#DIV/0!</v>
      </c>
      <c r="Z809" s="108" t="e">
        <f t="shared" si="231"/>
        <v>#DIV/0!</v>
      </c>
      <c r="AA809" s="120">
        <f t="shared" si="232"/>
        <v>-99</v>
      </c>
      <c r="AB809" s="121">
        <f t="shared" si="233"/>
        <v>-99</v>
      </c>
    </row>
    <row r="810" spans="4:28">
      <c r="D810" s="41">
        <f>'Input Data'!E820</f>
        <v>0</v>
      </c>
      <c r="E810" s="43">
        <f>'Input Data'!F820</f>
        <v>0</v>
      </c>
      <c r="F810" s="43">
        <f>'Input Data'!G820</f>
        <v>0</v>
      </c>
      <c r="G810" s="41">
        <f>('Input Data'!E820)/3.28084</f>
        <v>0</v>
      </c>
      <c r="H810" s="41">
        <f t="shared" si="221"/>
        <v>-99</v>
      </c>
      <c r="I810" s="41">
        <f t="shared" si="222"/>
        <v>-99</v>
      </c>
      <c r="J810" s="41">
        <f t="shared" si="223"/>
        <v>-99</v>
      </c>
      <c r="K810" s="115" t="str">
        <f>IF(D810&lt;'Input Data'!$U$4," ",1.12*9.81*((Q810)^0.1)*(R810)^-0.05)</f>
        <v xml:space="preserve"> </v>
      </c>
      <c r="L810" s="108">
        <f t="shared" si="216"/>
        <v>0</v>
      </c>
      <c r="M810" s="116">
        <f t="shared" si="217"/>
        <v>0</v>
      </c>
      <c r="N810" s="108">
        <f t="shared" si="218"/>
        <v>0</v>
      </c>
      <c r="O810" s="41" t="str">
        <f t="shared" si="219"/>
        <v>Clay</v>
      </c>
      <c r="P810" s="41">
        <f t="shared" si="220"/>
        <v>0</v>
      </c>
      <c r="Q810" s="41">
        <f t="shared" si="224"/>
        <v>0</v>
      </c>
      <c r="R810" s="41">
        <f t="shared" si="225"/>
        <v>-99</v>
      </c>
      <c r="S810" s="115" t="str">
        <f>IF(D810&lt;'Input Data'!$U$4," ",34.7*(I810-H810))</f>
        <v xml:space="preserve"> </v>
      </c>
      <c r="T810" s="43">
        <f t="shared" si="226"/>
        <v>-99</v>
      </c>
      <c r="U810" s="43" t="e">
        <f t="shared" si="227"/>
        <v>#DIV/0!</v>
      </c>
      <c r="V810" s="43" t="e">
        <f t="shared" si="228"/>
        <v>#DIV/0!</v>
      </c>
      <c r="W810" s="43">
        <f t="shared" si="229"/>
        <v>0.99999999999999967</v>
      </c>
      <c r="X810" s="108" t="str">
        <f>IF(D810&lt;'Input Data'!$U$4," ",IF(R810&lt;1,28,IF(Y810&gt;43,43,Y810)))</f>
        <v xml:space="preserve"> </v>
      </c>
      <c r="Y810" s="108" t="e">
        <f t="shared" si="230"/>
        <v>#DIV/0!</v>
      </c>
      <c r="Z810" s="108" t="e">
        <f t="shared" si="231"/>
        <v>#DIV/0!</v>
      </c>
      <c r="AA810" s="120">
        <f t="shared" si="232"/>
        <v>-99</v>
      </c>
      <c r="AB810" s="121">
        <f t="shared" si="233"/>
        <v>-99</v>
      </c>
    </row>
    <row r="811" spans="4:28">
      <c r="D811" s="41">
        <f>'Input Data'!E821</f>
        <v>0</v>
      </c>
      <c r="E811" s="43">
        <f>'Input Data'!F821</f>
        <v>0</v>
      </c>
      <c r="F811" s="43">
        <f>'Input Data'!G821</f>
        <v>0</v>
      </c>
      <c r="G811" s="41">
        <f>('Input Data'!E821)/3.28084</f>
        <v>0</v>
      </c>
      <c r="H811" s="41">
        <f t="shared" si="221"/>
        <v>-99</v>
      </c>
      <c r="I811" s="41">
        <f t="shared" si="222"/>
        <v>-99</v>
      </c>
      <c r="J811" s="41">
        <f t="shared" si="223"/>
        <v>-99</v>
      </c>
      <c r="K811" s="115" t="str">
        <f>IF(D811&lt;'Input Data'!$U$4," ",1.12*9.81*((Q811)^0.1)*(R811)^-0.05)</f>
        <v xml:space="preserve"> </v>
      </c>
      <c r="L811" s="108">
        <f t="shared" si="216"/>
        <v>0</v>
      </c>
      <c r="M811" s="116">
        <f t="shared" si="217"/>
        <v>0</v>
      </c>
      <c r="N811" s="108">
        <f t="shared" si="218"/>
        <v>0</v>
      </c>
      <c r="O811" s="41" t="str">
        <f t="shared" si="219"/>
        <v>Clay</v>
      </c>
      <c r="P811" s="41">
        <f t="shared" si="220"/>
        <v>0</v>
      </c>
      <c r="Q811" s="41">
        <f t="shared" si="224"/>
        <v>0</v>
      </c>
      <c r="R811" s="41">
        <f t="shared" si="225"/>
        <v>-99</v>
      </c>
      <c r="S811" s="115" t="str">
        <f>IF(D811&lt;'Input Data'!$U$4," ",34.7*(I811-H811))</f>
        <v xml:space="preserve"> </v>
      </c>
      <c r="T811" s="43">
        <f t="shared" si="226"/>
        <v>-99</v>
      </c>
      <c r="U811" s="43" t="e">
        <f t="shared" si="227"/>
        <v>#DIV/0!</v>
      </c>
      <c r="V811" s="43" t="e">
        <f t="shared" si="228"/>
        <v>#DIV/0!</v>
      </c>
      <c r="W811" s="43">
        <f t="shared" si="229"/>
        <v>0.99999999999999967</v>
      </c>
      <c r="X811" s="108" t="str">
        <f>IF(D811&lt;'Input Data'!$U$4," ",IF(R811&lt;1,28,IF(Y811&gt;43,43,Y811)))</f>
        <v xml:space="preserve"> </v>
      </c>
      <c r="Y811" s="108" t="e">
        <f t="shared" si="230"/>
        <v>#DIV/0!</v>
      </c>
      <c r="Z811" s="108" t="e">
        <f t="shared" si="231"/>
        <v>#DIV/0!</v>
      </c>
      <c r="AA811" s="120">
        <f t="shared" si="232"/>
        <v>-99</v>
      </c>
      <c r="AB811" s="121">
        <f t="shared" si="233"/>
        <v>-99</v>
      </c>
    </row>
    <row r="812" spans="4:28">
      <c r="D812" s="41">
        <f>'Input Data'!E822</f>
        <v>0</v>
      </c>
      <c r="E812" s="43">
        <f>'Input Data'!F822</f>
        <v>0</v>
      </c>
      <c r="F812" s="43">
        <f>'Input Data'!G822</f>
        <v>0</v>
      </c>
      <c r="G812" s="41">
        <f>('Input Data'!E822)/3.28084</f>
        <v>0</v>
      </c>
      <c r="H812" s="41">
        <f t="shared" si="221"/>
        <v>-99</v>
      </c>
      <c r="I812" s="41">
        <f t="shared" si="222"/>
        <v>-99</v>
      </c>
      <c r="J812" s="41">
        <f t="shared" si="223"/>
        <v>-99</v>
      </c>
      <c r="K812" s="115" t="str">
        <f>IF(D812&lt;'Input Data'!$U$4," ",1.12*9.81*((Q812)^0.1)*(R812)^-0.05)</f>
        <v xml:space="preserve"> </v>
      </c>
      <c r="L812" s="108">
        <f t="shared" si="216"/>
        <v>0</v>
      </c>
      <c r="M812" s="116">
        <f t="shared" si="217"/>
        <v>0</v>
      </c>
      <c r="N812" s="108">
        <f t="shared" si="218"/>
        <v>0</v>
      </c>
      <c r="O812" s="41" t="str">
        <f t="shared" si="219"/>
        <v>Clay</v>
      </c>
      <c r="P812" s="41">
        <f t="shared" si="220"/>
        <v>0</v>
      </c>
      <c r="Q812" s="41">
        <f t="shared" si="224"/>
        <v>0</v>
      </c>
      <c r="R812" s="41">
        <f t="shared" si="225"/>
        <v>-99</v>
      </c>
      <c r="S812" s="115" t="str">
        <f>IF(D812&lt;'Input Data'!$U$4," ",34.7*(I812-H812))</f>
        <v xml:space="preserve"> </v>
      </c>
      <c r="T812" s="43">
        <f t="shared" si="226"/>
        <v>-99</v>
      </c>
      <c r="U812" s="43" t="e">
        <f t="shared" si="227"/>
        <v>#DIV/0!</v>
      </c>
      <c r="V812" s="43" t="e">
        <f t="shared" si="228"/>
        <v>#DIV/0!</v>
      </c>
      <c r="W812" s="43">
        <f t="shared" si="229"/>
        <v>0.99999999999999967</v>
      </c>
      <c r="X812" s="108" t="str">
        <f>IF(D812&lt;'Input Data'!$U$4," ",IF(R812&lt;1,28,IF(Y812&gt;43,43,Y812)))</f>
        <v xml:space="preserve"> </v>
      </c>
      <c r="Y812" s="108" t="e">
        <f t="shared" si="230"/>
        <v>#DIV/0!</v>
      </c>
      <c r="Z812" s="108" t="e">
        <f t="shared" si="231"/>
        <v>#DIV/0!</v>
      </c>
      <c r="AA812" s="120">
        <f t="shared" si="232"/>
        <v>-99</v>
      </c>
      <c r="AB812" s="121">
        <f t="shared" si="233"/>
        <v>-99</v>
      </c>
    </row>
    <row r="813" spans="4:28">
      <c r="D813" s="41">
        <f>'Input Data'!E823</f>
        <v>0</v>
      </c>
      <c r="E813" s="43">
        <f>'Input Data'!F823</f>
        <v>0</v>
      </c>
      <c r="F813" s="43">
        <f>'Input Data'!G823</f>
        <v>0</v>
      </c>
      <c r="G813" s="41">
        <f>('Input Data'!E823)/3.28084</f>
        <v>0</v>
      </c>
      <c r="H813" s="41">
        <f t="shared" si="221"/>
        <v>-99</v>
      </c>
      <c r="I813" s="41">
        <f t="shared" si="222"/>
        <v>-99</v>
      </c>
      <c r="J813" s="41">
        <f t="shared" si="223"/>
        <v>-99</v>
      </c>
      <c r="K813" s="115" t="str">
        <f>IF(D813&lt;'Input Data'!$U$4," ",1.12*9.81*((Q813)^0.1)*(R813)^-0.05)</f>
        <v xml:space="preserve"> </v>
      </c>
      <c r="L813" s="108">
        <f t="shared" si="216"/>
        <v>0</v>
      </c>
      <c r="M813" s="116">
        <f t="shared" si="217"/>
        <v>0</v>
      </c>
      <c r="N813" s="108">
        <f t="shared" si="218"/>
        <v>0</v>
      </c>
      <c r="O813" s="41" t="str">
        <f t="shared" si="219"/>
        <v>Clay</v>
      </c>
      <c r="P813" s="41">
        <f t="shared" si="220"/>
        <v>0</v>
      </c>
      <c r="Q813" s="41">
        <f t="shared" si="224"/>
        <v>0</v>
      </c>
      <c r="R813" s="41">
        <f t="shared" si="225"/>
        <v>-99</v>
      </c>
      <c r="S813" s="115" t="str">
        <f>IF(D813&lt;'Input Data'!$U$4," ",34.7*(I813-H813))</f>
        <v xml:space="preserve"> </v>
      </c>
      <c r="T813" s="43">
        <f t="shared" si="226"/>
        <v>-99</v>
      </c>
      <c r="U813" s="43" t="e">
        <f t="shared" si="227"/>
        <v>#DIV/0!</v>
      </c>
      <c r="V813" s="43" t="e">
        <f t="shared" si="228"/>
        <v>#DIV/0!</v>
      </c>
      <c r="W813" s="43">
        <f t="shared" si="229"/>
        <v>0.99999999999999967</v>
      </c>
      <c r="X813" s="108" t="str">
        <f>IF(D813&lt;'Input Data'!$U$4," ",IF(R813&lt;1,28,IF(Y813&gt;43,43,Y813)))</f>
        <v xml:space="preserve"> </v>
      </c>
      <c r="Y813" s="108" t="e">
        <f t="shared" si="230"/>
        <v>#DIV/0!</v>
      </c>
      <c r="Z813" s="108" t="e">
        <f t="shared" si="231"/>
        <v>#DIV/0!</v>
      </c>
      <c r="AA813" s="120">
        <f t="shared" si="232"/>
        <v>-99</v>
      </c>
      <c r="AB813" s="121">
        <f t="shared" si="233"/>
        <v>-99</v>
      </c>
    </row>
    <row r="814" spans="4:28">
      <c r="D814" s="41">
        <f>'Input Data'!E824</f>
        <v>0</v>
      </c>
      <c r="E814" s="43">
        <f>'Input Data'!F824</f>
        <v>0</v>
      </c>
      <c r="F814" s="43">
        <f>'Input Data'!G824</f>
        <v>0</v>
      </c>
      <c r="G814" s="41">
        <f>('Input Data'!E824)/3.28084</f>
        <v>0</v>
      </c>
      <c r="H814" s="41">
        <f t="shared" si="221"/>
        <v>-99</v>
      </c>
      <c r="I814" s="41">
        <f t="shared" si="222"/>
        <v>-99</v>
      </c>
      <c r="J814" s="41">
        <f t="shared" si="223"/>
        <v>-99</v>
      </c>
      <c r="K814" s="115" t="str">
        <f>IF(D814&lt;'Input Data'!$U$4," ",1.12*9.81*((Q814)^0.1)*(R814)^-0.05)</f>
        <v xml:space="preserve"> </v>
      </c>
      <c r="L814" s="108">
        <f t="shared" si="216"/>
        <v>0</v>
      </c>
      <c r="M814" s="116">
        <f t="shared" si="217"/>
        <v>0</v>
      </c>
      <c r="N814" s="108">
        <f t="shared" si="218"/>
        <v>0</v>
      </c>
      <c r="O814" s="41" t="str">
        <f t="shared" si="219"/>
        <v>Clay</v>
      </c>
      <c r="P814" s="41">
        <f t="shared" si="220"/>
        <v>0</v>
      </c>
      <c r="Q814" s="41">
        <f t="shared" si="224"/>
        <v>0</v>
      </c>
      <c r="R814" s="41">
        <f t="shared" si="225"/>
        <v>-99</v>
      </c>
      <c r="S814" s="115" t="str">
        <f>IF(D814&lt;'Input Data'!$U$4," ",34.7*(I814-H814))</f>
        <v xml:space="preserve"> </v>
      </c>
      <c r="T814" s="43">
        <f t="shared" si="226"/>
        <v>-99</v>
      </c>
      <c r="U814" s="43" t="e">
        <f t="shared" si="227"/>
        <v>#DIV/0!</v>
      </c>
      <c r="V814" s="43" t="e">
        <f t="shared" si="228"/>
        <v>#DIV/0!</v>
      </c>
      <c r="W814" s="43">
        <f t="shared" si="229"/>
        <v>0.99999999999999967</v>
      </c>
      <c r="X814" s="108" t="str">
        <f>IF(D814&lt;'Input Data'!$U$4," ",IF(R814&lt;1,28,IF(Y814&gt;43,43,Y814)))</f>
        <v xml:space="preserve"> </v>
      </c>
      <c r="Y814" s="108" t="e">
        <f t="shared" si="230"/>
        <v>#DIV/0!</v>
      </c>
      <c r="Z814" s="108" t="e">
        <f t="shared" si="231"/>
        <v>#DIV/0!</v>
      </c>
      <c r="AA814" s="120">
        <f t="shared" si="232"/>
        <v>-99</v>
      </c>
      <c r="AB814" s="121">
        <f t="shared" si="233"/>
        <v>-99</v>
      </c>
    </row>
    <row r="815" spans="4:28">
      <c r="D815" s="41">
        <f>'Input Data'!E825</f>
        <v>0</v>
      </c>
      <c r="E815" s="43">
        <f>'Input Data'!F825</f>
        <v>0</v>
      </c>
      <c r="F815" s="43">
        <f>'Input Data'!G825</f>
        <v>0</v>
      </c>
      <c r="G815" s="41">
        <f>('Input Data'!E825)/3.28084</f>
        <v>0</v>
      </c>
      <c r="H815" s="41">
        <f t="shared" si="221"/>
        <v>-99</v>
      </c>
      <c r="I815" s="41">
        <f t="shared" si="222"/>
        <v>-99</v>
      </c>
      <c r="J815" s="41">
        <f t="shared" si="223"/>
        <v>-99</v>
      </c>
      <c r="K815" s="115" t="str">
        <f>IF(D815&lt;'Input Data'!$U$4," ",1.12*9.81*((Q815)^0.1)*(R815)^-0.05)</f>
        <v xml:space="preserve"> </v>
      </c>
      <c r="L815" s="108">
        <f t="shared" si="216"/>
        <v>0</v>
      </c>
      <c r="M815" s="116">
        <f t="shared" si="217"/>
        <v>0</v>
      </c>
      <c r="N815" s="108">
        <f t="shared" si="218"/>
        <v>0</v>
      </c>
      <c r="O815" s="41" t="str">
        <f t="shared" si="219"/>
        <v>Clay</v>
      </c>
      <c r="P815" s="41">
        <f t="shared" si="220"/>
        <v>0</v>
      </c>
      <c r="Q815" s="41">
        <f t="shared" si="224"/>
        <v>0</v>
      </c>
      <c r="R815" s="41">
        <f t="shared" si="225"/>
        <v>-99</v>
      </c>
      <c r="S815" s="115" t="str">
        <f>IF(D815&lt;'Input Data'!$U$4," ",34.7*(I815-H815))</f>
        <v xml:space="preserve"> </v>
      </c>
      <c r="T815" s="43">
        <f t="shared" si="226"/>
        <v>-99</v>
      </c>
      <c r="U815" s="43" t="e">
        <f t="shared" si="227"/>
        <v>#DIV/0!</v>
      </c>
      <c r="V815" s="43" t="e">
        <f t="shared" si="228"/>
        <v>#DIV/0!</v>
      </c>
      <c r="W815" s="43">
        <f t="shared" si="229"/>
        <v>0.99999999999999967</v>
      </c>
      <c r="X815" s="108" t="str">
        <f>IF(D815&lt;'Input Data'!$U$4," ",IF(R815&lt;1,28,IF(Y815&gt;43,43,Y815)))</f>
        <v xml:space="preserve"> </v>
      </c>
      <c r="Y815" s="108" t="e">
        <f t="shared" si="230"/>
        <v>#DIV/0!</v>
      </c>
      <c r="Z815" s="108" t="e">
        <f t="shared" si="231"/>
        <v>#DIV/0!</v>
      </c>
      <c r="AA815" s="120">
        <f t="shared" si="232"/>
        <v>-99</v>
      </c>
      <c r="AB815" s="121">
        <f t="shared" si="233"/>
        <v>-99</v>
      </c>
    </row>
    <row r="816" spans="4:28">
      <c r="D816" s="41">
        <f>'Input Data'!E826</f>
        <v>0</v>
      </c>
      <c r="E816" s="43">
        <f>'Input Data'!F826</f>
        <v>0</v>
      </c>
      <c r="F816" s="43">
        <f>'Input Data'!G826</f>
        <v>0</v>
      </c>
      <c r="G816" s="41">
        <f>('Input Data'!E826)/3.28084</f>
        <v>0</v>
      </c>
      <c r="H816" s="41">
        <f t="shared" si="221"/>
        <v>-99</v>
      </c>
      <c r="I816" s="41">
        <f t="shared" si="222"/>
        <v>-99</v>
      </c>
      <c r="J816" s="41">
        <f t="shared" si="223"/>
        <v>-99</v>
      </c>
      <c r="K816" s="115" t="str">
        <f>IF(D816&lt;'Input Data'!$U$4," ",1.12*9.81*((Q816)^0.1)*(R816)^-0.05)</f>
        <v xml:space="preserve"> </v>
      </c>
      <c r="L816" s="108">
        <f t="shared" si="216"/>
        <v>0</v>
      </c>
      <c r="M816" s="116">
        <f t="shared" si="217"/>
        <v>0</v>
      </c>
      <c r="N816" s="108">
        <f t="shared" si="218"/>
        <v>0</v>
      </c>
      <c r="O816" s="41" t="str">
        <f t="shared" si="219"/>
        <v>Clay</v>
      </c>
      <c r="P816" s="41">
        <f t="shared" si="220"/>
        <v>0</v>
      </c>
      <c r="Q816" s="41">
        <f t="shared" si="224"/>
        <v>0</v>
      </c>
      <c r="R816" s="41">
        <f t="shared" si="225"/>
        <v>-99</v>
      </c>
      <c r="S816" s="115" t="str">
        <f>IF(D816&lt;'Input Data'!$U$4," ",34.7*(I816-H816))</f>
        <v xml:space="preserve"> </v>
      </c>
      <c r="T816" s="43">
        <f t="shared" si="226"/>
        <v>-99</v>
      </c>
      <c r="U816" s="43" t="e">
        <f t="shared" si="227"/>
        <v>#DIV/0!</v>
      </c>
      <c r="V816" s="43" t="e">
        <f t="shared" si="228"/>
        <v>#DIV/0!</v>
      </c>
      <c r="W816" s="43">
        <f t="shared" si="229"/>
        <v>0.99999999999999967</v>
      </c>
      <c r="X816" s="108" t="str">
        <f>IF(D816&lt;'Input Data'!$U$4," ",IF(R816&lt;1,28,IF(Y816&gt;43,43,Y816)))</f>
        <v xml:space="preserve"> </v>
      </c>
      <c r="Y816" s="108" t="e">
        <f t="shared" si="230"/>
        <v>#DIV/0!</v>
      </c>
      <c r="Z816" s="108" t="e">
        <f t="shared" si="231"/>
        <v>#DIV/0!</v>
      </c>
      <c r="AA816" s="120">
        <f t="shared" si="232"/>
        <v>-99</v>
      </c>
      <c r="AB816" s="121">
        <f t="shared" si="233"/>
        <v>-99</v>
      </c>
    </row>
    <row r="817" spans="4:28">
      <c r="D817" s="41">
        <f>'Input Data'!E827</f>
        <v>0</v>
      </c>
      <c r="E817" s="43">
        <f>'Input Data'!F827</f>
        <v>0</v>
      </c>
      <c r="F817" s="43">
        <f>'Input Data'!G827</f>
        <v>0</v>
      </c>
      <c r="G817" s="41">
        <f>('Input Data'!E827)/3.28084</f>
        <v>0</v>
      </c>
      <c r="H817" s="41">
        <f t="shared" si="221"/>
        <v>-99</v>
      </c>
      <c r="I817" s="41">
        <f t="shared" si="222"/>
        <v>-99</v>
      </c>
      <c r="J817" s="41">
        <f t="shared" si="223"/>
        <v>-99</v>
      </c>
      <c r="K817" s="115" t="str">
        <f>IF(D817&lt;'Input Data'!$U$4," ",1.12*9.81*((Q817)^0.1)*(R817)^-0.05)</f>
        <v xml:space="preserve"> </v>
      </c>
      <c r="L817" s="108">
        <f t="shared" si="216"/>
        <v>0</v>
      </c>
      <c r="M817" s="116">
        <f t="shared" si="217"/>
        <v>0</v>
      </c>
      <c r="N817" s="108">
        <f t="shared" si="218"/>
        <v>0</v>
      </c>
      <c r="O817" s="41" t="str">
        <f t="shared" si="219"/>
        <v>Clay</v>
      </c>
      <c r="P817" s="41">
        <f t="shared" si="220"/>
        <v>0</v>
      </c>
      <c r="Q817" s="41">
        <f t="shared" si="224"/>
        <v>0</v>
      </c>
      <c r="R817" s="41">
        <f t="shared" si="225"/>
        <v>-99</v>
      </c>
      <c r="S817" s="115" t="str">
        <f>IF(D817&lt;'Input Data'!$U$4," ",34.7*(I817-H817))</f>
        <v xml:space="preserve"> </v>
      </c>
      <c r="T817" s="43">
        <f t="shared" si="226"/>
        <v>-99</v>
      </c>
      <c r="U817" s="43" t="e">
        <f t="shared" si="227"/>
        <v>#DIV/0!</v>
      </c>
      <c r="V817" s="43" t="e">
        <f t="shared" si="228"/>
        <v>#DIV/0!</v>
      </c>
      <c r="W817" s="43">
        <f t="shared" si="229"/>
        <v>0.99999999999999967</v>
      </c>
      <c r="X817" s="108" t="str">
        <f>IF(D817&lt;'Input Data'!$U$4," ",IF(R817&lt;1,28,IF(Y817&gt;43,43,Y817)))</f>
        <v xml:space="preserve"> </v>
      </c>
      <c r="Y817" s="108" t="e">
        <f t="shared" si="230"/>
        <v>#DIV/0!</v>
      </c>
      <c r="Z817" s="108" t="e">
        <f t="shared" si="231"/>
        <v>#DIV/0!</v>
      </c>
      <c r="AA817" s="120">
        <f t="shared" si="232"/>
        <v>-99</v>
      </c>
      <c r="AB817" s="121">
        <f t="shared" si="233"/>
        <v>-99</v>
      </c>
    </row>
    <row r="818" spans="4:28">
      <c r="D818" s="41">
        <f>'Input Data'!E828</f>
        <v>0</v>
      </c>
      <c r="E818" s="43">
        <f>'Input Data'!F828</f>
        <v>0</v>
      </c>
      <c r="F818" s="43">
        <f>'Input Data'!G828</f>
        <v>0</v>
      </c>
      <c r="G818" s="41">
        <f>('Input Data'!E828)/3.28084</f>
        <v>0</v>
      </c>
      <c r="H818" s="41">
        <f t="shared" si="221"/>
        <v>-99</v>
      </c>
      <c r="I818" s="41">
        <f t="shared" si="222"/>
        <v>-99</v>
      </c>
      <c r="J818" s="41">
        <f t="shared" si="223"/>
        <v>-99</v>
      </c>
      <c r="K818" s="115" t="str">
        <f>IF(D818&lt;'Input Data'!$U$4," ",1.12*9.81*((Q818)^0.1)*(R818)^-0.05)</f>
        <v xml:space="preserve"> </v>
      </c>
      <c r="L818" s="108">
        <f t="shared" si="216"/>
        <v>0</v>
      </c>
      <c r="M818" s="116">
        <f t="shared" si="217"/>
        <v>0</v>
      </c>
      <c r="N818" s="108">
        <f t="shared" si="218"/>
        <v>0</v>
      </c>
      <c r="O818" s="41" t="str">
        <f t="shared" si="219"/>
        <v>Clay</v>
      </c>
      <c r="P818" s="41">
        <f t="shared" si="220"/>
        <v>0</v>
      </c>
      <c r="Q818" s="41">
        <f t="shared" si="224"/>
        <v>0</v>
      </c>
      <c r="R818" s="41">
        <f t="shared" si="225"/>
        <v>-99</v>
      </c>
      <c r="S818" s="115" t="str">
        <f>IF(D818&lt;'Input Data'!$U$4," ",34.7*(I818-H818))</f>
        <v xml:space="preserve"> </v>
      </c>
      <c r="T818" s="43">
        <f t="shared" si="226"/>
        <v>-99</v>
      </c>
      <c r="U818" s="43" t="e">
        <f t="shared" si="227"/>
        <v>#DIV/0!</v>
      </c>
      <c r="V818" s="43" t="e">
        <f t="shared" si="228"/>
        <v>#DIV/0!</v>
      </c>
      <c r="W818" s="43">
        <f t="shared" si="229"/>
        <v>0.99999999999999967</v>
      </c>
      <c r="X818" s="108" t="str">
        <f>IF(D818&lt;'Input Data'!$U$4," ",IF(R818&lt;1,28,IF(Y818&gt;43,43,Y818)))</f>
        <v xml:space="preserve"> </v>
      </c>
      <c r="Y818" s="108" t="e">
        <f t="shared" si="230"/>
        <v>#DIV/0!</v>
      </c>
      <c r="Z818" s="108" t="e">
        <f t="shared" si="231"/>
        <v>#DIV/0!</v>
      </c>
      <c r="AA818" s="120">
        <f t="shared" si="232"/>
        <v>-99</v>
      </c>
      <c r="AB818" s="121">
        <f t="shared" si="233"/>
        <v>-99</v>
      </c>
    </row>
    <row r="819" spans="4:28">
      <c r="D819" s="41">
        <f>'Input Data'!E829</f>
        <v>0</v>
      </c>
      <c r="E819" s="43">
        <f>'Input Data'!F829</f>
        <v>0</v>
      </c>
      <c r="F819" s="43">
        <f>'Input Data'!G829</f>
        <v>0</v>
      </c>
      <c r="G819" s="41">
        <f>('Input Data'!E829)/3.28084</f>
        <v>0</v>
      </c>
      <c r="H819" s="41">
        <f t="shared" si="221"/>
        <v>-99</v>
      </c>
      <c r="I819" s="41">
        <f t="shared" si="222"/>
        <v>-99</v>
      </c>
      <c r="J819" s="41">
        <f t="shared" si="223"/>
        <v>-99</v>
      </c>
      <c r="K819" s="115" t="str">
        <f>IF(D819&lt;'Input Data'!$U$4," ",1.12*9.81*((Q819)^0.1)*(R819)^-0.05)</f>
        <v xml:space="preserve"> </v>
      </c>
      <c r="L819" s="108">
        <f t="shared" si="216"/>
        <v>0</v>
      </c>
      <c r="M819" s="116">
        <f t="shared" si="217"/>
        <v>0</v>
      </c>
      <c r="N819" s="108">
        <f t="shared" si="218"/>
        <v>0</v>
      </c>
      <c r="O819" s="41" t="str">
        <f t="shared" si="219"/>
        <v>Clay</v>
      </c>
      <c r="P819" s="41">
        <f t="shared" si="220"/>
        <v>0</v>
      </c>
      <c r="Q819" s="41">
        <f t="shared" si="224"/>
        <v>0</v>
      </c>
      <c r="R819" s="41">
        <f t="shared" si="225"/>
        <v>-99</v>
      </c>
      <c r="S819" s="115" t="str">
        <f>IF(D819&lt;'Input Data'!$U$4," ",34.7*(I819-H819))</f>
        <v xml:space="preserve"> </v>
      </c>
      <c r="T819" s="43">
        <f t="shared" si="226"/>
        <v>-99</v>
      </c>
      <c r="U819" s="43" t="e">
        <f t="shared" si="227"/>
        <v>#DIV/0!</v>
      </c>
      <c r="V819" s="43" t="e">
        <f t="shared" si="228"/>
        <v>#DIV/0!</v>
      </c>
      <c r="W819" s="43">
        <f t="shared" si="229"/>
        <v>0.99999999999999967</v>
      </c>
      <c r="X819" s="108" t="str">
        <f>IF(D819&lt;'Input Data'!$U$4," ",IF(R819&lt;1,28,IF(Y819&gt;43,43,Y819)))</f>
        <v xml:space="preserve"> </v>
      </c>
      <c r="Y819" s="108" t="e">
        <f t="shared" si="230"/>
        <v>#DIV/0!</v>
      </c>
      <c r="Z819" s="108" t="e">
        <f t="shared" si="231"/>
        <v>#DIV/0!</v>
      </c>
      <c r="AA819" s="120">
        <f t="shared" si="232"/>
        <v>-99</v>
      </c>
      <c r="AB819" s="121">
        <f t="shared" si="233"/>
        <v>-99</v>
      </c>
    </row>
    <row r="820" spans="4:28">
      <c r="D820" s="41">
        <f>'Input Data'!E830</f>
        <v>0</v>
      </c>
      <c r="E820" s="43">
        <f>'Input Data'!F830</f>
        <v>0</v>
      </c>
      <c r="F820" s="43">
        <f>'Input Data'!G830</f>
        <v>0</v>
      </c>
      <c r="G820" s="41">
        <f>('Input Data'!E830)/3.28084</f>
        <v>0</v>
      </c>
      <c r="H820" s="41">
        <f t="shared" si="221"/>
        <v>-99</v>
      </c>
      <c r="I820" s="41">
        <f t="shared" si="222"/>
        <v>-99</v>
      </c>
      <c r="J820" s="41">
        <f t="shared" si="223"/>
        <v>-99</v>
      </c>
      <c r="K820" s="115" t="str">
        <f>IF(D820&lt;'Input Data'!$U$4," ",1.12*9.81*((Q820)^0.1)*(R820)^-0.05)</f>
        <v xml:space="preserve"> </v>
      </c>
      <c r="L820" s="108">
        <f t="shared" si="216"/>
        <v>0</v>
      </c>
      <c r="M820" s="116">
        <f t="shared" si="217"/>
        <v>0</v>
      </c>
      <c r="N820" s="108">
        <f t="shared" si="218"/>
        <v>0</v>
      </c>
      <c r="O820" s="41" t="str">
        <f t="shared" si="219"/>
        <v>Clay</v>
      </c>
      <c r="P820" s="41">
        <f t="shared" si="220"/>
        <v>0</v>
      </c>
      <c r="Q820" s="41">
        <f t="shared" si="224"/>
        <v>0</v>
      </c>
      <c r="R820" s="41">
        <f t="shared" si="225"/>
        <v>-99</v>
      </c>
      <c r="S820" s="115" t="str">
        <f>IF(D820&lt;'Input Data'!$U$4," ",34.7*(I820-H820))</f>
        <v xml:space="preserve"> </v>
      </c>
      <c r="T820" s="43">
        <f t="shared" si="226"/>
        <v>-99</v>
      </c>
      <c r="U820" s="43" t="e">
        <f t="shared" si="227"/>
        <v>#DIV/0!</v>
      </c>
      <c r="V820" s="43" t="e">
        <f t="shared" si="228"/>
        <v>#DIV/0!</v>
      </c>
      <c r="W820" s="43">
        <f t="shared" si="229"/>
        <v>0.99999999999999967</v>
      </c>
      <c r="X820" s="108" t="str">
        <f>IF(D820&lt;'Input Data'!$U$4," ",IF(R820&lt;1,28,IF(Y820&gt;43,43,Y820)))</f>
        <v xml:space="preserve"> </v>
      </c>
      <c r="Y820" s="108" t="e">
        <f t="shared" si="230"/>
        <v>#DIV/0!</v>
      </c>
      <c r="Z820" s="108" t="e">
        <f t="shared" si="231"/>
        <v>#DIV/0!</v>
      </c>
      <c r="AA820" s="120">
        <f t="shared" si="232"/>
        <v>-99</v>
      </c>
      <c r="AB820" s="121">
        <f t="shared" si="233"/>
        <v>-99</v>
      </c>
    </row>
    <row r="821" spans="4:28">
      <c r="D821" s="41">
        <f>'Input Data'!E831</f>
        <v>0</v>
      </c>
      <c r="E821" s="43">
        <f>'Input Data'!F831</f>
        <v>0</v>
      </c>
      <c r="F821" s="43">
        <f>'Input Data'!G831</f>
        <v>0</v>
      </c>
      <c r="G821" s="41">
        <f>('Input Data'!E831)/3.28084</f>
        <v>0</v>
      </c>
      <c r="H821" s="41">
        <f t="shared" si="221"/>
        <v>-99</v>
      </c>
      <c r="I821" s="41">
        <f t="shared" si="222"/>
        <v>-99</v>
      </c>
      <c r="J821" s="41">
        <f t="shared" si="223"/>
        <v>-99</v>
      </c>
      <c r="K821" s="115" t="str">
        <f>IF(D821&lt;'Input Data'!$U$4," ",1.12*9.81*((Q821)^0.1)*(R821)^-0.05)</f>
        <v xml:space="preserve"> </v>
      </c>
      <c r="L821" s="108">
        <f t="shared" si="216"/>
        <v>0</v>
      </c>
      <c r="M821" s="116">
        <f t="shared" si="217"/>
        <v>0</v>
      </c>
      <c r="N821" s="108">
        <f t="shared" si="218"/>
        <v>0</v>
      </c>
      <c r="O821" s="41" t="str">
        <f t="shared" si="219"/>
        <v>Clay</v>
      </c>
      <c r="P821" s="41">
        <f t="shared" si="220"/>
        <v>0</v>
      </c>
      <c r="Q821" s="41">
        <f t="shared" si="224"/>
        <v>0</v>
      </c>
      <c r="R821" s="41">
        <f t="shared" si="225"/>
        <v>-99</v>
      </c>
      <c r="S821" s="115" t="str">
        <f>IF(D821&lt;'Input Data'!$U$4," ",34.7*(I821-H821))</f>
        <v xml:space="preserve"> </v>
      </c>
      <c r="T821" s="43">
        <f t="shared" si="226"/>
        <v>-99</v>
      </c>
      <c r="U821" s="43" t="e">
        <f t="shared" si="227"/>
        <v>#DIV/0!</v>
      </c>
      <c r="V821" s="43" t="e">
        <f t="shared" si="228"/>
        <v>#DIV/0!</v>
      </c>
      <c r="W821" s="43">
        <f t="shared" si="229"/>
        <v>0.99999999999999967</v>
      </c>
      <c r="X821" s="108" t="str">
        <f>IF(D821&lt;'Input Data'!$U$4," ",IF(R821&lt;1,28,IF(Y821&gt;43,43,Y821)))</f>
        <v xml:space="preserve"> </v>
      </c>
      <c r="Y821" s="108" t="e">
        <f t="shared" si="230"/>
        <v>#DIV/0!</v>
      </c>
      <c r="Z821" s="108" t="e">
        <f t="shared" si="231"/>
        <v>#DIV/0!</v>
      </c>
      <c r="AA821" s="120">
        <f t="shared" si="232"/>
        <v>-99</v>
      </c>
      <c r="AB821" s="121">
        <f t="shared" si="233"/>
        <v>-99</v>
      </c>
    </row>
    <row r="822" spans="4:28">
      <c r="D822" s="41">
        <f>'Input Data'!E832</f>
        <v>0</v>
      </c>
      <c r="E822" s="43">
        <f>'Input Data'!F832</f>
        <v>0</v>
      </c>
      <c r="F822" s="43">
        <f>'Input Data'!G832</f>
        <v>0</v>
      </c>
      <c r="G822" s="41">
        <f>('Input Data'!E832)/3.28084</f>
        <v>0</v>
      </c>
      <c r="H822" s="41">
        <f t="shared" si="221"/>
        <v>-99</v>
      </c>
      <c r="I822" s="41">
        <f t="shared" si="222"/>
        <v>-99</v>
      </c>
      <c r="J822" s="41">
        <f t="shared" si="223"/>
        <v>-99</v>
      </c>
      <c r="K822" s="115" t="str">
        <f>IF(D822&lt;'Input Data'!$U$4," ",1.12*9.81*((Q822)^0.1)*(R822)^-0.05)</f>
        <v xml:space="preserve"> </v>
      </c>
      <c r="L822" s="108">
        <f t="shared" si="216"/>
        <v>0</v>
      </c>
      <c r="M822" s="116">
        <f t="shared" si="217"/>
        <v>0</v>
      </c>
      <c r="N822" s="108">
        <f t="shared" si="218"/>
        <v>0</v>
      </c>
      <c r="O822" s="41" t="str">
        <f t="shared" si="219"/>
        <v>Clay</v>
      </c>
      <c r="P822" s="41">
        <f t="shared" si="220"/>
        <v>0</v>
      </c>
      <c r="Q822" s="41">
        <f t="shared" si="224"/>
        <v>0</v>
      </c>
      <c r="R822" s="41">
        <f t="shared" si="225"/>
        <v>-99</v>
      </c>
      <c r="S822" s="115" t="str">
        <f>IF(D822&lt;'Input Data'!$U$4," ",34.7*(I822-H822))</f>
        <v xml:space="preserve"> </v>
      </c>
      <c r="T822" s="43">
        <f t="shared" si="226"/>
        <v>-99</v>
      </c>
      <c r="U822" s="43" t="e">
        <f t="shared" si="227"/>
        <v>#DIV/0!</v>
      </c>
      <c r="V822" s="43" t="e">
        <f t="shared" si="228"/>
        <v>#DIV/0!</v>
      </c>
      <c r="W822" s="43">
        <f t="shared" si="229"/>
        <v>0.99999999999999967</v>
      </c>
      <c r="X822" s="108" t="str">
        <f>IF(D822&lt;'Input Data'!$U$4," ",IF(R822&lt;1,28,IF(Y822&gt;43,43,Y822)))</f>
        <v xml:space="preserve"> </v>
      </c>
      <c r="Y822" s="108" t="e">
        <f t="shared" si="230"/>
        <v>#DIV/0!</v>
      </c>
      <c r="Z822" s="108" t="e">
        <f t="shared" si="231"/>
        <v>#DIV/0!</v>
      </c>
      <c r="AA822" s="120">
        <f t="shared" si="232"/>
        <v>-99</v>
      </c>
      <c r="AB822" s="121">
        <f t="shared" si="233"/>
        <v>-99</v>
      </c>
    </row>
    <row r="823" spans="4:28">
      <c r="D823" s="41">
        <f>'Input Data'!E833</f>
        <v>0</v>
      </c>
      <c r="E823" s="43">
        <f>'Input Data'!F833</f>
        <v>0</v>
      </c>
      <c r="F823" s="43">
        <f>'Input Data'!G833</f>
        <v>0</v>
      </c>
      <c r="G823" s="41">
        <f>('Input Data'!E833)/3.28084</f>
        <v>0</v>
      </c>
      <c r="H823" s="41">
        <f t="shared" si="221"/>
        <v>-99</v>
      </c>
      <c r="I823" s="41">
        <f t="shared" si="222"/>
        <v>-99</v>
      </c>
      <c r="J823" s="41">
        <f t="shared" si="223"/>
        <v>-99</v>
      </c>
      <c r="K823" s="115" t="str">
        <f>IF(D823&lt;'Input Data'!$U$4," ",1.12*9.81*((Q823)^0.1)*(R823)^-0.05)</f>
        <v xml:space="preserve"> </v>
      </c>
      <c r="L823" s="108">
        <f t="shared" si="216"/>
        <v>0</v>
      </c>
      <c r="M823" s="116">
        <f t="shared" si="217"/>
        <v>0</v>
      </c>
      <c r="N823" s="108">
        <f t="shared" si="218"/>
        <v>0</v>
      </c>
      <c r="O823" s="41" t="str">
        <f t="shared" si="219"/>
        <v>Clay</v>
      </c>
      <c r="P823" s="41">
        <f t="shared" si="220"/>
        <v>0</v>
      </c>
      <c r="Q823" s="41">
        <f t="shared" si="224"/>
        <v>0</v>
      </c>
      <c r="R823" s="41">
        <f t="shared" si="225"/>
        <v>-99</v>
      </c>
      <c r="S823" s="115" t="str">
        <f>IF(D823&lt;'Input Data'!$U$4," ",34.7*(I823-H823))</f>
        <v xml:space="preserve"> </v>
      </c>
      <c r="T823" s="43">
        <f t="shared" si="226"/>
        <v>-99</v>
      </c>
      <c r="U823" s="43" t="e">
        <f t="shared" si="227"/>
        <v>#DIV/0!</v>
      </c>
      <c r="V823" s="43" t="e">
        <f t="shared" si="228"/>
        <v>#DIV/0!</v>
      </c>
      <c r="W823" s="43">
        <f t="shared" si="229"/>
        <v>0.99999999999999967</v>
      </c>
      <c r="X823" s="108" t="str">
        <f>IF(D823&lt;'Input Data'!$U$4," ",IF(R823&lt;1,28,IF(Y823&gt;43,43,Y823)))</f>
        <v xml:space="preserve"> </v>
      </c>
      <c r="Y823" s="108" t="e">
        <f t="shared" si="230"/>
        <v>#DIV/0!</v>
      </c>
      <c r="Z823" s="108" t="e">
        <f t="shared" si="231"/>
        <v>#DIV/0!</v>
      </c>
      <c r="AA823" s="120">
        <f t="shared" si="232"/>
        <v>-99</v>
      </c>
      <c r="AB823" s="121">
        <f t="shared" si="233"/>
        <v>-99</v>
      </c>
    </row>
    <row r="824" spans="4:28">
      <c r="D824" s="41">
        <f>'Input Data'!E834</f>
        <v>0</v>
      </c>
      <c r="E824" s="43">
        <f>'Input Data'!F834</f>
        <v>0</v>
      </c>
      <c r="F824" s="43">
        <f>'Input Data'!G834</f>
        <v>0</v>
      </c>
      <c r="G824" s="41">
        <f>('Input Data'!E834)/3.28084</f>
        <v>0</v>
      </c>
      <c r="H824" s="41">
        <f t="shared" si="221"/>
        <v>-99</v>
      </c>
      <c r="I824" s="41">
        <f t="shared" si="222"/>
        <v>-99</v>
      </c>
      <c r="J824" s="41">
        <f t="shared" si="223"/>
        <v>-99</v>
      </c>
      <c r="K824" s="115" t="str">
        <f>IF(D824&lt;'Input Data'!$U$4," ",1.12*9.81*((Q824)^0.1)*(R824)^-0.05)</f>
        <v xml:space="preserve"> </v>
      </c>
      <c r="L824" s="108">
        <f t="shared" si="216"/>
        <v>0</v>
      </c>
      <c r="M824" s="116">
        <f t="shared" si="217"/>
        <v>0</v>
      </c>
      <c r="N824" s="108">
        <f t="shared" si="218"/>
        <v>0</v>
      </c>
      <c r="O824" s="41" t="str">
        <f t="shared" si="219"/>
        <v>Clay</v>
      </c>
      <c r="P824" s="41">
        <f t="shared" si="220"/>
        <v>0</v>
      </c>
      <c r="Q824" s="41">
        <f t="shared" si="224"/>
        <v>0</v>
      </c>
      <c r="R824" s="41">
        <f t="shared" si="225"/>
        <v>-99</v>
      </c>
      <c r="S824" s="115" t="str">
        <f>IF(D824&lt;'Input Data'!$U$4," ",34.7*(I824-H824))</f>
        <v xml:space="preserve"> </v>
      </c>
      <c r="T824" s="43">
        <f t="shared" si="226"/>
        <v>-99</v>
      </c>
      <c r="U824" s="43" t="e">
        <f t="shared" si="227"/>
        <v>#DIV/0!</v>
      </c>
      <c r="V824" s="43" t="e">
        <f t="shared" si="228"/>
        <v>#DIV/0!</v>
      </c>
      <c r="W824" s="43">
        <f t="shared" si="229"/>
        <v>0.99999999999999967</v>
      </c>
      <c r="X824" s="108" t="str">
        <f>IF(D824&lt;'Input Data'!$U$4," ",IF(R824&lt;1,28,IF(Y824&gt;43,43,Y824)))</f>
        <v xml:space="preserve"> </v>
      </c>
      <c r="Y824" s="108" t="e">
        <f t="shared" si="230"/>
        <v>#DIV/0!</v>
      </c>
      <c r="Z824" s="108" t="e">
        <f t="shared" si="231"/>
        <v>#DIV/0!</v>
      </c>
      <c r="AA824" s="120">
        <f t="shared" si="232"/>
        <v>-99</v>
      </c>
      <c r="AB824" s="121">
        <f t="shared" si="233"/>
        <v>-99</v>
      </c>
    </row>
    <row r="825" spans="4:28">
      <c r="D825" s="41">
        <f>'Input Data'!E835</f>
        <v>0</v>
      </c>
      <c r="E825" s="43">
        <f>'Input Data'!F835</f>
        <v>0</v>
      </c>
      <c r="F825" s="43">
        <f>'Input Data'!G835</f>
        <v>0</v>
      </c>
      <c r="G825" s="41">
        <f>('Input Data'!E835)/3.28084</f>
        <v>0</v>
      </c>
      <c r="H825" s="41">
        <f t="shared" si="221"/>
        <v>-99</v>
      </c>
      <c r="I825" s="41">
        <f t="shared" si="222"/>
        <v>-99</v>
      </c>
      <c r="J825" s="41">
        <f t="shared" si="223"/>
        <v>-99</v>
      </c>
      <c r="K825" s="115" t="str">
        <f>IF(D825&lt;'Input Data'!$U$4," ",1.12*9.81*((Q825)^0.1)*(R825)^-0.05)</f>
        <v xml:space="preserve"> </v>
      </c>
      <c r="L825" s="108">
        <f t="shared" si="216"/>
        <v>0</v>
      </c>
      <c r="M825" s="116">
        <f t="shared" si="217"/>
        <v>0</v>
      </c>
      <c r="N825" s="108">
        <f t="shared" si="218"/>
        <v>0</v>
      </c>
      <c r="O825" s="41" t="str">
        <f t="shared" si="219"/>
        <v>Clay</v>
      </c>
      <c r="P825" s="41">
        <f t="shared" si="220"/>
        <v>0</v>
      </c>
      <c r="Q825" s="41">
        <f t="shared" si="224"/>
        <v>0</v>
      </c>
      <c r="R825" s="41">
        <f t="shared" si="225"/>
        <v>-99</v>
      </c>
      <c r="S825" s="115" t="str">
        <f>IF(D825&lt;'Input Data'!$U$4," ",34.7*(I825-H825))</f>
        <v xml:space="preserve"> </v>
      </c>
      <c r="T825" s="43">
        <f t="shared" si="226"/>
        <v>-99</v>
      </c>
      <c r="U825" s="43" t="e">
        <f t="shared" si="227"/>
        <v>#DIV/0!</v>
      </c>
      <c r="V825" s="43" t="e">
        <f t="shared" si="228"/>
        <v>#DIV/0!</v>
      </c>
      <c r="W825" s="43">
        <f t="shared" si="229"/>
        <v>0.99999999999999967</v>
      </c>
      <c r="X825" s="108" t="str">
        <f>IF(D825&lt;'Input Data'!$U$4," ",IF(R825&lt;1,28,IF(Y825&gt;43,43,Y825)))</f>
        <v xml:space="preserve"> </v>
      </c>
      <c r="Y825" s="108" t="e">
        <f t="shared" si="230"/>
        <v>#DIV/0!</v>
      </c>
      <c r="Z825" s="108" t="e">
        <f t="shared" si="231"/>
        <v>#DIV/0!</v>
      </c>
      <c r="AA825" s="120">
        <f t="shared" si="232"/>
        <v>-99</v>
      </c>
      <c r="AB825" s="121">
        <f t="shared" si="233"/>
        <v>-99</v>
      </c>
    </row>
    <row r="826" spans="4:28">
      <c r="D826" s="41">
        <f>'Input Data'!E836</f>
        <v>0</v>
      </c>
      <c r="E826" s="43">
        <f>'Input Data'!F836</f>
        <v>0</v>
      </c>
      <c r="F826" s="43">
        <f>'Input Data'!G836</f>
        <v>0</v>
      </c>
      <c r="G826" s="41">
        <f>('Input Data'!E836)/3.28084</f>
        <v>0</v>
      </c>
      <c r="H826" s="41">
        <f t="shared" si="221"/>
        <v>-99</v>
      </c>
      <c r="I826" s="41">
        <f t="shared" si="222"/>
        <v>-99</v>
      </c>
      <c r="J826" s="41">
        <f t="shared" si="223"/>
        <v>-99</v>
      </c>
      <c r="K826" s="115" t="str">
        <f>IF(D826&lt;'Input Data'!$U$4," ",1.12*9.81*((Q826)^0.1)*(R826)^-0.05)</f>
        <v xml:space="preserve"> </v>
      </c>
      <c r="L826" s="108">
        <f t="shared" si="216"/>
        <v>0</v>
      </c>
      <c r="M826" s="116">
        <f t="shared" si="217"/>
        <v>0</v>
      </c>
      <c r="N826" s="108">
        <f t="shared" si="218"/>
        <v>0</v>
      </c>
      <c r="O826" s="41" t="str">
        <f t="shared" si="219"/>
        <v>Clay</v>
      </c>
      <c r="P826" s="41">
        <f t="shared" si="220"/>
        <v>0</v>
      </c>
      <c r="Q826" s="41">
        <f t="shared" si="224"/>
        <v>0</v>
      </c>
      <c r="R826" s="41">
        <f t="shared" si="225"/>
        <v>-99</v>
      </c>
      <c r="S826" s="115" t="str">
        <f>IF(D826&lt;'Input Data'!$U$4," ",34.7*(I826-H826))</f>
        <v xml:space="preserve"> </v>
      </c>
      <c r="T826" s="43">
        <f t="shared" si="226"/>
        <v>-99</v>
      </c>
      <c r="U826" s="43" t="e">
        <f t="shared" si="227"/>
        <v>#DIV/0!</v>
      </c>
      <c r="V826" s="43" t="e">
        <f t="shared" si="228"/>
        <v>#DIV/0!</v>
      </c>
      <c r="W826" s="43">
        <f t="shared" si="229"/>
        <v>0.99999999999999967</v>
      </c>
      <c r="X826" s="108" t="str">
        <f>IF(D826&lt;'Input Data'!$U$4," ",IF(R826&lt;1,28,IF(Y826&gt;43,43,Y826)))</f>
        <v xml:space="preserve"> </v>
      </c>
      <c r="Y826" s="108" t="e">
        <f t="shared" si="230"/>
        <v>#DIV/0!</v>
      </c>
      <c r="Z826" s="108" t="e">
        <f t="shared" si="231"/>
        <v>#DIV/0!</v>
      </c>
      <c r="AA826" s="120">
        <f t="shared" si="232"/>
        <v>-99</v>
      </c>
      <c r="AB826" s="121">
        <f t="shared" si="233"/>
        <v>-99</v>
      </c>
    </row>
    <row r="827" spans="4:28">
      <c r="D827" s="41">
        <f>'Input Data'!E837</f>
        <v>0</v>
      </c>
      <c r="E827" s="43">
        <f>'Input Data'!F837</f>
        <v>0</v>
      </c>
      <c r="F827" s="43">
        <f>'Input Data'!G837</f>
        <v>0</v>
      </c>
      <c r="G827" s="41">
        <f>('Input Data'!E837)/3.28084</f>
        <v>0</v>
      </c>
      <c r="H827" s="41">
        <f t="shared" si="221"/>
        <v>-99</v>
      </c>
      <c r="I827" s="41">
        <f t="shared" si="222"/>
        <v>-99</v>
      </c>
      <c r="J827" s="41">
        <f t="shared" si="223"/>
        <v>-99</v>
      </c>
      <c r="K827" s="115" t="str">
        <f>IF(D827&lt;'Input Data'!$U$4," ",1.12*9.81*((Q827)^0.1)*(R827)^-0.05)</f>
        <v xml:space="preserve"> </v>
      </c>
      <c r="L827" s="108">
        <f t="shared" si="216"/>
        <v>0</v>
      </c>
      <c r="M827" s="116">
        <f t="shared" si="217"/>
        <v>0</v>
      </c>
      <c r="N827" s="108">
        <f t="shared" si="218"/>
        <v>0</v>
      </c>
      <c r="O827" s="41" t="str">
        <f t="shared" si="219"/>
        <v>Clay</v>
      </c>
      <c r="P827" s="41">
        <f t="shared" si="220"/>
        <v>0</v>
      </c>
      <c r="Q827" s="41">
        <f t="shared" si="224"/>
        <v>0</v>
      </c>
      <c r="R827" s="41">
        <f t="shared" si="225"/>
        <v>-99</v>
      </c>
      <c r="S827" s="115" t="str">
        <f>IF(D827&lt;'Input Data'!$U$4," ",34.7*(I827-H827))</f>
        <v xml:space="preserve"> </v>
      </c>
      <c r="T827" s="43">
        <f t="shared" si="226"/>
        <v>-99</v>
      </c>
      <c r="U827" s="43" t="e">
        <f t="shared" si="227"/>
        <v>#DIV/0!</v>
      </c>
      <c r="V827" s="43" t="e">
        <f t="shared" si="228"/>
        <v>#DIV/0!</v>
      </c>
      <c r="W827" s="43">
        <f t="shared" si="229"/>
        <v>0.99999999999999967</v>
      </c>
      <c r="X827" s="108" t="str">
        <f>IF(D827&lt;'Input Data'!$U$4," ",IF(R827&lt;1,28,IF(Y827&gt;43,43,Y827)))</f>
        <v xml:space="preserve"> </v>
      </c>
      <c r="Y827" s="108" t="e">
        <f t="shared" si="230"/>
        <v>#DIV/0!</v>
      </c>
      <c r="Z827" s="108" t="e">
        <f t="shared" si="231"/>
        <v>#DIV/0!</v>
      </c>
      <c r="AA827" s="120">
        <f t="shared" si="232"/>
        <v>-99</v>
      </c>
      <c r="AB827" s="121">
        <f t="shared" si="233"/>
        <v>-99</v>
      </c>
    </row>
    <row r="828" spans="4:28">
      <c r="D828" s="41">
        <f>'Input Data'!E838</f>
        <v>0</v>
      </c>
      <c r="E828" s="43">
        <f>'Input Data'!F838</f>
        <v>0</v>
      </c>
      <c r="F828" s="43">
        <f>'Input Data'!G838</f>
        <v>0</v>
      </c>
      <c r="G828" s="41">
        <f>('Input Data'!E838)/3.28084</f>
        <v>0</v>
      </c>
      <c r="H828" s="41">
        <f t="shared" si="221"/>
        <v>-99</v>
      </c>
      <c r="I828" s="41">
        <f t="shared" si="222"/>
        <v>-99</v>
      </c>
      <c r="J828" s="41">
        <f t="shared" si="223"/>
        <v>-99</v>
      </c>
      <c r="K828" s="115" t="str">
        <f>IF(D828&lt;'Input Data'!$U$4," ",1.12*9.81*((Q828)^0.1)*(R828)^-0.05)</f>
        <v xml:space="preserve"> </v>
      </c>
      <c r="L828" s="108">
        <f t="shared" si="216"/>
        <v>0</v>
      </c>
      <c r="M828" s="116">
        <f t="shared" si="217"/>
        <v>0</v>
      </c>
      <c r="N828" s="108">
        <f t="shared" si="218"/>
        <v>0</v>
      </c>
      <c r="O828" s="41" t="str">
        <f t="shared" si="219"/>
        <v>Clay</v>
      </c>
      <c r="P828" s="41">
        <f t="shared" si="220"/>
        <v>0</v>
      </c>
      <c r="Q828" s="41">
        <f t="shared" si="224"/>
        <v>0</v>
      </c>
      <c r="R828" s="41">
        <f t="shared" si="225"/>
        <v>-99</v>
      </c>
      <c r="S828" s="115" t="str">
        <f>IF(D828&lt;'Input Data'!$U$4," ",34.7*(I828-H828))</f>
        <v xml:space="preserve"> </v>
      </c>
      <c r="T828" s="43">
        <f t="shared" si="226"/>
        <v>-99</v>
      </c>
      <c r="U828" s="43" t="e">
        <f t="shared" si="227"/>
        <v>#DIV/0!</v>
      </c>
      <c r="V828" s="43" t="e">
        <f t="shared" si="228"/>
        <v>#DIV/0!</v>
      </c>
      <c r="W828" s="43">
        <f t="shared" si="229"/>
        <v>0.99999999999999967</v>
      </c>
      <c r="X828" s="108" t="str">
        <f>IF(D828&lt;'Input Data'!$U$4," ",IF(R828&lt;1,28,IF(Y828&gt;43,43,Y828)))</f>
        <v xml:space="preserve"> </v>
      </c>
      <c r="Y828" s="108" t="e">
        <f t="shared" si="230"/>
        <v>#DIV/0!</v>
      </c>
      <c r="Z828" s="108" t="e">
        <f t="shared" si="231"/>
        <v>#DIV/0!</v>
      </c>
      <c r="AA828" s="120">
        <f t="shared" si="232"/>
        <v>-99</v>
      </c>
      <c r="AB828" s="121">
        <f t="shared" si="233"/>
        <v>-99</v>
      </c>
    </row>
    <row r="829" spans="4:28">
      <c r="D829" s="41">
        <f>'Input Data'!E839</f>
        <v>0</v>
      </c>
      <c r="E829" s="43">
        <f>'Input Data'!F839</f>
        <v>0</v>
      </c>
      <c r="F829" s="43">
        <f>'Input Data'!G839</f>
        <v>0</v>
      </c>
      <c r="G829" s="41">
        <f>('Input Data'!E839)/3.28084</f>
        <v>0</v>
      </c>
      <c r="H829" s="41">
        <f t="shared" si="221"/>
        <v>-99</v>
      </c>
      <c r="I829" s="41">
        <f t="shared" si="222"/>
        <v>-99</v>
      </c>
      <c r="J829" s="41">
        <f t="shared" si="223"/>
        <v>-99</v>
      </c>
      <c r="K829" s="115" t="str">
        <f>IF(D829&lt;'Input Data'!$U$4," ",1.12*9.81*((Q829)^0.1)*(R829)^-0.05)</f>
        <v xml:space="preserve"> </v>
      </c>
      <c r="L829" s="108">
        <f t="shared" si="216"/>
        <v>0</v>
      </c>
      <c r="M829" s="116">
        <f t="shared" si="217"/>
        <v>0</v>
      </c>
      <c r="N829" s="108">
        <f t="shared" si="218"/>
        <v>0</v>
      </c>
      <c r="O829" s="41" t="str">
        <f t="shared" si="219"/>
        <v>Clay</v>
      </c>
      <c r="P829" s="41">
        <f t="shared" si="220"/>
        <v>0</v>
      </c>
      <c r="Q829" s="41">
        <f t="shared" si="224"/>
        <v>0</v>
      </c>
      <c r="R829" s="41">
        <f t="shared" si="225"/>
        <v>-99</v>
      </c>
      <c r="S829" s="115" t="str">
        <f>IF(D829&lt;'Input Data'!$U$4," ",34.7*(I829-H829))</f>
        <v xml:space="preserve"> </v>
      </c>
      <c r="T829" s="43">
        <f t="shared" si="226"/>
        <v>-99</v>
      </c>
      <c r="U829" s="43" t="e">
        <f t="shared" si="227"/>
        <v>#DIV/0!</v>
      </c>
      <c r="V829" s="43" t="e">
        <f t="shared" si="228"/>
        <v>#DIV/0!</v>
      </c>
      <c r="W829" s="43">
        <f t="shared" si="229"/>
        <v>0.99999999999999967</v>
      </c>
      <c r="X829" s="108" t="str">
        <f>IF(D829&lt;'Input Data'!$U$4," ",IF(R829&lt;1,28,IF(Y829&gt;43,43,Y829)))</f>
        <v xml:space="preserve"> </v>
      </c>
      <c r="Y829" s="108" t="e">
        <f t="shared" si="230"/>
        <v>#DIV/0!</v>
      </c>
      <c r="Z829" s="108" t="e">
        <f t="shared" si="231"/>
        <v>#DIV/0!</v>
      </c>
      <c r="AA829" s="120">
        <f t="shared" si="232"/>
        <v>-99</v>
      </c>
      <c r="AB829" s="121">
        <f t="shared" si="233"/>
        <v>-99</v>
      </c>
    </row>
    <row r="830" spans="4:28">
      <c r="D830" s="41">
        <f>'Input Data'!E840</f>
        <v>0</v>
      </c>
      <c r="E830" s="43">
        <f>'Input Data'!F840</f>
        <v>0</v>
      </c>
      <c r="F830" s="43">
        <f>'Input Data'!G840</f>
        <v>0</v>
      </c>
      <c r="G830" s="41">
        <f>('Input Data'!E840)/3.28084</f>
        <v>0</v>
      </c>
      <c r="H830" s="41">
        <f t="shared" si="221"/>
        <v>-99</v>
      </c>
      <c r="I830" s="41">
        <f t="shared" si="222"/>
        <v>-99</v>
      </c>
      <c r="J830" s="41">
        <f t="shared" si="223"/>
        <v>-99</v>
      </c>
      <c r="K830" s="115" t="str">
        <f>IF(D830&lt;'Input Data'!$U$4," ",1.12*9.81*((Q830)^0.1)*(R830)^-0.05)</f>
        <v xml:space="preserve"> </v>
      </c>
      <c r="L830" s="108">
        <f t="shared" si="216"/>
        <v>0</v>
      </c>
      <c r="M830" s="116">
        <f t="shared" si="217"/>
        <v>0</v>
      </c>
      <c r="N830" s="108">
        <f t="shared" si="218"/>
        <v>0</v>
      </c>
      <c r="O830" s="41" t="str">
        <f t="shared" si="219"/>
        <v>Clay</v>
      </c>
      <c r="P830" s="41">
        <f t="shared" si="220"/>
        <v>0</v>
      </c>
      <c r="Q830" s="41">
        <f t="shared" si="224"/>
        <v>0</v>
      </c>
      <c r="R830" s="41">
        <f t="shared" si="225"/>
        <v>-99</v>
      </c>
      <c r="S830" s="115" t="str">
        <f>IF(D830&lt;'Input Data'!$U$4," ",34.7*(I830-H830))</f>
        <v xml:space="preserve"> </v>
      </c>
      <c r="T830" s="43">
        <f t="shared" si="226"/>
        <v>-99</v>
      </c>
      <c r="U830" s="43" t="e">
        <f t="shared" si="227"/>
        <v>#DIV/0!</v>
      </c>
      <c r="V830" s="43" t="e">
        <f t="shared" si="228"/>
        <v>#DIV/0!</v>
      </c>
      <c r="W830" s="43">
        <f t="shared" si="229"/>
        <v>0.99999999999999967</v>
      </c>
      <c r="X830" s="108" t="str">
        <f>IF(D830&lt;'Input Data'!$U$4," ",IF(R830&lt;1,28,IF(Y830&gt;43,43,Y830)))</f>
        <v xml:space="preserve"> </v>
      </c>
      <c r="Y830" s="108" t="e">
        <f t="shared" si="230"/>
        <v>#DIV/0!</v>
      </c>
      <c r="Z830" s="108" t="e">
        <f t="shared" si="231"/>
        <v>#DIV/0!</v>
      </c>
      <c r="AA830" s="120">
        <f t="shared" si="232"/>
        <v>-99</v>
      </c>
      <c r="AB830" s="121">
        <f t="shared" si="233"/>
        <v>-99</v>
      </c>
    </row>
    <row r="831" spans="4:28">
      <c r="D831" s="41">
        <f>'Input Data'!E841</f>
        <v>0</v>
      </c>
      <c r="E831" s="43">
        <f>'Input Data'!F841</f>
        <v>0</v>
      </c>
      <c r="F831" s="43">
        <f>'Input Data'!G841</f>
        <v>0</v>
      </c>
      <c r="G831" s="41">
        <f>('Input Data'!E841)/3.28084</f>
        <v>0</v>
      </c>
      <c r="H831" s="41">
        <f t="shared" si="221"/>
        <v>-99</v>
      </c>
      <c r="I831" s="41">
        <f t="shared" si="222"/>
        <v>-99</v>
      </c>
      <c r="J831" s="41">
        <f t="shared" si="223"/>
        <v>-99</v>
      </c>
      <c r="K831" s="115" t="str">
        <f>IF(D831&lt;'Input Data'!$U$4," ",1.12*9.81*((Q831)^0.1)*(R831)^-0.05)</f>
        <v xml:space="preserve"> </v>
      </c>
      <c r="L831" s="108">
        <f t="shared" si="216"/>
        <v>0</v>
      </c>
      <c r="M831" s="116">
        <f t="shared" si="217"/>
        <v>0</v>
      </c>
      <c r="N831" s="108">
        <f t="shared" si="218"/>
        <v>0</v>
      </c>
      <c r="O831" s="41" t="str">
        <f t="shared" si="219"/>
        <v>Clay</v>
      </c>
      <c r="P831" s="41">
        <f t="shared" si="220"/>
        <v>0</v>
      </c>
      <c r="Q831" s="41">
        <f t="shared" si="224"/>
        <v>0</v>
      </c>
      <c r="R831" s="41">
        <f t="shared" si="225"/>
        <v>-99</v>
      </c>
      <c r="S831" s="115" t="str">
        <f>IF(D831&lt;'Input Data'!$U$4," ",34.7*(I831-H831))</f>
        <v xml:space="preserve"> </v>
      </c>
      <c r="T831" s="43">
        <f t="shared" si="226"/>
        <v>-99</v>
      </c>
      <c r="U831" s="43" t="e">
        <f t="shared" si="227"/>
        <v>#DIV/0!</v>
      </c>
      <c r="V831" s="43" t="e">
        <f t="shared" si="228"/>
        <v>#DIV/0!</v>
      </c>
      <c r="W831" s="43">
        <f t="shared" si="229"/>
        <v>0.99999999999999967</v>
      </c>
      <c r="X831" s="108" t="str">
        <f>IF(D831&lt;'Input Data'!$U$4," ",IF(R831&lt;1,28,IF(Y831&gt;43,43,Y831)))</f>
        <v xml:space="preserve"> </v>
      </c>
      <c r="Y831" s="108" t="e">
        <f t="shared" si="230"/>
        <v>#DIV/0!</v>
      </c>
      <c r="Z831" s="108" t="e">
        <f t="shared" si="231"/>
        <v>#DIV/0!</v>
      </c>
      <c r="AA831" s="120">
        <f t="shared" si="232"/>
        <v>-99</v>
      </c>
      <c r="AB831" s="121">
        <f t="shared" si="233"/>
        <v>-99</v>
      </c>
    </row>
    <row r="832" spans="4:28">
      <c r="D832" s="41">
        <f>'Input Data'!E842</f>
        <v>0</v>
      </c>
      <c r="E832" s="43">
        <f>'Input Data'!F842</f>
        <v>0</v>
      </c>
      <c r="F832" s="43">
        <f>'Input Data'!G842</f>
        <v>0</v>
      </c>
      <c r="G832" s="41">
        <f>('Input Data'!E842)/3.28084</f>
        <v>0</v>
      </c>
      <c r="H832" s="41">
        <f t="shared" si="221"/>
        <v>-99</v>
      </c>
      <c r="I832" s="41">
        <f t="shared" si="222"/>
        <v>-99</v>
      </c>
      <c r="J832" s="41">
        <f t="shared" si="223"/>
        <v>-99</v>
      </c>
      <c r="K832" s="115" t="str">
        <f>IF(D832&lt;'Input Data'!$U$4," ",1.12*9.81*((Q832)^0.1)*(R832)^-0.05)</f>
        <v xml:space="preserve"> </v>
      </c>
      <c r="L832" s="108">
        <f t="shared" si="216"/>
        <v>0</v>
      </c>
      <c r="M832" s="116">
        <f t="shared" si="217"/>
        <v>0</v>
      </c>
      <c r="N832" s="108">
        <f t="shared" si="218"/>
        <v>0</v>
      </c>
      <c r="O832" s="41" t="str">
        <f t="shared" si="219"/>
        <v>Clay</v>
      </c>
      <c r="P832" s="41">
        <f t="shared" si="220"/>
        <v>0</v>
      </c>
      <c r="Q832" s="41">
        <f t="shared" si="224"/>
        <v>0</v>
      </c>
      <c r="R832" s="41">
        <f t="shared" si="225"/>
        <v>-99</v>
      </c>
      <c r="S832" s="115" t="str">
        <f>IF(D832&lt;'Input Data'!$U$4," ",34.7*(I832-H832))</f>
        <v xml:space="preserve"> </v>
      </c>
      <c r="T832" s="43">
        <f t="shared" si="226"/>
        <v>-99</v>
      </c>
      <c r="U832" s="43" t="e">
        <f t="shared" si="227"/>
        <v>#DIV/0!</v>
      </c>
      <c r="V832" s="43" t="e">
        <f t="shared" si="228"/>
        <v>#DIV/0!</v>
      </c>
      <c r="W832" s="43">
        <f t="shared" si="229"/>
        <v>0.99999999999999967</v>
      </c>
      <c r="X832" s="108" t="str">
        <f>IF(D832&lt;'Input Data'!$U$4," ",IF(R832&lt;1,28,IF(Y832&gt;43,43,Y832)))</f>
        <v xml:space="preserve"> </v>
      </c>
      <c r="Y832" s="108" t="e">
        <f t="shared" si="230"/>
        <v>#DIV/0!</v>
      </c>
      <c r="Z832" s="108" t="e">
        <f t="shared" si="231"/>
        <v>#DIV/0!</v>
      </c>
      <c r="AA832" s="120">
        <f t="shared" si="232"/>
        <v>-99</v>
      </c>
      <c r="AB832" s="121">
        <f t="shared" si="233"/>
        <v>-99</v>
      </c>
    </row>
    <row r="833" spans="4:28">
      <c r="D833" s="41">
        <f>'Input Data'!E843</f>
        <v>0</v>
      </c>
      <c r="E833" s="43">
        <f>'Input Data'!F843</f>
        <v>0</v>
      </c>
      <c r="F833" s="43">
        <f>'Input Data'!G843</f>
        <v>0</v>
      </c>
      <c r="G833" s="41">
        <f>('Input Data'!E843)/3.28084</f>
        <v>0</v>
      </c>
      <c r="H833" s="41">
        <f t="shared" si="221"/>
        <v>-99</v>
      </c>
      <c r="I833" s="41">
        <f t="shared" si="222"/>
        <v>-99</v>
      </c>
      <c r="J833" s="41">
        <f t="shared" si="223"/>
        <v>-99</v>
      </c>
      <c r="K833" s="115" t="str">
        <f>IF(D833&lt;'Input Data'!$U$4," ",1.12*9.81*((Q833)^0.1)*(R833)^-0.05)</f>
        <v xml:space="preserve"> </v>
      </c>
      <c r="L833" s="108">
        <f t="shared" si="216"/>
        <v>0</v>
      </c>
      <c r="M833" s="116">
        <f t="shared" si="217"/>
        <v>0</v>
      </c>
      <c r="N833" s="108">
        <f t="shared" si="218"/>
        <v>0</v>
      </c>
      <c r="O833" s="41" t="str">
        <f t="shared" si="219"/>
        <v>Clay</v>
      </c>
      <c r="P833" s="41">
        <f t="shared" si="220"/>
        <v>0</v>
      </c>
      <c r="Q833" s="41">
        <f t="shared" si="224"/>
        <v>0</v>
      </c>
      <c r="R833" s="41">
        <f t="shared" si="225"/>
        <v>-99</v>
      </c>
      <c r="S833" s="115" t="str">
        <f>IF(D833&lt;'Input Data'!$U$4," ",34.7*(I833-H833))</f>
        <v xml:space="preserve"> </v>
      </c>
      <c r="T833" s="43">
        <f t="shared" si="226"/>
        <v>-99</v>
      </c>
      <c r="U833" s="43" t="e">
        <f t="shared" si="227"/>
        <v>#DIV/0!</v>
      </c>
      <c r="V833" s="43" t="e">
        <f t="shared" si="228"/>
        <v>#DIV/0!</v>
      </c>
      <c r="W833" s="43">
        <f t="shared" si="229"/>
        <v>0.99999999999999967</v>
      </c>
      <c r="X833" s="108" t="str">
        <f>IF(D833&lt;'Input Data'!$U$4," ",IF(R833&lt;1,28,IF(Y833&gt;43,43,Y833)))</f>
        <v xml:space="preserve"> </v>
      </c>
      <c r="Y833" s="108" t="e">
        <f t="shared" si="230"/>
        <v>#DIV/0!</v>
      </c>
      <c r="Z833" s="108" t="e">
        <f t="shared" si="231"/>
        <v>#DIV/0!</v>
      </c>
      <c r="AA833" s="120">
        <f t="shared" si="232"/>
        <v>-99</v>
      </c>
      <c r="AB833" s="121">
        <f t="shared" si="233"/>
        <v>-99</v>
      </c>
    </row>
    <row r="834" spans="4:28">
      <c r="D834" s="41">
        <f>'Input Data'!E844</f>
        <v>0</v>
      </c>
      <c r="E834" s="43">
        <f>'Input Data'!F844</f>
        <v>0</v>
      </c>
      <c r="F834" s="43">
        <f>'Input Data'!G844</f>
        <v>0</v>
      </c>
      <c r="G834" s="41">
        <f>('Input Data'!E844)/3.28084</f>
        <v>0</v>
      </c>
      <c r="H834" s="41">
        <f t="shared" si="221"/>
        <v>-99</v>
      </c>
      <c r="I834" s="41">
        <f t="shared" si="222"/>
        <v>-99</v>
      </c>
      <c r="J834" s="41">
        <f t="shared" si="223"/>
        <v>-99</v>
      </c>
      <c r="K834" s="115" t="str">
        <f>IF(D834&lt;'Input Data'!$U$4," ",1.12*9.81*((Q834)^0.1)*(R834)^-0.05)</f>
        <v xml:space="preserve"> </v>
      </c>
      <c r="L834" s="108">
        <f t="shared" si="216"/>
        <v>0</v>
      </c>
      <c r="M834" s="116">
        <f t="shared" si="217"/>
        <v>0</v>
      </c>
      <c r="N834" s="108">
        <f t="shared" si="218"/>
        <v>0</v>
      </c>
      <c r="O834" s="41" t="str">
        <f t="shared" si="219"/>
        <v>Clay</v>
      </c>
      <c r="P834" s="41">
        <f t="shared" si="220"/>
        <v>0</v>
      </c>
      <c r="Q834" s="41">
        <f t="shared" si="224"/>
        <v>0</v>
      </c>
      <c r="R834" s="41">
        <f t="shared" si="225"/>
        <v>-99</v>
      </c>
      <c r="S834" s="115" t="str">
        <f>IF(D834&lt;'Input Data'!$U$4," ",34.7*(I834-H834))</f>
        <v xml:space="preserve"> </v>
      </c>
      <c r="T834" s="43">
        <f t="shared" si="226"/>
        <v>-99</v>
      </c>
      <c r="U834" s="43" t="e">
        <f t="shared" si="227"/>
        <v>#DIV/0!</v>
      </c>
      <c r="V834" s="43" t="e">
        <f t="shared" si="228"/>
        <v>#DIV/0!</v>
      </c>
      <c r="W834" s="43">
        <f t="shared" si="229"/>
        <v>0.99999999999999967</v>
      </c>
      <c r="X834" s="108" t="str">
        <f>IF(D834&lt;'Input Data'!$U$4," ",IF(R834&lt;1,28,IF(Y834&gt;43,43,Y834)))</f>
        <v xml:space="preserve"> </v>
      </c>
      <c r="Y834" s="108" t="e">
        <f t="shared" si="230"/>
        <v>#DIV/0!</v>
      </c>
      <c r="Z834" s="108" t="e">
        <f t="shared" si="231"/>
        <v>#DIV/0!</v>
      </c>
      <c r="AA834" s="120">
        <f t="shared" si="232"/>
        <v>-99</v>
      </c>
      <c r="AB834" s="121">
        <f t="shared" si="233"/>
        <v>-99</v>
      </c>
    </row>
    <row r="835" spans="4:28">
      <c r="D835" s="41">
        <f>'Input Data'!E845</f>
        <v>0</v>
      </c>
      <c r="E835" s="43">
        <f>'Input Data'!F845</f>
        <v>0</v>
      </c>
      <c r="F835" s="43">
        <f>'Input Data'!G845</f>
        <v>0</v>
      </c>
      <c r="G835" s="41">
        <f>('Input Data'!E845)/3.28084</f>
        <v>0</v>
      </c>
      <c r="H835" s="41">
        <f t="shared" si="221"/>
        <v>-99</v>
      </c>
      <c r="I835" s="41">
        <f t="shared" si="222"/>
        <v>-99</v>
      </c>
      <c r="J835" s="41">
        <f t="shared" si="223"/>
        <v>-99</v>
      </c>
      <c r="K835" s="115" t="str">
        <f>IF(D835&lt;'Input Data'!$U$4," ",1.12*9.81*((Q835)^0.1)*(R835)^-0.05)</f>
        <v xml:space="preserve"> </v>
      </c>
      <c r="L835" s="108">
        <f t="shared" si="216"/>
        <v>0</v>
      </c>
      <c r="M835" s="116">
        <f t="shared" si="217"/>
        <v>0</v>
      </c>
      <c r="N835" s="108">
        <f t="shared" si="218"/>
        <v>0</v>
      </c>
      <c r="O835" s="41" t="str">
        <f t="shared" si="219"/>
        <v>Clay</v>
      </c>
      <c r="P835" s="41">
        <f t="shared" si="220"/>
        <v>0</v>
      </c>
      <c r="Q835" s="41">
        <f t="shared" si="224"/>
        <v>0</v>
      </c>
      <c r="R835" s="41">
        <f t="shared" si="225"/>
        <v>-99</v>
      </c>
      <c r="S835" s="115" t="str">
        <f>IF(D835&lt;'Input Data'!$U$4," ",34.7*(I835-H835))</f>
        <v xml:space="preserve"> </v>
      </c>
      <c r="T835" s="43">
        <f t="shared" si="226"/>
        <v>-99</v>
      </c>
      <c r="U835" s="43" t="e">
        <f t="shared" si="227"/>
        <v>#DIV/0!</v>
      </c>
      <c r="V835" s="43" t="e">
        <f t="shared" si="228"/>
        <v>#DIV/0!</v>
      </c>
      <c r="W835" s="43">
        <f t="shared" si="229"/>
        <v>0.99999999999999967</v>
      </c>
      <c r="X835" s="108" t="str">
        <f>IF(D835&lt;'Input Data'!$U$4," ",IF(R835&lt;1,28,IF(Y835&gt;43,43,Y835)))</f>
        <v xml:space="preserve"> </v>
      </c>
      <c r="Y835" s="108" t="e">
        <f t="shared" si="230"/>
        <v>#DIV/0!</v>
      </c>
      <c r="Z835" s="108" t="e">
        <f t="shared" si="231"/>
        <v>#DIV/0!</v>
      </c>
      <c r="AA835" s="120">
        <f t="shared" si="232"/>
        <v>-99</v>
      </c>
      <c r="AB835" s="121">
        <f t="shared" si="233"/>
        <v>-99</v>
      </c>
    </row>
    <row r="836" spans="4:28">
      <c r="D836" s="41">
        <f>'Input Data'!E846</f>
        <v>0</v>
      </c>
      <c r="E836" s="43">
        <f>'Input Data'!F846</f>
        <v>0</v>
      </c>
      <c r="F836" s="43">
        <f>'Input Data'!G846</f>
        <v>0</v>
      </c>
      <c r="G836" s="41">
        <f>('Input Data'!E846)/3.28084</f>
        <v>0</v>
      </c>
      <c r="H836" s="41">
        <f t="shared" si="221"/>
        <v>-99</v>
      </c>
      <c r="I836" s="41">
        <f t="shared" si="222"/>
        <v>-99</v>
      </c>
      <c r="J836" s="41">
        <f t="shared" si="223"/>
        <v>-99</v>
      </c>
      <c r="K836" s="115" t="str">
        <f>IF(D836&lt;'Input Data'!$U$4," ",1.12*9.81*((Q836)^0.1)*(R836)^-0.05)</f>
        <v xml:space="preserve"> </v>
      </c>
      <c r="L836" s="108">
        <f t="shared" si="216"/>
        <v>0</v>
      </c>
      <c r="M836" s="116">
        <f t="shared" si="217"/>
        <v>0</v>
      </c>
      <c r="N836" s="108">
        <f t="shared" si="218"/>
        <v>0</v>
      </c>
      <c r="O836" s="41" t="str">
        <f t="shared" si="219"/>
        <v>Clay</v>
      </c>
      <c r="P836" s="41">
        <f t="shared" si="220"/>
        <v>0</v>
      </c>
      <c r="Q836" s="41">
        <f t="shared" si="224"/>
        <v>0</v>
      </c>
      <c r="R836" s="41">
        <f t="shared" si="225"/>
        <v>-99</v>
      </c>
      <c r="S836" s="115" t="str">
        <f>IF(D836&lt;'Input Data'!$U$4," ",34.7*(I836-H836))</f>
        <v xml:space="preserve"> </v>
      </c>
      <c r="T836" s="43">
        <f t="shared" si="226"/>
        <v>-99</v>
      </c>
      <c r="U836" s="43" t="e">
        <f t="shared" si="227"/>
        <v>#DIV/0!</v>
      </c>
      <c r="V836" s="43" t="e">
        <f t="shared" si="228"/>
        <v>#DIV/0!</v>
      </c>
      <c r="W836" s="43">
        <f t="shared" si="229"/>
        <v>0.99999999999999967</v>
      </c>
      <c r="X836" s="108" t="str">
        <f>IF(D836&lt;'Input Data'!$U$4," ",IF(R836&lt;1,28,IF(Y836&gt;43,43,Y836)))</f>
        <v xml:space="preserve"> </v>
      </c>
      <c r="Y836" s="108" t="e">
        <f t="shared" si="230"/>
        <v>#DIV/0!</v>
      </c>
      <c r="Z836" s="108" t="e">
        <f t="shared" si="231"/>
        <v>#DIV/0!</v>
      </c>
      <c r="AA836" s="120">
        <f t="shared" si="232"/>
        <v>-99</v>
      </c>
      <c r="AB836" s="121">
        <f t="shared" si="233"/>
        <v>-99</v>
      </c>
    </row>
    <row r="837" spans="4:28">
      <c r="D837" s="41">
        <f>'Input Data'!E847</f>
        <v>0</v>
      </c>
      <c r="E837" s="43">
        <f>'Input Data'!F847</f>
        <v>0</v>
      </c>
      <c r="F837" s="43">
        <f>'Input Data'!G847</f>
        <v>0</v>
      </c>
      <c r="G837" s="41">
        <f>('Input Data'!E847)/3.28084</f>
        <v>0</v>
      </c>
      <c r="H837" s="41">
        <f t="shared" si="221"/>
        <v>-99</v>
      </c>
      <c r="I837" s="41">
        <f t="shared" si="222"/>
        <v>-99</v>
      </c>
      <c r="J837" s="41">
        <f t="shared" si="223"/>
        <v>-99</v>
      </c>
      <c r="K837" s="115" t="str">
        <f>IF(D837&lt;'Input Data'!$U$4," ",1.12*9.81*((Q837)^0.1)*(R837)^-0.05)</f>
        <v xml:space="preserve"> </v>
      </c>
      <c r="L837" s="108">
        <f t="shared" si="216"/>
        <v>0</v>
      </c>
      <c r="M837" s="116">
        <f t="shared" si="217"/>
        <v>0</v>
      </c>
      <c r="N837" s="108">
        <f t="shared" si="218"/>
        <v>0</v>
      </c>
      <c r="O837" s="41" t="str">
        <f t="shared" si="219"/>
        <v>Clay</v>
      </c>
      <c r="P837" s="41">
        <f t="shared" si="220"/>
        <v>0</v>
      </c>
      <c r="Q837" s="41">
        <f t="shared" si="224"/>
        <v>0</v>
      </c>
      <c r="R837" s="41">
        <f t="shared" si="225"/>
        <v>-99</v>
      </c>
      <c r="S837" s="115" t="str">
        <f>IF(D837&lt;'Input Data'!$U$4," ",34.7*(I837-H837))</f>
        <v xml:space="preserve"> </v>
      </c>
      <c r="T837" s="43">
        <f t="shared" si="226"/>
        <v>-99</v>
      </c>
      <c r="U837" s="43" t="e">
        <f t="shared" si="227"/>
        <v>#DIV/0!</v>
      </c>
      <c r="V837" s="43" t="e">
        <f t="shared" si="228"/>
        <v>#DIV/0!</v>
      </c>
      <c r="W837" s="43">
        <f t="shared" si="229"/>
        <v>0.99999999999999967</v>
      </c>
      <c r="X837" s="108" t="str">
        <f>IF(D837&lt;'Input Data'!$U$4," ",IF(R837&lt;1,28,IF(Y837&gt;43,43,Y837)))</f>
        <v xml:space="preserve"> </v>
      </c>
      <c r="Y837" s="108" t="e">
        <f t="shared" si="230"/>
        <v>#DIV/0!</v>
      </c>
      <c r="Z837" s="108" t="e">
        <f t="shared" si="231"/>
        <v>#DIV/0!</v>
      </c>
      <c r="AA837" s="120">
        <f t="shared" si="232"/>
        <v>-99</v>
      </c>
      <c r="AB837" s="121">
        <f t="shared" si="233"/>
        <v>-99</v>
      </c>
    </row>
    <row r="838" spans="4:28">
      <c r="D838" s="41">
        <f>'Input Data'!E848</f>
        <v>0</v>
      </c>
      <c r="E838" s="43">
        <f>'Input Data'!F848</f>
        <v>0</v>
      </c>
      <c r="F838" s="43">
        <f>'Input Data'!G848</f>
        <v>0</v>
      </c>
      <c r="G838" s="41">
        <f>('Input Data'!E848)/3.28084</f>
        <v>0</v>
      </c>
      <c r="H838" s="41">
        <f t="shared" si="221"/>
        <v>-99</v>
      </c>
      <c r="I838" s="41">
        <f t="shared" si="222"/>
        <v>-99</v>
      </c>
      <c r="J838" s="41">
        <f t="shared" si="223"/>
        <v>-99</v>
      </c>
      <c r="K838" s="115" t="str">
        <f>IF(D838&lt;'Input Data'!$U$4," ",1.12*9.81*((Q838)^0.1)*(R838)^-0.05)</f>
        <v xml:space="preserve"> </v>
      </c>
      <c r="L838" s="108">
        <f t="shared" si="216"/>
        <v>0</v>
      </c>
      <c r="M838" s="116">
        <f t="shared" si="217"/>
        <v>0</v>
      </c>
      <c r="N838" s="108">
        <f t="shared" si="218"/>
        <v>0</v>
      </c>
      <c r="O838" s="41" t="str">
        <f t="shared" si="219"/>
        <v>Clay</v>
      </c>
      <c r="P838" s="41">
        <f t="shared" si="220"/>
        <v>0</v>
      </c>
      <c r="Q838" s="41">
        <f t="shared" si="224"/>
        <v>0</v>
      </c>
      <c r="R838" s="41">
        <f t="shared" si="225"/>
        <v>-99</v>
      </c>
      <c r="S838" s="115" t="str">
        <f>IF(D838&lt;'Input Data'!$U$4," ",34.7*(I838-H838))</f>
        <v xml:space="preserve"> </v>
      </c>
      <c r="T838" s="43">
        <f t="shared" si="226"/>
        <v>-99</v>
      </c>
      <c r="U838" s="43" t="e">
        <f t="shared" si="227"/>
        <v>#DIV/0!</v>
      </c>
      <c r="V838" s="43" t="e">
        <f t="shared" si="228"/>
        <v>#DIV/0!</v>
      </c>
      <c r="W838" s="43">
        <f t="shared" si="229"/>
        <v>0.99999999999999967</v>
      </c>
      <c r="X838" s="108" t="str">
        <f>IF(D838&lt;'Input Data'!$U$4," ",IF(R838&lt;1,28,IF(Y838&gt;43,43,Y838)))</f>
        <v xml:space="preserve"> </v>
      </c>
      <c r="Y838" s="108" t="e">
        <f t="shared" si="230"/>
        <v>#DIV/0!</v>
      </c>
      <c r="Z838" s="108" t="e">
        <f t="shared" si="231"/>
        <v>#DIV/0!</v>
      </c>
      <c r="AA838" s="120">
        <f t="shared" si="232"/>
        <v>-99</v>
      </c>
      <c r="AB838" s="121">
        <f t="shared" si="233"/>
        <v>-99</v>
      </c>
    </row>
    <row r="839" spans="4:28">
      <c r="D839" s="41">
        <f>'Input Data'!E849</f>
        <v>0</v>
      </c>
      <c r="E839" s="43">
        <f>'Input Data'!F849</f>
        <v>0</v>
      </c>
      <c r="F839" s="43">
        <f>'Input Data'!G849</f>
        <v>0</v>
      </c>
      <c r="G839" s="41">
        <f>('Input Data'!E849)/3.28084</f>
        <v>0</v>
      </c>
      <c r="H839" s="41">
        <f t="shared" si="221"/>
        <v>-99</v>
      </c>
      <c r="I839" s="41">
        <f t="shared" si="222"/>
        <v>-99</v>
      </c>
      <c r="J839" s="41">
        <f t="shared" si="223"/>
        <v>-99</v>
      </c>
      <c r="K839" s="115" t="str">
        <f>IF(D839&lt;'Input Data'!$U$4," ",1.12*9.81*((Q839)^0.1)*(R839)^-0.05)</f>
        <v xml:space="preserve"> </v>
      </c>
      <c r="L839" s="108">
        <f t="shared" si="216"/>
        <v>0</v>
      </c>
      <c r="M839" s="116">
        <f t="shared" si="217"/>
        <v>0</v>
      </c>
      <c r="N839" s="108">
        <f t="shared" si="218"/>
        <v>0</v>
      </c>
      <c r="O839" s="41" t="str">
        <f t="shared" si="219"/>
        <v>Clay</v>
      </c>
      <c r="P839" s="41">
        <f t="shared" si="220"/>
        <v>0</v>
      </c>
      <c r="Q839" s="41">
        <f t="shared" si="224"/>
        <v>0</v>
      </c>
      <c r="R839" s="41">
        <f t="shared" si="225"/>
        <v>-99</v>
      </c>
      <c r="S839" s="115" t="str">
        <f>IF(D839&lt;'Input Data'!$U$4," ",34.7*(I839-H839))</f>
        <v xml:space="preserve"> </v>
      </c>
      <c r="T839" s="43">
        <f t="shared" si="226"/>
        <v>-99</v>
      </c>
      <c r="U839" s="43" t="e">
        <f t="shared" si="227"/>
        <v>#DIV/0!</v>
      </c>
      <c r="V839" s="43" t="e">
        <f t="shared" si="228"/>
        <v>#DIV/0!</v>
      </c>
      <c r="W839" s="43">
        <f t="shared" si="229"/>
        <v>0.99999999999999967</v>
      </c>
      <c r="X839" s="108" t="str">
        <f>IF(D839&lt;'Input Data'!$U$4," ",IF(R839&lt;1,28,IF(Y839&gt;43,43,Y839)))</f>
        <v xml:space="preserve"> </v>
      </c>
      <c r="Y839" s="108" t="e">
        <f t="shared" si="230"/>
        <v>#DIV/0!</v>
      </c>
      <c r="Z839" s="108" t="e">
        <f t="shared" si="231"/>
        <v>#DIV/0!</v>
      </c>
      <c r="AA839" s="120">
        <f t="shared" si="232"/>
        <v>-99</v>
      </c>
      <c r="AB839" s="121">
        <f t="shared" si="233"/>
        <v>-99</v>
      </c>
    </row>
    <row r="840" spans="4:28">
      <c r="D840" s="41">
        <f>'Input Data'!E850</f>
        <v>0</v>
      </c>
      <c r="E840" s="43">
        <f>'Input Data'!F850</f>
        <v>0</v>
      </c>
      <c r="F840" s="43">
        <f>'Input Data'!G850</f>
        <v>0</v>
      </c>
      <c r="G840" s="41">
        <f>('Input Data'!E850)/3.28084</f>
        <v>0</v>
      </c>
      <c r="H840" s="41">
        <f t="shared" si="221"/>
        <v>-99</v>
      </c>
      <c r="I840" s="41">
        <f t="shared" si="222"/>
        <v>-99</v>
      </c>
      <c r="J840" s="41">
        <f t="shared" si="223"/>
        <v>-99</v>
      </c>
      <c r="K840" s="115" t="str">
        <f>IF(D840&lt;'Input Data'!$U$4," ",1.12*9.81*((Q840)^0.1)*(R840)^-0.05)</f>
        <v xml:space="preserve"> </v>
      </c>
      <c r="L840" s="108">
        <f t="shared" si="216"/>
        <v>0</v>
      </c>
      <c r="M840" s="116">
        <f t="shared" si="217"/>
        <v>0</v>
      </c>
      <c r="N840" s="108">
        <f t="shared" si="218"/>
        <v>0</v>
      </c>
      <c r="O840" s="41" t="str">
        <f t="shared" si="219"/>
        <v>Clay</v>
      </c>
      <c r="P840" s="41">
        <f t="shared" si="220"/>
        <v>0</v>
      </c>
      <c r="Q840" s="41">
        <f t="shared" si="224"/>
        <v>0</v>
      </c>
      <c r="R840" s="41">
        <f t="shared" si="225"/>
        <v>-99</v>
      </c>
      <c r="S840" s="115" t="str">
        <f>IF(D840&lt;'Input Data'!$U$4," ",34.7*(I840-H840))</f>
        <v xml:space="preserve"> </v>
      </c>
      <c r="T840" s="43">
        <f t="shared" si="226"/>
        <v>-99</v>
      </c>
      <c r="U840" s="43" t="e">
        <f t="shared" si="227"/>
        <v>#DIV/0!</v>
      </c>
      <c r="V840" s="43" t="e">
        <f t="shared" si="228"/>
        <v>#DIV/0!</v>
      </c>
      <c r="W840" s="43">
        <f t="shared" si="229"/>
        <v>0.99999999999999967</v>
      </c>
      <c r="X840" s="108" t="str">
        <f>IF(D840&lt;'Input Data'!$U$4," ",IF(R840&lt;1,28,IF(Y840&gt;43,43,Y840)))</f>
        <v xml:space="preserve"> </v>
      </c>
      <c r="Y840" s="108" t="e">
        <f t="shared" si="230"/>
        <v>#DIV/0!</v>
      </c>
      <c r="Z840" s="108" t="e">
        <f t="shared" si="231"/>
        <v>#DIV/0!</v>
      </c>
      <c r="AA840" s="120">
        <f t="shared" si="232"/>
        <v>-99</v>
      </c>
      <c r="AB840" s="121">
        <f t="shared" si="233"/>
        <v>-99</v>
      </c>
    </row>
    <row r="841" spans="4:28">
      <c r="D841" s="41">
        <f>'Input Data'!E851</f>
        <v>0</v>
      </c>
      <c r="E841" s="43">
        <f>'Input Data'!F851</f>
        <v>0</v>
      </c>
      <c r="F841" s="43">
        <f>'Input Data'!G851</f>
        <v>0</v>
      </c>
      <c r="G841" s="41">
        <f>('Input Data'!E851)/3.28084</f>
        <v>0</v>
      </c>
      <c r="H841" s="41">
        <f t="shared" si="221"/>
        <v>-99</v>
      </c>
      <c r="I841" s="41">
        <f t="shared" si="222"/>
        <v>-99</v>
      </c>
      <c r="J841" s="41">
        <f t="shared" si="223"/>
        <v>-99</v>
      </c>
      <c r="K841" s="115" t="str">
        <f>IF(D841&lt;'Input Data'!$U$4," ",1.12*9.81*((Q841)^0.1)*(R841)^-0.05)</f>
        <v xml:space="preserve"> </v>
      </c>
      <c r="L841" s="108">
        <f t="shared" si="216"/>
        <v>0</v>
      </c>
      <c r="M841" s="116">
        <f t="shared" si="217"/>
        <v>0</v>
      </c>
      <c r="N841" s="108">
        <f t="shared" si="218"/>
        <v>0</v>
      </c>
      <c r="O841" s="41" t="str">
        <f t="shared" si="219"/>
        <v>Clay</v>
      </c>
      <c r="P841" s="41">
        <f t="shared" si="220"/>
        <v>0</v>
      </c>
      <c r="Q841" s="41">
        <f t="shared" si="224"/>
        <v>0</v>
      </c>
      <c r="R841" s="41">
        <f t="shared" si="225"/>
        <v>-99</v>
      </c>
      <c r="S841" s="115" t="str">
        <f>IF(D841&lt;'Input Data'!$U$4," ",34.7*(I841-H841))</f>
        <v xml:space="preserve"> </v>
      </c>
      <c r="T841" s="43">
        <f t="shared" si="226"/>
        <v>-99</v>
      </c>
      <c r="U841" s="43" t="e">
        <f t="shared" si="227"/>
        <v>#DIV/0!</v>
      </c>
      <c r="V841" s="43" t="e">
        <f t="shared" si="228"/>
        <v>#DIV/0!</v>
      </c>
      <c r="W841" s="43">
        <f t="shared" si="229"/>
        <v>0.99999999999999967</v>
      </c>
      <c r="X841" s="108" t="str">
        <f>IF(D841&lt;'Input Data'!$U$4," ",IF(R841&lt;1,28,IF(Y841&gt;43,43,Y841)))</f>
        <v xml:space="preserve"> </v>
      </c>
      <c r="Y841" s="108" t="e">
        <f t="shared" si="230"/>
        <v>#DIV/0!</v>
      </c>
      <c r="Z841" s="108" t="e">
        <f t="shared" si="231"/>
        <v>#DIV/0!</v>
      </c>
      <c r="AA841" s="120">
        <f t="shared" si="232"/>
        <v>-99</v>
      </c>
      <c r="AB841" s="121">
        <f t="shared" si="233"/>
        <v>-99</v>
      </c>
    </row>
    <row r="842" spans="4:28">
      <c r="D842" s="41">
        <f>'Input Data'!E852</f>
        <v>0</v>
      </c>
      <c r="E842" s="43">
        <f>'Input Data'!F852</f>
        <v>0</v>
      </c>
      <c r="F842" s="43">
        <f>'Input Data'!G852</f>
        <v>0</v>
      </c>
      <c r="G842" s="41">
        <f>('Input Data'!E852)/3.28084</f>
        <v>0</v>
      </c>
      <c r="H842" s="41">
        <f t="shared" si="221"/>
        <v>-99</v>
      </c>
      <c r="I842" s="41">
        <f t="shared" si="222"/>
        <v>-99</v>
      </c>
      <c r="J842" s="41">
        <f t="shared" si="223"/>
        <v>-99</v>
      </c>
      <c r="K842" s="115" t="str">
        <f>IF(D842&lt;'Input Data'!$U$4," ",1.12*9.81*((Q842)^0.1)*(R842)^-0.05)</f>
        <v xml:space="preserve"> </v>
      </c>
      <c r="L842" s="108">
        <f t="shared" si="216"/>
        <v>0</v>
      </c>
      <c r="M842" s="116">
        <f t="shared" si="217"/>
        <v>0</v>
      </c>
      <c r="N842" s="108">
        <f t="shared" si="218"/>
        <v>0</v>
      </c>
      <c r="O842" s="41" t="str">
        <f t="shared" si="219"/>
        <v>Clay</v>
      </c>
      <c r="P842" s="41">
        <f t="shared" si="220"/>
        <v>0</v>
      </c>
      <c r="Q842" s="41">
        <f t="shared" si="224"/>
        <v>0</v>
      </c>
      <c r="R842" s="41">
        <f t="shared" si="225"/>
        <v>-99</v>
      </c>
      <c r="S842" s="115" t="str">
        <f>IF(D842&lt;'Input Data'!$U$4," ",34.7*(I842-H842))</f>
        <v xml:space="preserve"> </v>
      </c>
      <c r="T842" s="43">
        <f t="shared" si="226"/>
        <v>-99</v>
      </c>
      <c r="U842" s="43" t="e">
        <f t="shared" si="227"/>
        <v>#DIV/0!</v>
      </c>
      <c r="V842" s="43" t="e">
        <f t="shared" si="228"/>
        <v>#DIV/0!</v>
      </c>
      <c r="W842" s="43">
        <f t="shared" si="229"/>
        <v>0.99999999999999967</v>
      </c>
      <c r="X842" s="108" t="str">
        <f>IF(D842&lt;'Input Data'!$U$4," ",IF(R842&lt;1,28,IF(Y842&gt;43,43,Y842)))</f>
        <v xml:space="preserve"> </v>
      </c>
      <c r="Y842" s="108" t="e">
        <f t="shared" si="230"/>
        <v>#DIV/0!</v>
      </c>
      <c r="Z842" s="108" t="e">
        <f t="shared" si="231"/>
        <v>#DIV/0!</v>
      </c>
      <c r="AA842" s="120">
        <f t="shared" si="232"/>
        <v>-99</v>
      </c>
      <c r="AB842" s="121">
        <f t="shared" si="233"/>
        <v>-99</v>
      </c>
    </row>
    <row r="843" spans="4:28">
      <c r="D843" s="41">
        <f>'Input Data'!E853</f>
        <v>0</v>
      </c>
      <c r="E843" s="43">
        <f>'Input Data'!F853</f>
        <v>0</v>
      </c>
      <c r="F843" s="43">
        <f>'Input Data'!G853</f>
        <v>0</v>
      </c>
      <c r="G843" s="41">
        <f>('Input Data'!E853)/3.28084</f>
        <v>0</v>
      </c>
      <c r="H843" s="41">
        <f t="shared" si="221"/>
        <v>-99</v>
      </c>
      <c r="I843" s="41">
        <f t="shared" si="222"/>
        <v>-99</v>
      </c>
      <c r="J843" s="41">
        <f t="shared" si="223"/>
        <v>-99</v>
      </c>
      <c r="K843" s="115" t="str">
        <f>IF(D843&lt;'Input Data'!$U$4," ",1.12*9.81*((Q843)^0.1)*(R843)^-0.05)</f>
        <v xml:space="preserve"> </v>
      </c>
      <c r="L843" s="108">
        <f t="shared" si="216"/>
        <v>0</v>
      </c>
      <c r="M843" s="116">
        <f t="shared" si="217"/>
        <v>0</v>
      </c>
      <c r="N843" s="108">
        <f t="shared" si="218"/>
        <v>0</v>
      </c>
      <c r="O843" s="41" t="str">
        <f t="shared" si="219"/>
        <v>Clay</v>
      </c>
      <c r="P843" s="41">
        <f t="shared" si="220"/>
        <v>0</v>
      </c>
      <c r="Q843" s="41">
        <f t="shared" si="224"/>
        <v>0</v>
      </c>
      <c r="R843" s="41">
        <f t="shared" si="225"/>
        <v>-99</v>
      </c>
      <c r="S843" s="115" t="str">
        <f>IF(D843&lt;'Input Data'!$U$4," ",34.7*(I843-H843))</f>
        <v xml:space="preserve"> </v>
      </c>
      <c r="T843" s="43">
        <f t="shared" si="226"/>
        <v>-99</v>
      </c>
      <c r="U843" s="43" t="e">
        <f t="shared" si="227"/>
        <v>#DIV/0!</v>
      </c>
      <c r="V843" s="43" t="e">
        <f t="shared" si="228"/>
        <v>#DIV/0!</v>
      </c>
      <c r="W843" s="43">
        <f t="shared" si="229"/>
        <v>0.99999999999999967</v>
      </c>
      <c r="X843" s="108" t="str">
        <f>IF(D843&lt;'Input Data'!$U$4," ",IF(R843&lt;1,28,IF(Y843&gt;43,43,Y843)))</f>
        <v xml:space="preserve"> </v>
      </c>
      <c r="Y843" s="108" t="e">
        <f t="shared" si="230"/>
        <v>#DIV/0!</v>
      </c>
      <c r="Z843" s="108" t="e">
        <f t="shared" si="231"/>
        <v>#DIV/0!</v>
      </c>
      <c r="AA843" s="120">
        <f t="shared" si="232"/>
        <v>-99</v>
      </c>
      <c r="AB843" s="121">
        <f t="shared" si="233"/>
        <v>-99</v>
      </c>
    </row>
    <row r="844" spans="4:28">
      <c r="D844" s="41">
        <f>'Input Data'!E854</f>
        <v>0</v>
      </c>
      <c r="E844" s="43">
        <f>'Input Data'!F854</f>
        <v>0</v>
      </c>
      <c r="F844" s="43">
        <f>'Input Data'!G854</f>
        <v>0</v>
      </c>
      <c r="G844" s="41">
        <f>('Input Data'!E854)/3.28084</f>
        <v>0</v>
      </c>
      <c r="H844" s="41">
        <f t="shared" si="221"/>
        <v>-99</v>
      </c>
      <c r="I844" s="41">
        <f t="shared" si="222"/>
        <v>-99</v>
      </c>
      <c r="J844" s="41">
        <f t="shared" si="223"/>
        <v>-99</v>
      </c>
      <c r="K844" s="115" t="str">
        <f>IF(D844&lt;'Input Data'!$U$4," ",1.12*9.81*((Q844)^0.1)*(R844)^-0.05)</f>
        <v xml:space="preserve"> </v>
      </c>
      <c r="L844" s="108">
        <f t="shared" si="216"/>
        <v>0</v>
      </c>
      <c r="M844" s="116">
        <f t="shared" si="217"/>
        <v>0</v>
      </c>
      <c r="N844" s="108">
        <f t="shared" si="218"/>
        <v>0</v>
      </c>
      <c r="O844" s="41" t="str">
        <f t="shared" si="219"/>
        <v>Clay</v>
      </c>
      <c r="P844" s="41">
        <f t="shared" si="220"/>
        <v>0</v>
      </c>
      <c r="Q844" s="41">
        <f t="shared" si="224"/>
        <v>0</v>
      </c>
      <c r="R844" s="41">
        <f t="shared" si="225"/>
        <v>-99</v>
      </c>
      <c r="S844" s="115" t="str">
        <f>IF(D844&lt;'Input Data'!$U$4," ",34.7*(I844-H844))</f>
        <v xml:space="preserve"> </v>
      </c>
      <c r="T844" s="43">
        <f t="shared" si="226"/>
        <v>-99</v>
      </c>
      <c r="U844" s="43" t="e">
        <f t="shared" si="227"/>
        <v>#DIV/0!</v>
      </c>
      <c r="V844" s="43" t="e">
        <f t="shared" si="228"/>
        <v>#DIV/0!</v>
      </c>
      <c r="W844" s="43">
        <f t="shared" si="229"/>
        <v>0.99999999999999967</v>
      </c>
      <c r="X844" s="108" t="str">
        <f>IF(D844&lt;'Input Data'!$U$4," ",IF(R844&lt;1,28,IF(Y844&gt;43,43,Y844)))</f>
        <v xml:space="preserve"> </v>
      </c>
      <c r="Y844" s="108" t="e">
        <f t="shared" si="230"/>
        <v>#DIV/0!</v>
      </c>
      <c r="Z844" s="108" t="e">
        <f t="shared" si="231"/>
        <v>#DIV/0!</v>
      </c>
      <c r="AA844" s="120">
        <f t="shared" si="232"/>
        <v>-99</v>
      </c>
      <c r="AB844" s="121">
        <f t="shared" si="233"/>
        <v>-99</v>
      </c>
    </row>
    <row r="845" spans="4:28">
      <c r="D845" s="41">
        <f>'Input Data'!E855</f>
        <v>0</v>
      </c>
      <c r="E845" s="43">
        <f>'Input Data'!F855</f>
        <v>0</v>
      </c>
      <c r="F845" s="43">
        <f>'Input Data'!G855</f>
        <v>0</v>
      </c>
      <c r="G845" s="41">
        <f>('Input Data'!E855)/3.28084</f>
        <v>0</v>
      </c>
      <c r="H845" s="41">
        <f t="shared" si="221"/>
        <v>-99</v>
      </c>
      <c r="I845" s="41">
        <f t="shared" si="222"/>
        <v>-99</v>
      </c>
      <c r="J845" s="41">
        <f t="shared" si="223"/>
        <v>-99</v>
      </c>
      <c r="K845" s="115" t="str">
        <f>IF(D845&lt;'Input Data'!$U$4," ",1.12*9.81*((Q845)^0.1)*(R845)^-0.05)</f>
        <v xml:space="preserve"> </v>
      </c>
      <c r="L845" s="108">
        <f t="shared" si="216"/>
        <v>0</v>
      </c>
      <c r="M845" s="116">
        <f t="shared" si="217"/>
        <v>0</v>
      </c>
      <c r="N845" s="108">
        <f t="shared" si="218"/>
        <v>0</v>
      </c>
      <c r="O845" s="41" t="str">
        <f t="shared" si="219"/>
        <v>Clay</v>
      </c>
      <c r="P845" s="41">
        <f t="shared" si="220"/>
        <v>0</v>
      </c>
      <c r="Q845" s="41">
        <f t="shared" si="224"/>
        <v>0</v>
      </c>
      <c r="R845" s="41">
        <f t="shared" si="225"/>
        <v>-99</v>
      </c>
      <c r="S845" s="115" t="str">
        <f>IF(D845&lt;'Input Data'!$U$4," ",34.7*(I845-H845))</f>
        <v xml:space="preserve"> </v>
      </c>
      <c r="T845" s="43">
        <f t="shared" si="226"/>
        <v>-99</v>
      </c>
      <c r="U845" s="43" t="e">
        <f t="shared" si="227"/>
        <v>#DIV/0!</v>
      </c>
      <c r="V845" s="43" t="e">
        <f t="shared" si="228"/>
        <v>#DIV/0!</v>
      </c>
      <c r="W845" s="43">
        <f t="shared" si="229"/>
        <v>0.99999999999999967</v>
      </c>
      <c r="X845" s="108" t="str">
        <f>IF(D845&lt;'Input Data'!$U$4," ",IF(R845&lt;1,28,IF(Y845&gt;43,43,Y845)))</f>
        <v xml:space="preserve"> </v>
      </c>
      <c r="Y845" s="108" t="e">
        <f t="shared" si="230"/>
        <v>#DIV/0!</v>
      </c>
      <c r="Z845" s="108" t="e">
        <f t="shared" si="231"/>
        <v>#DIV/0!</v>
      </c>
      <c r="AA845" s="120">
        <f t="shared" si="232"/>
        <v>-99</v>
      </c>
      <c r="AB845" s="121">
        <f t="shared" si="233"/>
        <v>-99</v>
      </c>
    </row>
    <row r="846" spans="4:28">
      <c r="D846" s="41">
        <f>'Input Data'!E856</f>
        <v>0</v>
      </c>
      <c r="E846" s="43">
        <f>'Input Data'!F856</f>
        <v>0</v>
      </c>
      <c r="F846" s="43">
        <f>'Input Data'!G856</f>
        <v>0</v>
      </c>
      <c r="G846" s="41">
        <f>('Input Data'!E856)/3.28084</f>
        <v>0</v>
      </c>
      <c r="H846" s="41">
        <f t="shared" si="221"/>
        <v>-99</v>
      </c>
      <c r="I846" s="41">
        <f t="shared" si="222"/>
        <v>-99</v>
      </c>
      <c r="J846" s="41">
        <f t="shared" si="223"/>
        <v>-99</v>
      </c>
      <c r="K846" s="115" t="str">
        <f>IF(D846&lt;'Input Data'!$U$4," ",1.12*9.81*((Q846)^0.1)*(R846)^-0.05)</f>
        <v xml:space="preserve"> </v>
      </c>
      <c r="L846" s="108">
        <f t="shared" si="216"/>
        <v>0</v>
      </c>
      <c r="M846" s="116">
        <f t="shared" si="217"/>
        <v>0</v>
      </c>
      <c r="N846" s="108">
        <f t="shared" si="218"/>
        <v>0</v>
      </c>
      <c r="O846" s="41" t="str">
        <f t="shared" si="219"/>
        <v>Clay</v>
      </c>
      <c r="P846" s="41">
        <f t="shared" si="220"/>
        <v>0</v>
      </c>
      <c r="Q846" s="41">
        <f t="shared" si="224"/>
        <v>0</v>
      </c>
      <c r="R846" s="41">
        <f t="shared" si="225"/>
        <v>-99</v>
      </c>
      <c r="S846" s="115" t="str">
        <f>IF(D846&lt;'Input Data'!$U$4," ",34.7*(I846-H846))</f>
        <v xml:space="preserve"> </v>
      </c>
      <c r="T846" s="43">
        <f t="shared" si="226"/>
        <v>-99</v>
      </c>
      <c r="U846" s="43" t="e">
        <f t="shared" si="227"/>
        <v>#DIV/0!</v>
      </c>
      <c r="V846" s="43" t="e">
        <f t="shared" si="228"/>
        <v>#DIV/0!</v>
      </c>
      <c r="W846" s="43">
        <f t="shared" si="229"/>
        <v>0.99999999999999967</v>
      </c>
      <c r="X846" s="108" t="str">
        <f>IF(D846&lt;'Input Data'!$U$4," ",IF(R846&lt;1,28,IF(Y846&gt;43,43,Y846)))</f>
        <v xml:space="preserve"> </v>
      </c>
      <c r="Y846" s="108" t="e">
        <f t="shared" si="230"/>
        <v>#DIV/0!</v>
      </c>
      <c r="Z846" s="108" t="e">
        <f t="shared" si="231"/>
        <v>#DIV/0!</v>
      </c>
      <c r="AA846" s="120">
        <f t="shared" si="232"/>
        <v>-99</v>
      </c>
      <c r="AB846" s="121">
        <f t="shared" si="233"/>
        <v>-99</v>
      </c>
    </row>
    <row r="847" spans="4:28">
      <c r="D847" s="41">
        <f>'Input Data'!E857</f>
        <v>0</v>
      </c>
      <c r="E847" s="43">
        <f>'Input Data'!F857</f>
        <v>0</v>
      </c>
      <c r="F847" s="43">
        <f>'Input Data'!G857</f>
        <v>0</v>
      </c>
      <c r="G847" s="41">
        <f>('Input Data'!E857)/3.28084</f>
        <v>0</v>
      </c>
      <c r="H847" s="41">
        <f t="shared" si="221"/>
        <v>-99</v>
      </c>
      <c r="I847" s="41">
        <f t="shared" si="222"/>
        <v>-99</v>
      </c>
      <c r="J847" s="41">
        <f t="shared" si="223"/>
        <v>-99</v>
      </c>
      <c r="K847" s="115" t="str">
        <f>IF(D847&lt;'Input Data'!$U$4," ",1.12*9.81*((Q847)^0.1)*(R847)^-0.05)</f>
        <v xml:space="preserve"> </v>
      </c>
      <c r="L847" s="108">
        <f t="shared" si="216"/>
        <v>0</v>
      </c>
      <c r="M847" s="116">
        <f t="shared" si="217"/>
        <v>0</v>
      </c>
      <c r="N847" s="108">
        <f t="shared" si="218"/>
        <v>0</v>
      </c>
      <c r="O847" s="41" t="str">
        <f t="shared" si="219"/>
        <v>Clay</v>
      </c>
      <c r="P847" s="41">
        <f t="shared" si="220"/>
        <v>0</v>
      </c>
      <c r="Q847" s="41">
        <f t="shared" si="224"/>
        <v>0</v>
      </c>
      <c r="R847" s="41">
        <f t="shared" si="225"/>
        <v>-99</v>
      </c>
      <c r="S847" s="115" t="str">
        <f>IF(D847&lt;'Input Data'!$U$4," ",34.7*(I847-H847))</f>
        <v xml:space="preserve"> </v>
      </c>
      <c r="T847" s="43">
        <f t="shared" si="226"/>
        <v>-99</v>
      </c>
      <c r="U847" s="43" t="e">
        <f t="shared" si="227"/>
        <v>#DIV/0!</v>
      </c>
      <c r="V847" s="43" t="e">
        <f t="shared" si="228"/>
        <v>#DIV/0!</v>
      </c>
      <c r="W847" s="43">
        <f t="shared" si="229"/>
        <v>0.99999999999999967</v>
      </c>
      <c r="X847" s="108" t="str">
        <f>IF(D847&lt;'Input Data'!$U$4," ",IF(R847&lt;1,28,IF(Y847&gt;43,43,Y847)))</f>
        <v xml:space="preserve"> </v>
      </c>
      <c r="Y847" s="108" t="e">
        <f t="shared" si="230"/>
        <v>#DIV/0!</v>
      </c>
      <c r="Z847" s="108" t="e">
        <f t="shared" si="231"/>
        <v>#DIV/0!</v>
      </c>
      <c r="AA847" s="120">
        <f t="shared" si="232"/>
        <v>-99</v>
      </c>
      <c r="AB847" s="121">
        <f t="shared" si="233"/>
        <v>-99</v>
      </c>
    </row>
    <row r="848" spans="4:28">
      <c r="D848" s="41">
        <f>'Input Data'!E858</f>
        <v>0</v>
      </c>
      <c r="E848" s="43">
        <f>'Input Data'!F858</f>
        <v>0</v>
      </c>
      <c r="F848" s="43">
        <f>'Input Data'!G858</f>
        <v>0</v>
      </c>
      <c r="G848" s="41">
        <f>('Input Data'!E858)/3.28084</f>
        <v>0</v>
      </c>
      <c r="H848" s="41">
        <f t="shared" si="221"/>
        <v>-99</v>
      </c>
      <c r="I848" s="41">
        <f t="shared" si="222"/>
        <v>-99</v>
      </c>
      <c r="J848" s="41">
        <f t="shared" si="223"/>
        <v>-99</v>
      </c>
      <c r="K848" s="115" t="str">
        <f>IF(D848&lt;'Input Data'!$U$4," ",1.12*9.81*((Q848)^0.1)*(R848)^-0.05)</f>
        <v xml:space="preserve"> </v>
      </c>
      <c r="L848" s="108">
        <f t="shared" si="216"/>
        <v>0</v>
      </c>
      <c r="M848" s="116">
        <f t="shared" si="217"/>
        <v>0</v>
      </c>
      <c r="N848" s="108">
        <f t="shared" si="218"/>
        <v>0</v>
      </c>
      <c r="O848" s="41" t="str">
        <f t="shared" si="219"/>
        <v>Clay</v>
      </c>
      <c r="P848" s="41">
        <f t="shared" si="220"/>
        <v>0</v>
      </c>
      <c r="Q848" s="41">
        <f t="shared" si="224"/>
        <v>0</v>
      </c>
      <c r="R848" s="41">
        <f t="shared" si="225"/>
        <v>-99</v>
      </c>
      <c r="S848" s="115" t="str">
        <f>IF(D848&lt;'Input Data'!$U$4," ",34.7*(I848-H848))</f>
        <v xml:space="preserve"> </v>
      </c>
      <c r="T848" s="43">
        <f t="shared" si="226"/>
        <v>-99</v>
      </c>
      <c r="U848" s="43" t="e">
        <f t="shared" si="227"/>
        <v>#DIV/0!</v>
      </c>
      <c r="V848" s="43" t="e">
        <f t="shared" si="228"/>
        <v>#DIV/0!</v>
      </c>
      <c r="W848" s="43">
        <f t="shared" si="229"/>
        <v>0.99999999999999967</v>
      </c>
      <c r="X848" s="108" t="str">
        <f>IF(D848&lt;'Input Data'!$U$4," ",IF(R848&lt;1,28,IF(Y848&gt;43,43,Y848)))</f>
        <v xml:space="preserve"> </v>
      </c>
      <c r="Y848" s="108" t="e">
        <f t="shared" si="230"/>
        <v>#DIV/0!</v>
      </c>
      <c r="Z848" s="108" t="e">
        <f t="shared" si="231"/>
        <v>#DIV/0!</v>
      </c>
      <c r="AA848" s="120">
        <f t="shared" si="232"/>
        <v>-99</v>
      </c>
      <c r="AB848" s="121">
        <f t="shared" si="233"/>
        <v>-99</v>
      </c>
    </row>
    <row r="849" spans="4:28">
      <c r="D849" s="41">
        <f>'Input Data'!E859</f>
        <v>0</v>
      </c>
      <c r="E849" s="43">
        <f>'Input Data'!F859</f>
        <v>0</v>
      </c>
      <c r="F849" s="43">
        <f>'Input Data'!G859</f>
        <v>0</v>
      </c>
      <c r="G849" s="41">
        <f>('Input Data'!E859)/3.28084</f>
        <v>0</v>
      </c>
      <c r="H849" s="41">
        <f t="shared" si="221"/>
        <v>-99</v>
      </c>
      <c r="I849" s="41">
        <f t="shared" si="222"/>
        <v>-99</v>
      </c>
      <c r="J849" s="41">
        <f t="shared" si="223"/>
        <v>-99</v>
      </c>
      <c r="K849" s="115" t="str">
        <f>IF(D849&lt;'Input Data'!$U$4," ",1.12*9.81*((Q849)^0.1)*(R849)^-0.05)</f>
        <v xml:space="preserve"> </v>
      </c>
      <c r="L849" s="108">
        <f t="shared" ref="L849:L912" si="234">L848+J849*(G849-G848)</f>
        <v>0</v>
      </c>
      <c r="M849" s="116">
        <f t="shared" ref="M849:M912" si="235">IF(G849&lt;$E$11,0,9.8*(G849-$E$11))</f>
        <v>0</v>
      </c>
      <c r="N849" s="108">
        <f t="shared" ref="N849:N912" si="236">L849-M849</f>
        <v>0</v>
      </c>
      <c r="O849" s="41" t="str">
        <f t="shared" ref="O849:O912" si="237">IF(R849&lt;0.35,"Clay",IF(R849&lt;0.6,"Silty Clay",IF(R849&lt;0.9,"Clayey Silt",IF(R849&lt;1.2,"Silt",IF(R849&lt;1.8,"Sandy Silt", IF(R849&lt;3.3,"Silty Sand", "Sand"))))))</f>
        <v>Clay</v>
      </c>
      <c r="P849" s="41">
        <f t="shared" ref="P849:P912" si="238">IF(I849=0, -99, 34.7*(I849-H849))</f>
        <v>0</v>
      </c>
      <c r="Q849" s="41">
        <f t="shared" si="224"/>
        <v>0</v>
      </c>
      <c r="R849" s="41">
        <f t="shared" si="225"/>
        <v>-99</v>
      </c>
      <c r="S849" s="115" t="str">
        <f>IF(D849&lt;'Input Data'!$U$4," ",34.7*(I849-H849))</f>
        <v xml:space="preserve"> </v>
      </c>
      <c r="T849" s="43">
        <f t="shared" si="226"/>
        <v>-99</v>
      </c>
      <c r="U849" s="43" t="e">
        <f t="shared" si="227"/>
        <v>#DIV/0!</v>
      </c>
      <c r="V849" s="43" t="e">
        <f t="shared" si="228"/>
        <v>#DIV/0!</v>
      </c>
      <c r="W849" s="43">
        <f t="shared" si="229"/>
        <v>0.99999999999999967</v>
      </c>
      <c r="X849" s="108" t="str">
        <f>IF(D849&lt;'Input Data'!$U$4," ",IF(R849&lt;1,28,IF(Y849&gt;43,43,Y849)))</f>
        <v xml:space="preserve"> </v>
      </c>
      <c r="Y849" s="108" t="e">
        <f t="shared" si="230"/>
        <v>#DIV/0!</v>
      </c>
      <c r="Z849" s="108" t="e">
        <f t="shared" si="231"/>
        <v>#DIV/0!</v>
      </c>
      <c r="AA849" s="120">
        <f t="shared" si="232"/>
        <v>-99</v>
      </c>
      <c r="AB849" s="121">
        <f t="shared" si="233"/>
        <v>-99</v>
      </c>
    </row>
    <row r="850" spans="4:28">
      <c r="D850" s="41">
        <f>'Input Data'!E860</f>
        <v>0</v>
      </c>
      <c r="E850" s="43">
        <f>'Input Data'!F860</f>
        <v>0</v>
      </c>
      <c r="F850" s="43">
        <f>'Input Data'!G860</f>
        <v>0</v>
      </c>
      <c r="G850" s="41">
        <f>('Input Data'!E860)/3.28084</f>
        <v>0</v>
      </c>
      <c r="H850" s="41">
        <f t="shared" ref="H850:H913" si="239">IF(G850=0,-99,100*((1.05*(E850+$E$9))-(0.05*(F850-$E$10))))</f>
        <v>-99</v>
      </c>
      <c r="I850" s="41">
        <f t="shared" ref="I850:I913" si="240">IF(G850=0,-99,100*(F850-$E$10))</f>
        <v>-99</v>
      </c>
      <c r="J850" s="41">
        <f t="shared" ref="J850:J913" si="241">IF(D850=0,-99,1.12*9.81*(Q850)^0.1*R850^-0.05)</f>
        <v>-99</v>
      </c>
      <c r="K850" s="115" t="str">
        <f>IF(D850&lt;'Input Data'!$U$4," ",1.12*9.81*((Q850)^0.1)*(R850)^-0.05)</f>
        <v xml:space="preserve"> </v>
      </c>
      <c r="L850" s="108">
        <f t="shared" si="234"/>
        <v>0</v>
      </c>
      <c r="M850" s="116">
        <f t="shared" si="235"/>
        <v>0</v>
      </c>
      <c r="N850" s="108">
        <f t="shared" si="236"/>
        <v>0</v>
      </c>
      <c r="O850" s="41" t="str">
        <f t="shared" si="237"/>
        <v>Clay</v>
      </c>
      <c r="P850" s="41">
        <f t="shared" si="238"/>
        <v>0</v>
      </c>
      <c r="Q850" s="41">
        <f t="shared" ref="Q850:Q913" si="242">+P850/101.325</f>
        <v>0</v>
      </c>
      <c r="R850" s="41">
        <f t="shared" ref="R850:R913" si="243">IF(G850=0,-99,(I850-H850)/(H850-M850))</f>
        <v>-99</v>
      </c>
      <c r="S850" s="115" t="str">
        <f>IF(D850&lt;'Input Data'!$U$4," ",34.7*(I850-H850))</f>
        <v xml:space="preserve"> </v>
      </c>
      <c r="T850" s="43">
        <f t="shared" ref="T850:T913" si="244">IF(G850=0,-99,P850/100)</f>
        <v>-99</v>
      </c>
      <c r="U850" s="43" t="e">
        <f t="shared" ref="U850:U913" si="245">(H850-M850)/N850</f>
        <v>#DIV/0!</v>
      </c>
      <c r="V850" s="43" t="e">
        <f t="shared" ref="V850:V913" si="246">((2.928*I850)-(1.928*(H850-M850)))/N850</f>
        <v>#DIV/0!</v>
      </c>
      <c r="W850" s="43">
        <f t="shared" ref="W850:W913" si="247">(H850-M850)/(((2.928*I850)-(1.928*(H850-M850))))</f>
        <v>0.99999999999999967</v>
      </c>
      <c r="X850" s="108" t="str">
        <f>IF(D850&lt;'Input Data'!$U$4," ",IF(R850&lt;1,28,IF(Y850&gt;43,43,Y850)))</f>
        <v xml:space="preserve"> </v>
      </c>
      <c r="Y850" s="108" t="e">
        <f t="shared" ref="Y850:Y913" si="248">IF(H850=0,-99,20+(1/(0.04+(0.06/U850))))</f>
        <v>#DIV/0!</v>
      </c>
      <c r="Z850" s="108" t="e">
        <f t="shared" ref="Z850:Z913" si="249">IF(H850=0,-99,29.5*(W850^0.121)*(0.256+(0.336*W850)+LOG10(V850)))</f>
        <v>#DIV/0!</v>
      </c>
      <c r="AA850" s="120">
        <f t="shared" ref="AA850:AA913" si="250">IF(G850=0,-99,0.5*(H850-M850))</f>
        <v>-99</v>
      </c>
      <c r="AB850" s="121">
        <f t="shared" ref="AB850:AB913" si="251">IF(D850=0,-99,AA850/N850)</f>
        <v>-99</v>
      </c>
    </row>
    <row r="851" spans="4:28">
      <c r="D851" s="41">
        <f>'Input Data'!E861</f>
        <v>0</v>
      </c>
      <c r="E851" s="43">
        <f>'Input Data'!F861</f>
        <v>0</v>
      </c>
      <c r="F851" s="43">
        <f>'Input Data'!G861</f>
        <v>0</v>
      </c>
      <c r="G851" s="41">
        <f>('Input Data'!E861)/3.28084</f>
        <v>0</v>
      </c>
      <c r="H851" s="41">
        <f t="shared" si="239"/>
        <v>-99</v>
      </c>
      <c r="I851" s="41">
        <f t="shared" si="240"/>
        <v>-99</v>
      </c>
      <c r="J851" s="41">
        <f t="shared" si="241"/>
        <v>-99</v>
      </c>
      <c r="K851" s="115" t="str">
        <f>IF(D851&lt;'Input Data'!$U$4," ",1.12*9.81*((Q851)^0.1)*(R851)^-0.05)</f>
        <v xml:space="preserve"> </v>
      </c>
      <c r="L851" s="108">
        <f t="shared" si="234"/>
        <v>0</v>
      </c>
      <c r="M851" s="116">
        <f t="shared" si="235"/>
        <v>0</v>
      </c>
      <c r="N851" s="108">
        <f t="shared" si="236"/>
        <v>0</v>
      </c>
      <c r="O851" s="41" t="str">
        <f t="shared" si="237"/>
        <v>Clay</v>
      </c>
      <c r="P851" s="41">
        <f t="shared" si="238"/>
        <v>0</v>
      </c>
      <c r="Q851" s="41">
        <f t="shared" si="242"/>
        <v>0</v>
      </c>
      <c r="R851" s="41">
        <f t="shared" si="243"/>
        <v>-99</v>
      </c>
      <c r="S851" s="115" t="str">
        <f>IF(D851&lt;'Input Data'!$U$4," ",34.7*(I851-H851))</f>
        <v xml:space="preserve"> </v>
      </c>
      <c r="T851" s="43">
        <f t="shared" si="244"/>
        <v>-99</v>
      </c>
      <c r="U851" s="43" t="e">
        <f t="shared" si="245"/>
        <v>#DIV/0!</v>
      </c>
      <c r="V851" s="43" t="e">
        <f t="shared" si="246"/>
        <v>#DIV/0!</v>
      </c>
      <c r="W851" s="43">
        <f t="shared" si="247"/>
        <v>0.99999999999999967</v>
      </c>
      <c r="X851" s="108" t="str">
        <f>IF(D851&lt;'Input Data'!$U$4," ",IF(R851&lt;1,28,IF(Y851&gt;43,43,Y851)))</f>
        <v xml:space="preserve"> </v>
      </c>
      <c r="Y851" s="108" t="e">
        <f t="shared" si="248"/>
        <v>#DIV/0!</v>
      </c>
      <c r="Z851" s="108" t="e">
        <f t="shared" si="249"/>
        <v>#DIV/0!</v>
      </c>
      <c r="AA851" s="120">
        <f t="shared" si="250"/>
        <v>-99</v>
      </c>
      <c r="AB851" s="121">
        <f t="shared" si="251"/>
        <v>-99</v>
      </c>
    </row>
    <row r="852" spans="4:28">
      <c r="D852" s="41">
        <f>'Input Data'!E862</f>
        <v>0</v>
      </c>
      <c r="E852" s="43">
        <f>'Input Data'!F862</f>
        <v>0</v>
      </c>
      <c r="F852" s="43">
        <f>'Input Data'!G862</f>
        <v>0</v>
      </c>
      <c r="G852" s="41">
        <f>('Input Data'!E862)/3.28084</f>
        <v>0</v>
      </c>
      <c r="H852" s="41">
        <f t="shared" si="239"/>
        <v>-99</v>
      </c>
      <c r="I852" s="41">
        <f t="shared" si="240"/>
        <v>-99</v>
      </c>
      <c r="J852" s="41">
        <f t="shared" si="241"/>
        <v>-99</v>
      </c>
      <c r="K852" s="115" t="str">
        <f>IF(D852&lt;'Input Data'!$U$4," ",1.12*9.81*((Q852)^0.1)*(R852)^-0.05)</f>
        <v xml:space="preserve"> </v>
      </c>
      <c r="L852" s="108">
        <f t="shared" si="234"/>
        <v>0</v>
      </c>
      <c r="M852" s="116">
        <f t="shared" si="235"/>
        <v>0</v>
      </c>
      <c r="N852" s="108">
        <f t="shared" si="236"/>
        <v>0</v>
      </c>
      <c r="O852" s="41" t="str">
        <f t="shared" si="237"/>
        <v>Clay</v>
      </c>
      <c r="P852" s="41">
        <f t="shared" si="238"/>
        <v>0</v>
      </c>
      <c r="Q852" s="41">
        <f t="shared" si="242"/>
        <v>0</v>
      </c>
      <c r="R852" s="41">
        <f t="shared" si="243"/>
        <v>-99</v>
      </c>
      <c r="S852" s="115" t="str">
        <f>IF(D852&lt;'Input Data'!$U$4," ",34.7*(I852-H852))</f>
        <v xml:space="preserve"> </v>
      </c>
      <c r="T852" s="43">
        <f t="shared" si="244"/>
        <v>-99</v>
      </c>
      <c r="U852" s="43" t="e">
        <f t="shared" si="245"/>
        <v>#DIV/0!</v>
      </c>
      <c r="V852" s="43" t="e">
        <f t="shared" si="246"/>
        <v>#DIV/0!</v>
      </c>
      <c r="W852" s="43">
        <f t="shared" si="247"/>
        <v>0.99999999999999967</v>
      </c>
      <c r="X852" s="108" t="str">
        <f>IF(D852&lt;'Input Data'!$U$4," ",IF(R852&lt;1,28,IF(Y852&gt;43,43,Y852)))</f>
        <v xml:space="preserve"> </v>
      </c>
      <c r="Y852" s="108" t="e">
        <f t="shared" si="248"/>
        <v>#DIV/0!</v>
      </c>
      <c r="Z852" s="108" t="e">
        <f t="shared" si="249"/>
        <v>#DIV/0!</v>
      </c>
      <c r="AA852" s="120">
        <f t="shared" si="250"/>
        <v>-99</v>
      </c>
      <c r="AB852" s="121">
        <f t="shared" si="251"/>
        <v>-99</v>
      </c>
    </row>
    <row r="853" spans="4:28">
      <c r="D853" s="41">
        <f>'Input Data'!E863</f>
        <v>0</v>
      </c>
      <c r="E853" s="43">
        <f>'Input Data'!F863</f>
        <v>0</v>
      </c>
      <c r="F853" s="43">
        <f>'Input Data'!G863</f>
        <v>0</v>
      </c>
      <c r="G853" s="41">
        <f>('Input Data'!E863)/3.28084</f>
        <v>0</v>
      </c>
      <c r="H853" s="41">
        <f t="shared" si="239"/>
        <v>-99</v>
      </c>
      <c r="I853" s="41">
        <f t="shared" si="240"/>
        <v>-99</v>
      </c>
      <c r="J853" s="41">
        <f t="shared" si="241"/>
        <v>-99</v>
      </c>
      <c r="K853" s="115" t="str">
        <f>IF(D853&lt;'Input Data'!$U$4," ",1.12*9.81*((Q853)^0.1)*(R853)^-0.05)</f>
        <v xml:space="preserve"> </v>
      </c>
      <c r="L853" s="108">
        <f t="shared" si="234"/>
        <v>0</v>
      </c>
      <c r="M853" s="116">
        <f t="shared" si="235"/>
        <v>0</v>
      </c>
      <c r="N853" s="108">
        <f t="shared" si="236"/>
        <v>0</v>
      </c>
      <c r="O853" s="41" t="str">
        <f t="shared" si="237"/>
        <v>Clay</v>
      </c>
      <c r="P853" s="41">
        <f t="shared" si="238"/>
        <v>0</v>
      </c>
      <c r="Q853" s="41">
        <f t="shared" si="242"/>
        <v>0</v>
      </c>
      <c r="R853" s="41">
        <f t="shared" si="243"/>
        <v>-99</v>
      </c>
      <c r="S853" s="115" t="str">
        <f>IF(D853&lt;'Input Data'!$U$4," ",34.7*(I853-H853))</f>
        <v xml:space="preserve"> </v>
      </c>
      <c r="T853" s="43">
        <f t="shared" si="244"/>
        <v>-99</v>
      </c>
      <c r="U853" s="43" t="e">
        <f t="shared" si="245"/>
        <v>#DIV/0!</v>
      </c>
      <c r="V853" s="43" t="e">
        <f t="shared" si="246"/>
        <v>#DIV/0!</v>
      </c>
      <c r="W853" s="43">
        <f t="shared" si="247"/>
        <v>0.99999999999999967</v>
      </c>
      <c r="X853" s="108" t="str">
        <f>IF(D853&lt;'Input Data'!$U$4," ",IF(R853&lt;1,28,IF(Y853&gt;43,43,Y853)))</f>
        <v xml:space="preserve"> </v>
      </c>
      <c r="Y853" s="108" t="e">
        <f t="shared" si="248"/>
        <v>#DIV/0!</v>
      </c>
      <c r="Z853" s="108" t="e">
        <f t="shared" si="249"/>
        <v>#DIV/0!</v>
      </c>
      <c r="AA853" s="120">
        <f t="shared" si="250"/>
        <v>-99</v>
      </c>
      <c r="AB853" s="121">
        <f t="shared" si="251"/>
        <v>-99</v>
      </c>
    </row>
    <row r="854" spans="4:28">
      <c r="D854" s="41">
        <f>'Input Data'!E864</f>
        <v>0</v>
      </c>
      <c r="E854" s="43">
        <f>'Input Data'!F864</f>
        <v>0</v>
      </c>
      <c r="F854" s="43">
        <f>'Input Data'!G864</f>
        <v>0</v>
      </c>
      <c r="G854" s="41">
        <f>('Input Data'!E864)/3.28084</f>
        <v>0</v>
      </c>
      <c r="H854" s="41">
        <f t="shared" si="239"/>
        <v>-99</v>
      </c>
      <c r="I854" s="41">
        <f t="shared" si="240"/>
        <v>-99</v>
      </c>
      <c r="J854" s="41">
        <f t="shared" si="241"/>
        <v>-99</v>
      </c>
      <c r="K854" s="115" t="str">
        <f>IF(D854&lt;'Input Data'!$U$4," ",1.12*9.81*((Q854)^0.1)*(R854)^-0.05)</f>
        <v xml:space="preserve"> </v>
      </c>
      <c r="L854" s="108">
        <f t="shared" si="234"/>
        <v>0</v>
      </c>
      <c r="M854" s="116">
        <f t="shared" si="235"/>
        <v>0</v>
      </c>
      <c r="N854" s="108">
        <f t="shared" si="236"/>
        <v>0</v>
      </c>
      <c r="O854" s="41" t="str">
        <f t="shared" si="237"/>
        <v>Clay</v>
      </c>
      <c r="P854" s="41">
        <f t="shared" si="238"/>
        <v>0</v>
      </c>
      <c r="Q854" s="41">
        <f t="shared" si="242"/>
        <v>0</v>
      </c>
      <c r="R854" s="41">
        <f t="shared" si="243"/>
        <v>-99</v>
      </c>
      <c r="S854" s="115" t="str">
        <f>IF(D854&lt;'Input Data'!$U$4," ",34.7*(I854-H854))</f>
        <v xml:space="preserve"> </v>
      </c>
      <c r="T854" s="43">
        <f t="shared" si="244"/>
        <v>-99</v>
      </c>
      <c r="U854" s="43" t="e">
        <f t="shared" si="245"/>
        <v>#DIV/0!</v>
      </c>
      <c r="V854" s="43" t="e">
        <f t="shared" si="246"/>
        <v>#DIV/0!</v>
      </c>
      <c r="W854" s="43">
        <f t="shared" si="247"/>
        <v>0.99999999999999967</v>
      </c>
      <c r="X854" s="108" t="str">
        <f>IF(D854&lt;'Input Data'!$U$4," ",IF(R854&lt;1,28,IF(Y854&gt;43,43,Y854)))</f>
        <v xml:space="preserve"> </v>
      </c>
      <c r="Y854" s="108" t="e">
        <f t="shared" si="248"/>
        <v>#DIV/0!</v>
      </c>
      <c r="Z854" s="108" t="e">
        <f t="shared" si="249"/>
        <v>#DIV/0!</v>
      </c>
      <c r="AA854" s="120">
        <f t="shared" si="250"/>
        <v>-99</v>
      </c>
      <c r="AB854" s="121">
        <f t="shared" si="251"/>
        <v>-99</v>
      </c>
    </row>
    <row r="855" spans="4:28">
      <c r="D855" s="41">
        <f>'Input Data'!E865</f>
        <v>0</v>
      </c>
      <c r="E855" s="43">
        <f>'Input Data'!F865</f>
        <v>0</v>
      </c>
      <c r="F855" s="43">
        <f>'Input Data'!G865</f>
        <v>0</v>
      </c>
      <c r="G855" s="41">
        <f>('Input Data'!E865)/3.28084</f>
        <v>0</v>
      </c>
      <c r="H855" s="41">
        <f t="shared" si="239"/>
        <v>-99</v>
      </c>
      <c r="I855" s="41">
        <f t="shared" si="240"/>
        <v>-99</v>
      </c>
      <c r="J855" s="41">
        <f t="shared" si="241"/>
        <v>-99</v>
      </c>
      <c r="K855" s="115" t="str">
        <f>IF(D855&lt;'Input Data'!$U$4," ",1.12*9.81*((Q855)^0.1)*(R855)^-0.05)</f>
        <v xml:space="preserve"> </v>
      </c>
      <c r="L855" s="108">
        <f t="shared" si="234"/>
        <v>0</v>
      </c>
      <c r="M855" s="116">
        <f t="shared" si="235"/>
        <v>0</v>
      </c>
      <c r="N855" s="108">
        <f t="shared" si="236"/>
        <v>0</v>
      </c>
      <c r="O855" s="41" t="str">
        <f t="shared" si="237"/>
        <v>Clay</v>
      </c>
      <c r="P855" s="41">
        <f t="shared" si="238"/>
        <v>0</v>
      </c>
      <c r="Q855" s="41">
        <f t="shared" si="242"/>
        <v>0</v>
      </c>
      <c r="R855" s="41">
        <f t="shared" si="243"/>
        <v>-99</v>
      </c>
      <c r="S855" s="115" t="str">
        <f>IF(D855&lt;'Input Data'!$U$4," ",34.7*(I855-H855))</f>
        <v xml:space="preserve"> </v>
      </c>
      <c r="T855" s="43">
        <f t="shared" si="244"/>
        <v>-99</v>
      </c>
      <c r="U855" s="43" t="e">
        <f t="shared" si="245"/>
        <v>#DIV/0!</v>
      </c>
      <c r="V855" s="43" t="e">
        <f t="shared" si="246"/>
        <v>#DIV/0!</v>
      </c>
      <c r="W855" s="43">
        <f t="shared" si="247"/>
        <v>0.99999999999999967</v>
      </c>
      <c r="X855" s="108" t="str">
        <f>IF(D855&lt;'Input Data'!$U$4," ",IF(R855&lt;1,28,IF(Y855&gt;43,43,Y855)))</f>
        <v xml:space="preserve"> </v>
      </c>
      <c r="Y855" s="108" t="e">
        <f t="shared" si="248"/>
        <v>#DIV/0!</v>
      </c>
      <c r="Z855" s="108" t="e">
        <f t="shared" si="249"/>
        <v>#DIV/0!</v>
      </c>
      <c r="AA855" s="120">
        <f t="shared" si="250"/>
        <v>-99</v>
      </c>
      <c r="AB855" s="121">
        <f t="shared" si="251"/>
        <v>-99</v>
      </c>
    </row>
    <row r="856" spans="4:28">
      <c r="D856" s="41">
        <f>'Input Data'!E866</f>
        <v>0</v>
      </c>
      <c r="E856" s="43">
        <f>'Input Data'!F866</f>
        <v>0</v>
      </c>
      <c r="F856" s="43">
        <f>'Input Data'!G866</f>
        <v>0</v>
      </c>
      <c r="G856" s="41">
        <f>('Input Data'!E866)/3.28084</f>
        <v>0</v>
      </c>
      <c r="H856" s="41">
        <f t="shared" si="239"/>
        <v>-99</v>
      </c>
      <c r="I856" s="41">
        <f t="shared" si="240"/>
        <v>-99</v>
      </c>
      <c r="J856" s="41">
        <f t="shared" si="241"/>
        <v>-99</v>
      </c>
      <c r="K856" s="115" t="str">
        <f>IF(D856&lt;'Input Data'!$U$4," ",1.12*9.81*((Q856)^0.1)*(R856)^-0.05)</f>
        <v xml:space="preserve"> </v>
      </c>
      <c r="L856" s="108">
        <f t="shared" si="234"/>
        <v>0</v>
      </c>
      <c r="M856" s="116">
        <f t="shared" si="235"/>
        <v>0</v>
      </c>
      <c r="N856" s="108">
        <f t="shared" si="236"/>
        <v>0</v>
      </c>
      <c r="O856" s="41" t="str">
        <f t="shared" si="237"/>
        <v>Clay</v>
      </c>
      <c r="P856" s="41">
        <f t="shared" si="238"/>
        <v>0</v>
      </c>
      <c r="Q856" s="41">
        <f t="shared" si="242"/>
        <v>0</v>
      </c>
      <c r="R856" s="41">
        <f t="shared" si="243"/>
        <v>-99</v>
      </c>
      <c r="S856" s="115" t="str">
        <f>IF(D856&lt;'Input Data'!$U$4," ",34.7*(I856-H856))</f>
        <v xml:space="preserve"> </v>
      </c>
      <c r="T856" s="43">
        <f t="shared" si="244"/>
        <v>-99</v>
      </c>
      <c r="U856" s="43" t="e">
        <f t="shared" si="245"/>
        <v>#DIV/0!</v>
      </c>
      <c r="V856" s="43" t="e">
        <f t="shared" si="246"/>
        <v>#DIV/0!</v>
      </c>
      <c r="W856" s="43">
        <f t="shared" si="247"/>
        <v>0.99999999999999967</v>
      </c>
      <c r="X856" s="108" t="str">
        <f>IF(D856&lt;'Input Data'!$U$4," ",IF(R856&lt;1,28,IF(Y856&gt;43,43,Y856)))</f>
        <v xml:space="preserve"> </v>
      </c>
      <c r="Y856" s="108" t="e">
        <f t="shared" si="248"/>
        <v>#DIV/0!</v>
      </c>
      <c r="Z856" s="108" t="e">
        <f t="shared" si="249"/>
        <v>#DIV/0!</v>
      </c>
      <c r="AA856" s="120">
        <f t="shared" si="250"/>
        <v>-99</v>
      </c>
      <c r="AB856" s="121">
        <f t="shared" si="251"/>
        <v>-99</v>
      </c>
    </row>
    <row r="857" spans="4:28">
      <c r="D857" s="41">
        <f>'Input Data'!E867</f>
        <v>0</v>
      </c>
      <c r="E857" s="43">
        <f>'Input Data'!F867</f>
        <v>0</v>
      </c>
      <c r="F857" s="43">
        <f>'Input Data'!G867</f>
        <v>0</v>
      </c>
      <c r="G857" s="41">
        <f>('Input Data'!E867)/3.28084</f>
        <v>0</v>
      </c>
      <c r="H857" s="41">
        <f t="shared" si="239"/>
        <v>-99</v>
      </c>
      <c r="I857" s="41">
        <f t="shared" si="240"/>
        <v>-99</v>
      </c>
      <c r="J857" s="41">
        <f t="shared" si="241"/>
        <v>-99</v>
      </c>
      <c r="K857" s="115" t="str">
        <f>IF(D857&lt;'Input Data'!$U$4," ",1.12*9.81*((Q857)^0.1)*(R857)^-0.05)</f>
        <v xml:space="preserve"> </v>
      </c>
      <c r="L857" s="108">
        <f t="shared" si="234"/>
        <v>0</v>
      </c>
      <c r="M857" s="116">
        <f t="shared" si="235"/>
        <v>0</v>
      </c>
      <c r="N857" s="108">
        <f t="shared" si="236"/>
        <v>0</v>
      </c>
      <c r="O857" s="41" t="str">
        <f t="shared" si="237"/>
        <v>Clay</v>
      </c>
      <c r="P857" s="41">
        <f t="shared" si="238"/>
        <v>0</v>
      </c>
      <c r="Q857" s="41">
        <f t="shared" si="242"/>
        <v>0</v>
      </c>
      <c r="R857" s="41">
        <f t="shared" si="243"/>
        <v>-99</v>
      </c>
      <c r="S857" s="115" t="str">
        <f>IF(D857&lt;'Input Data'!$U$4," ",34.7*(I857-H857))</f>
        <v xml:space="preserve"> </v>
      </c>
      <c r="T857" s="43">
        <f t="shared" si="244"/>
        <v>-99</v>
      </c>
      <c r="U857" s="43" t="e">
        <f t="shared" si="245"/>
        <v>#DIV/0!</v>
      </c>
      <c r="V857" s="43" t="e">
        <f t="shared" si="246"/>
        <v>#DIV/0!</v>
      </c>
      <c r="W857" s="43">
        <f t="shared" si="247"/>
        <v>0.99999999999999967</v>
      </c>
      <c r="X857" s="108" t="str">
        <f>IF(D857&lt;'Input Data'!$U$4," ",IF(R857&lt;1,28,IF(Y857&gt;43,43,Y857)))</f>
        <v xml:space="preserve"> </v>
      </c>
      <c r="Y857" s="108" t="e">
        <f t="shared" si="248"/>
        <v>#DIV/0!</v>
      </c>
      <c r="Z857" s="108" t="e">
        <f t="shared" si="249"/>
        <v>#DIV/0!</v>
      </c>
      <c r="AA857" s="120">
        <f t="shared" si="250"/>
        <v>-99</v>
      </c>
      <c r="AB857" s="121">
        <f t="shared" si="251"/>
        <v>-99</v>
      </c>
    </row>
    <row r="858" spans="4:28">
      <c r="D858" s="41">
        <f>'Input Data'!E868</f>
        <v>0</v>
      </c>
      <c r="E858" s="43">
        <f>'Input Data'!F868</f>
        <v>0</v>
      </c>
      <c r="F858" s="43">
        <f>'Input Data'!G868</f>
        <v>0</v>
      </c>
      <c r="G858" s="41">
        <f>('Input Data'!E868)/3.28084</f>
        <v>0</v>
      </c>
      <c r="H858" s="41">
        <f t="shared" si="239"/>
        <v>-99</v>
      </c>
      <c r="I858" s="41">
        <f t="shared" si="240"/>
        <v>-99</v>
      </c>
      <c r="J858" s="41">
        <f t="shared" si="241"/>
        <v>-99</v>
      </c>
      <c r="K858" s="115" t="str">
        <f>IF(D858&lt;'Input Data'!$U$4," ",1.12*9.81*((Q858)^0.1)*(R858)^-0.05)</f>
        <v xml:space="preserve"> </v>
      </c>
      <c r="L858" s="108">
        <f t="shared" si="234"/>
        <v>0</v>
      </c>
      <c r="M858" s="116">
        <f t="shared" si="235"/>
        <v>0</v>
      </c>
      <c r="N858" s="108">
        <f t="shared" si="236"/>
        <v>0</v>
      </c>
      <c r="O858" s="41" t="str">
        <f t="shared" si="237"/>
        <v>Clay</v>
      </c>
      <c r="P858" s="41">
        <f t="shared" si="238"/>
        <v>0</v>
      </c>
      <c r="Q858" s="41">
        <f t="shared" si="242"/>
        <v>0</v>
      </c>
      <c r="R858" s="41">
        <f t="shared" si="243"/>
        <v>-99</v>
      </c>
      <c r="S858" s="115" t="str">
        <f>IF(D858&lt;'Input Data'!$U$4," ",34.7*(I858-H858))</f>
        <v xml:space="preserve"> </v>
      </c>
      <c r="T858" s="43">
        <f t="shared" si="244"/>
        <v>-99</v>
      </c>
      <c r="U858" s="43" t="e">
        <f t="shared" si="245"/>
        <v>#DIV/0!</v>
      </c>
      <c r="V858" s="43" t="e">
        <f t="shared" si="246"/>
        <v>#DIV/0!</v>
      </c>
      <c r="W858" s="43">
        <f t="shared" si="247"/>
        <v>0.99999999999999967</v>
      </c>
      <c r="X858" s="108" t="str">
        <f>IF(D858&lt;'Input Data'!$U$4," ",IF(R858&lt;1,28,IF(Y858&gt;43,43,Y858)))</f>
        <v xml:space="preserve"> </v>
      </c>
      <c r="Y858" s="108" t="e">
        <f t="shared" si="248"/>
        <v>#DIV/0!</v>
      </c>
      <c r="Z858" s="108" t="e">
        <f t="shared" si="249"/>
        <v>#DIV/0!</v>
      </c>
      <c r="AA858" s="120">
        <f t="shared" si="250"/>
        <v>-99</v>
      </c>
      <c r="AB858" s="121">
        <f t="shared" si="251"/>
        <v>-99</v>
      </c>
    </row>
    <row r="859" spans="4:28">
      <c r="D859" s="41">
        <f>'Input Data'!E869</f>
        <v>0</v>
      </c>
      <c r="E859" s="43">
        <f>'Input Data'!F869</f>
        <v>0</v>
      </c>
      <c r="F859" s="43">
        <f>'Input Data'!G869</f>
        <v>0</v>
      </c>
      <c r="G859" s="41">
        <f>('Input Data'!E869)/3.28084</f>
        <v>0</v>
      </c>
      <c r="H859" s="41">
        <f t="shared" si="239"/>
        <v>-99</v>
      </c>
      <c r="I859" s="41">
        <f t="shared" si="240"/>
        <v>-99</v>
      </c>
      <c r="J859" s="41">
        <f t="shared" si="241"/>
        <v>-99</v>
      </c>
      <c r="K859" s="115" t="str">
        <f>IF(D859&lt;'Input Data'!$U$4," ",1.12*9.81*((Q859)^0.1)*(R859)^-0.05)</f>
        <v xml:space="preserve"> </v>
      </c>
      <c r="L859" s="108">
        <f t="shared" si="234"/>
        <v>0</v>
      </c>
      <c r="M859" s="116">
        <f t="shared" si="235"/>
        <v>0</v>
      </c>
      <c r="N859" s="108">
        <f t="shared" si="236"/>
        <v>0</v>
      </c>
      <c r="O859" s="41" t="str">
        <f t="shared" si="237"/>
        <v>Clay</v>
      </c>
      <c r="P859" s="41">
        <f t="shared" si="238"/>
        <v>0</v>
      </c>
      <c r="Q859" s="41">
        <f t="shared" si="242"/>
        <v>0</v>
      </c>
      <c r="R859" s="41">
        <f t="shared" si="243"/>
        <v>-99</v>
      </c>
      <c r="S859" s="115" t="str">
        <f>IF(D859&lt;'Input Data'!$U$4," ",34.7*(I859-H859))</f>
        <v xml:space="preserve"> </v>
      </c>
      <c r="T859" s="43">
        <f t="shared" si="244"/>
        <v>-99</v>
      </c>
      <c r="U859" s="43" t="e">
        <f t="shared" si="245"/>
        <v>#DIV/0!</v>
      </c>
      <c r="V859" s="43" t="e">
        <f t="shared" si="246"/>
        <v>#DIV/0!</v>
      </c>
      <c r="W859" s="43">
        <f t="shared" si="247"/>
        <v>0.99999999999999967</v>
      </c>
      <c r="X859" s="108" t="str">
        <f>IF(D859&lt;'Input Data'!$U$4," ",IF(R859&lt;1,28,IF(Y859&gt;43,43,Y859)))</f>
        <v xml:space="preserve"> </v>
      </c>
      <c r="Y859" s="108" t="e">
        <f t="shared" si="248"/>
        <v>#DIV/0!</v>
      </c>
      <c r="Z859" s="108" t="e">
        <f t="shared" si="249"/>
        <v>#DIV/0!</v>
      </c>
      <c r="AA859" s="120">
        <f t="shared" si="250"/>
        <v>-99</v>
      </c>
      <c r="AB859" s="121">
        <f t="shared" si="251"/>
        <v>-99</v>
      </c>
    </row>
    <row r="860" spans="4:28">
      <c r="D860" s="41">
        <f>'Input Data'!E870</f>
        <v>0</v>
      </c>
      <c r="E860" s="43">
        <f>'Input Data'!F870</f>
        <v>0</v>
      </c>
      <c r="F860" s="43">
        <f>'Input Data'!G870</f>
        <v>0</v>
      </c>
      <c r="G860" s="41">
        <f>('Input Data'!E870)/3.28084</f>
        <v>0</v>
      </c>
      <c r="H860" s="41">
        <f t="shared" si="239"/>
        <v>-99</v>
      </c>
      <c r="I860" s="41">
        <f t="shared" si="240"/>
        <v>-99</v>
      </c>
      <c r="J860" s="41">
        <f t="shared" si="241"/>
        <v>-99</v>
      </c>
      <c r="K860" s="115" t="str">
        <f>IF(D860&lt;'Input Data'!$U$4," ",1.12*9.81*((Q860)^0.1)*(R860)^-0.05)</f>
        <v xml:space="preserve"> </v>
      </c>
      <c r="L860" s="108">
        <f t="shared" si="234"/>
        <v>0</v>
      </c>
      <c r="M860" s="116">
        <f t="shared" si="235"/>
        <v>0</v>
      </c>
      <c r="N860" s="108">
        <f t="shared" si="236"/>
        <v>0</v>
      </c>
      <c r="O860" s="41" t="str">
        <f t="shared" si="237"/>
        <v>Clay</v>
      </c>
      <c r="P860" s="41">
        <f t="shared" si="238"/>
        <v>0</v>
      </c>
      <c r="Q860" s="41">
        <f t="shared" si="242"/>
        <v>0</v>
      </c>
      <c r="R860" s="41">
        <f t="shared" si="243"/>
        <v>-99</v>
      </c>
      <c r="S860" s="115" t="str">
        <f>IF(D860&lt;'Input Data'!$U$4," ",34.7*(I860-H860))</f>
        <v xml:space="preserve"> </v>
      </c>
      <c r="T860" s="43">
        <f t="shared" si="244"/>
        <v>-99</v>
      </c>
      <c r="U860" s="43" t="e">
        <f t="shared" si="245"/>
        <v>#DIV/0!</v>
      </c>
      <c r="V860" s="43" t="e">
        <f t="shared" si="246"/>
        <v>#DIV/0!</v>
      </c>
      <c r="W860" s="43">
        <f t="shared" si="247"/>
        <v>0.99999999999999967</v>
      </c>
      <c r="X860" s="108" t="str">
        <f>IF(D860&lt;'Input Data'!$U$4," ",IF(R860&lt;1,28,IF(Y860&gt;43,43,Y860)))</f>
        <v xml:space="preserve"> </v>
      </c>
      <c r="Y860" s="108" t="e">
        <f t="shared" si="248"/>
        <v>#DIV/0!</v>
      </c>
      <c r="Z860" s="108" t="e">
        <f t="shared" si="249"/>
        <v>#DIV/0!</v>
      </c>
      <c r="AA860" s="120">
        <f t="shared" si="250"/>
        <v>-99</v>
      </c>
      <c r="AB860" s="121">
        <f t="shared" si="251"/>
        <v>-99</v>
      </c>
    </row>
    <row r="861" spans="4:28">
      <c r="D861" s="41">
        <f>'Input Data'!E871</f>
        <v>0</v>
      </c>
      <c r="E861" s="43">
        <f>'Input Data'!F871</f>
        <v>0</v>
      </c>
      <c r="F861" s="43">
        <f>'Input Data'!G871</f>
        <v>0</v>
      </c>
      <c r="G861" s="41">
        <f>('Input Data'!E871)/3.28084</f>
        <v>0</v>
      </c>
      <c r="H861" s="41">
        <f t="shared" si="239"/>
        <v>-99</v>
      </c>
      <c r="I861" s="41">
        <f t="shared" si="240"/>
        <v>-99</v>
      </c>
      <c r="J861" s="41">
        <f t="shared" si="241"/>
        <v>-99</v>
      </c>
      <c r="K861" s="115" t="str">
        <f>IF(D861&lt;'Input Data'!$U$4," ",1.12*9.81*((Q861)^0.1)*(R861)^-0.05)</f>
        <v xml:space="preserve"> </v>
      </c>
      <c r="L861" s="108">
        <f t="shared" si="234"/>
        <v>0</v>
      </c>
      <c r="M861" s="116">
        <f t="shared" si="235"/>
        <v>0</v>
      </c>
      <c r="N861" s="108">
        <f t="shared" si="236"/>
        <v>0</v>
      </c>
      <c r="O861" s="41" t="str">
        <f t="shared" si="237"/>
        <v>Clay</v>
      </c>
      <c r="P861" s="41">
        <f t="shared" si="238"/>
        <v>0</v>
      </c>
      <c r="Q861" s="41">
        <f t="shared" si="242"/>
        <v>0</v>
      </c>
      <c r="R861" s="41">
        <f t="shared" si="243"/>
        <v>-99</v>
      </c>
      <c r="S861" s="115" t="str">
        <f>IF(D861&lt;'Input Data'!$U$4," ",34.7*(I861-H861))</f>
        <v xml:space="preserve"> </v>
      </c>
      <c r="T861" s="43">
        <f t="shared" si="244"/>
        <v>-99</v>
      </c>
      <c r="U861" s="43" t="e">
        <f t="shared" si="245"/>
        <v>#DIV/0!</v>
      </c>
      <c r="V861" s="43" t="e">
        <f t="shared" si="246"/>
        <v>#DIV/0!</v>
      </c>
      <c r="W861" s="43">
        <f t="shared" si="247"/>
        <v>0.99999999999999967</v>
      </c>
      <c r="X861" s="108" t="str">
        <f>IF(D861&lt;'Input Data'!$U$4," ",IF(R861&lt;1,28,IF(Y861&gt;43,43,Y861)))</f>
        <v xml:space="preserve"> </v>
      </c>
      <c r="Y861" s="108" t="e">
        <f t="shared" si="248"/>
        <v>#DIV/0!</v>
      </c>
      <c r="Z861" s="108" t="e">
        <f t="shared" si="249"/>
        <v>#DIV/0!</v>
      </c>
      <c r="AA861" s="120">
        <f t="shared" si="250"/>
        <v>-99</v>
      </c>
      <c r="AB861" s="121">
        <f t="shared" si="251"/>
        <v>-99</v>
      </c>
    </row>
    <row r="862" spans="4:28">
      <c r="D862" s="41">
        <f>'Input Data'!E872</f>
        <v>0</v>
      </c>
      <c r="E862" s="43">
        <f>'Input Data'!F872</f>
        <v>0</v>
      </c>
      <c r="F862" s="43">
        <f>'Input Data'!G872</f>
        <v>0</v>
      </c>
      <c r="G862" s="41">
        <f>('Input Data'!E872)/3.28084</f>
        <v>0</v>
      </c>
      <c r="H862" s="41">
        <f t="shared" si="239"/>
        <v>-99</v>
      </c>
      <c r="I862" s="41">
        <f t="shared" si="240"/>
        <v>-99</v>
      </c>
      <c r="J862" s="41">
        <f t="shared" si="241"/>
        <v>-99</v>
      </c>
      <c r="K862" s="115" t="str">
        <f>IF(D862&lt;'Input Data'!$U$4," ",1.12*9.81*((Q862)^0.1)*(R862)^-0.05)</f>
        <v xml:space="preserve"> </v>
      </c>
      <c r="L862" s="108">
        <f t="shared" si="234"/>
        <v>0</v>
      </c>
      <c r="M862" s="116">
        <f t="shared" si="235"/>
        <v>0</v>
      </c>
      <c r="N862" s="108">
        <f t="shared" si="236"/>
        <v>0</v>
      </c>
      <c r="O862" s="41" t="str">
        <f t="shared" si="237"/>
        <v>Clay</v>
      </c>
      <c r="P862" s="41">
        <f t="shared" si="238"/>
        <v>0</v>
      </c>
      <c r="Q862" s="41">
        <f t="shared" si="242"/>
        <v>0</v>
      </c>
      <c r="R862" s="41">
        <f t="shared" si="243"/>
        <v>-99</v>
      </c>
      <c r="S862" s="115" t="str">
        <f>IF(D862&lt;'Input Data'!$U$4," ",34.7*(I862-H862))</f>
        <v xml:space="preserve"> </v>
      </c>
      <c r="T862" s="43">
        <f t="shared" si="244"/>
        <v>-99</v>
      </c>
      <c r="U862" s="43" t="e">
        <f t="shared" si="245"/>
        <v>#DIV/0!</v>
      </c>
      <c r="V862" s="43" t="e">
        <f t="shared" si="246"/>
        <v>#DIV/0!</v>
      </c>
      <c r="W862" s="43">
        <f t="shared" si="247"/>
        <v>0.99999999999999967</v>
      </c>
      <c r="X862" s="108" t="str">
        <f>IF(D862&lt;'Input Data'!$U$4," ",IF(R862&lt;1,28,IF(Y862&gt;43,43,Y862)))</f>
        <v xml:space="preserve"> </v>
      </c>
      <c r="Y862" s="108" t="e">
        <f t="shared" si="248"/>
        <v>#DIV/0!</v>
      </c>
      <c r="Z862" s="108" t="e">
        <f t="shared" si="249"/>
        <v>#DIV/0!</v>
      </c>
      <c r="AA862" s="120">
        <f t="shared" si="250"/>
        <v>-99</v>
      </c>
      <c r="AB862" s="121">
        <f t="shared" si="251"/>
        <v>-99</v>
      </c>
    </row>
    <row r="863" spans="4:28">
      <c r="D863" s="41">
        <f>'Input Data'!E873</f>
        <v>0</v>
      </c>
      <c r="E863" s="43">
        <f>'Input Data'!F873</f>
        <v>0</v>
      </c>
      <c r="F863" s="43">
        <f>'Input Data'!G873</f>
        <v>0</v>
      </c>
      <c r="G863" s="41">
        <f>('Input Data'!E873)/3.28084</f>
        <v>0</v>
      </c>
      <c r="H863" s="41">
        <f t="shared" si="239"/>
        <v>-99</v>
      </c>
      <c r="I863" s="41">
        <f t="shared" si="240"/>
        <v>-99</v>
      </c>
      <c r="J863" s="41">
        <f t="shared" si="241"/>
        <v>-99</v>
      </c>
      <c r="K863" s="115" t="str">
        <f>IF(D863&lt;'Input Data'!$U$4," ",1.12*9.81*((Q863)^0.1)*(R863)^-0.05)</f>
        <v xml:space="preserve"> </v>
      </c>
      <c r="L863" s="108">
        <f t="shared" si="234"/>
        <v>0</v>
      </c>
      <c r="M863" s="116">
        <f t="shared" si="235"/>
        <v>0</v>
      </c>
      <c r="N863" s="108">
        <f t="shared" si="236"/>
        <v>0</v>
      </c>
      <c r="O863" s="41" t="str">
        <f t="shared" si="237"/>
        <v>Clay</v>
      </c>
      <c r="P863" s="41">
        <f t="shared" si="238"/>
        <v>0</v>
      </c>
      <c r="Q863" s="41">
        <f t="shared" si="242"/>
        <v>0</v>
      </c>
      <c r="R863" s="41">
        <f t="shared" si="243"/>
        <v>-99</v>
      </c>
      <c r="S863" s="115" t="str">
        <f>IF(D863&lt;'Input Data'!$U$4," ",34.7*(I863-H863))</f>
        <v xml:space="preserve"> </v>
      </c>
      <c r="T863" s="43">
        <f t="shared" si="244"/>
        <v>-99</v>
      </c>
      <c r="U863" s="43" t="e">
        <f t="shared" si="245"/>
        <v>#DIV/0!</v>
      </c>
      <c r="V863" s="43" t="e">
        <f t="shared" si="246"/>
        <v>#DIV/0!</v>
      </c>
      <c r="W863" s="43">
        <f t="shared" si="247"/>
        <v>0.99999999999999967</v>
      </c>
      <c r="X863" s="108" t="str">
        <f>IF(D863&lt;'Input Data'!$U$4," ",IF(R863&lt;1,28,IF(Y863&gt;43,43,Y863)))</f>
        <v xml:space="preserve"> </v>
      </c>
      <c r="Y863" s="108" t="e">
        <f t="shared" si="248"/>
        <v>#DIV/0!</v>
      </c>
      <c r="Z863" s="108" t="e">
        <f t="shared" si="249"/>
        <v>#DIV/0!</v>
      </c>
      <c r="AA863" s="120">
        <f t="shared" si="250"/>
        <v>-99</v>
      </c>
      <c r="AB863" s="121">
        <f t="shared" si="251"/>
        <v>-99</v>
      </c>
    </row>
    <row r="864" spans="4:28">
      <c r="D864" s="41">
        <f>'Input Data'!E874</f>
        <v>0</v>
      </c>
      <c r="E864" s="43">
        <f>'Input Data'!F874</f>
        <v>0</v>
      </c>
      <c r="F864" s="43">
        <f>'Input Data'!G874</f>
        <v>0</v>
      </c>
      <c r="G864" s="41">
        <f>('Input Data'!E874)/3.28084</f>
        <v>0</v>
      </c>
      <c r="H864" s="41">
        <f t="shared" si="239"/>
        <v>-99</v>
      </c>
      <c r="I864" s="41">
        <f t="shared" si="240"/>
        <v>-99</v>
      </c>
      <c r="J864" s="41">
        <f t="shared" si="241"/>
        <v>-99</v>
      </c>
      <c r="K864" s="115" t="str">
        <f>IF(D864&lt;'Input Data'!$U$4," ",1.12*9.81*((Q864)^0.1)*(R864)^-0.05)</f>
        <v xml:space="preserve"> </v>
      </c>
      <c r="L864" s="108">
        <f t="shared" si="234"/>
        <v>0</v>
      </c>
      <c r="M864" s="116">
        <f t="shared" si="235"/>
        <v>0</v>
      </c>
      <c r="N864" s="108">
        <f t="shared" si="236"/>
        <v>0</v>
      </c>
      <c r="O864" s="41" t="str">
        <f t="shared" si="237"/>
        <v>Clay</v>
      </c>
      <c r="P864" s="41">
        <f t="shared" si="238"/>
        <v>0</v>
      </c>
      <c r="Q864" s="41">
        <f t="shared" si="242"/>
        <v>0</v>
      </c>
      <c r="R864" s="41">
        <f t="shared" si="243"/>
        <v>-99</v>
      </c>
      <c r="S864" s="115" t="str">
        <f>IF(D864&lt;'Input Data'!$U$4," ",34.7*(I864-H864))</f>
        <v xml:space="preserve"> </v>
      </c>
      <c r="T864" s="43">
        <f t="shared" si="244"/>
        <v>-99</v>
      </c>
      <c r="U864" s="43" t="e">
        <f t="shared" si="245"/>
        <v>#DIV/0!</v>
      </c>
      <c r="V864" s="43" t="e">
        <f t="shared" si="246"/>
        <v>#DIV/0!</v>
      </c>
      <c r="W864" s="43">
        <f t="shared" si="247"/>
        <v>0.99999999999999967</v>
      </c>
      <c r="X864" s="108" t="str">
        <f>IF(D864&lt;'Input Data'!$U$4," ",IF(R864&lt;1,28,IF(Y864&gt;43,43,Y864)))</f>
        <v xml:space="preserve"> </v>
      </c>
      <c r="Y864" s="108" t="e">
        <f t="shared" si="248"/>
        <v>#DIV/0!</v>
      </c>
      <c r="Z864" s="108" t="e">
        <f t="shared" si="249"/>
        <v>#DIV/0!</v>
      </c>
      <c r="AA864" s="120">
        <f t="shared" si="250"/>
        <v>-99</v>
      </c>
      <c r="AB864" s="121">
        <f t="shared" si="251"/>
        <v>-99</v>
      </c>
    </row>
    <row r="865" spans="4:28">
      <c r="D865" s="41">
        <f>'Input Data'!E875</f>
        <v>0</v>
      </c>
      <c r="E865" s="43">
        <f>'Input Data'!F875</f>
        <v>0</v>
      </c>
      <c r="F865" s="43">
        <f>'Input Data'!G875</f>
        <v>0</v>
      </c>
      <c r="G865" s="41">
        <f>('Input Data'!E875)/3.28084</f>
        <v>0</v>
      </c>
      <c r="H865" s="41">
        <f t="shared" si="239"/>
        <v>-99</v>
      </c>
      <c r="I865" s="41">
        <f t="shared" si="240"/>
        <v>-99</v>
      </c>
      <c r="J865" s="41">
        <f t="shared" si="241"/>
        <v>-99</v>
      </c>
      <c r="K865" s="115" t="str">
        <f>IF(D865&lt;'Input Data'!$U$4," ",1.12*9.81*((Q865)^0.1)*(R865)^-0.05)</f>
        <v xml:space="preserve"> </v>
      </c>
      <c r="L865" s="108">
        <f t="shared" si="234"/>
        <v>0</v>
      </c>
      <c r="M865" s="116">
        <f t="shared" si="235"/>
        <v>0</v>
      </c>
      <c r="N865" s="108">
        <f t="shared" si="236"/>
        <v>0</v>
      </c>
      <c r="O865" s="41" t="str">
        <f t="shared" si="237"/>
        <v>Clay</v>
      </c>
      <c r="P865" s="41">
        <f t="shared" si="238"/>
        <v>0</v>
      </c>
      <c r="Q865" s="41">
        <f t="shared" si="242"/>
        <v>0</v>
      </c>
      <c r="R865" s="41">
        <f t="shared" si="243"/>
        <v>-99</v>
      </c>
      <c r="S865" s="115" t="str">
        <f>IF(D865&lt;'Input Data'!$U$4," ",34.7*(I865-H865))</f>
        <v xml:space="preserve"> </v>
      </c>
      <c r="T865" s="43">
        <f t="shared" si="244"/>
        <v>-99</v>
      </c>
      <c r="U865" s="43" t="e">
        <f t="shared" si="245"/>
        <v>#DIV/0!</v>
      </c>
      <c r="V865" s="43" t="e">
        <f t="shared" si="246"/>
        <v>#DIV/0!</v>
      </c>
      <c r="W865" s="43">
        <f t="shared" si="247"/>
        <v>0.99999999999999967</v>
      </c>
      <c r="X865" s="108" t="str">
        <f>IF(D865&lt;'Input Data'!$U$4," ",IF(R865&lt;1,28,IF(Y865&gt;43,43,Y865)))</f>
        <v xml:space="preserve"> </v>
      </c>
      <c r="Y865" s="108" t="e">
        <f t="shared" si="248"/>
        <v>#DIV/0!</v>
      </c>
      <c r="Z865" s="108" t="e">
        <f t="shared" si="249"/>
        <v>#DIV/0!</v>
      </c>
      <c r="AA865" s="120">
        <f t="shared" si="250"/>
        <v>-99</v>
      </c>
      <c r="AB865" s="121">
        <f t="shared" si="251"/>
        <v>-99</v>
      </c>
    </row>
    <row r="866" spans="4:28">
      <c r="D866" s="41">
        <f>'Input Data'!E876</f>
        <v>0</v>
      </c>
      <c r="E866" s="43">
        <f>'Input Data'!F876</f>
        <v>0</v>
      </c>
      <c r="F866" s="43">
        <f>'Input Data'!G876</f>
        <v>0</v>
      </c>
      <c r="G866" s="41">
        <f>('Input Data'!E876)/3.28084</f>
        <v>0</v>
      </c>
      <c r="H866" s="41">
        <f t="shared" si="239"/>
        <v>-99</v>
      </c>
      <c r="I866" s="41">
        <f t="shared" si="240"/>
        <v>-99</v>
      </c>
      <c r="J866" s="41">
        <f t="shared" si="241"/>
        <v>-99</v>
      </c>
      <c r="K866" s="115" t="str">
        <f>IF(D866&lt;'Input Data'!$U$4," ",1.12*9.81*((Q866)^0.1)*(R866)^-0.05)</f>
        <v xml:space="preserve"> </v>
      </c>
      <c r="L866" s="108">
        <f t="shared" si="234"/>
        <v>0</v>
      </c>
      <c r="M866" s="116">
        <f t="shared" si="235"/>
        <v>0</v>
      </c>
      <c r="N866" s="108">
        <f t="shared" si="236"/>
        <v>0</v>
      </c>
      <c r="O866" s="41" t="str">
        <f t="shared" si="237"/>
        <v>Clay</v>
      </c>
      <c r="P866" s="41">
        <f t="shared" si="238"/>
        <v>0</v>
      </c>
      <c r="Q866" s="41">
        <f t="shared" si="242"/>
        <v>0</v>
      </c>
      <c r="R866" s="41">
        <f t="shared" si="243"/>
        <v>-99</v>
      </c>
      <c r="S866" s="115" t="str">
        <f>IF(D866&lt;'Input Data'!$U$4," ",34.7*(I866-H866))</f>
        <v xml:space="preserve"> </v>
      </c>
      <c r="T866" s="43">
        <f t="shared" si="244"/>
        <v>-99</v>
      </c>
      <c r="U866" s="43" t="e">
        <f t="shared" si="245"/>
        <v>#DIV/0!</v>
      </c>
      <c r="V866" s="43" t="e">
        <f t="shared" si="246"/>
        <v>#DIV/0!</v>
      </c>
      <c r="W866" s="43">
        <f t="shared" si="247"/>
        <v>0.99999999999999967</v>
      </c>
      <c r="X866" s="108" t="str">
        <f>IF(D866&lt;'Input Data'!$U$4," ",IF(R866&lt;1,28,IF(Y866&gt;43,43,Y866)))</f>
        <v xml:space="preserve"> </v>
      </c>
      <c r="Y866" s="108" t="e">
        <f t="shared" si="248"/>
        <v>#DIV/0!</v>
      </c>
      <c r="Z866" s="108" t="e">
        <f t="shared" si="249"/>
        <v>#DIV/0!</v>
      </c>
      <c r="AA866" s="120">
        <f t="shared" si="250"/>
        <v>-99</v>
      </c>
      <c r="AB866" s="121">
        <f t="shared" si="251"/>
        <v>-99</v>
      </c>
    </row>
    <row r="867" spans="4:28">
      <c r="D867" s="41">
        <f>'Input Data'!E877</f>
        <v>0</v>
      </c>
      <c r="E867" s="43">
        <f>'Input Data'!F877</f>
        <v>0</v>
      </c>
      <c r="F867" s="43">
        <f>'Input Data'!G877</f>
        <v>0</v>
      </c>
      <c r="G867" s="41">
        <f>('Input Data'!E877)/3.28084</f>
        <v>0</v>
      </c>
      <c r="H867" s="41">
        <f t="shared" si="239"/>
        <v>-99</v>
      </c>
      <c r="I867" s="41">
        <f t="shared" si="240"/>
        <v>-99</v>
      </c>
      <c r="J867" s="41">
        <f t="shared" si="241"/>
        <v>-99</v>
      </c>
      <c r="K867" s="115" t="str">
        <f>IF(D867&lt;'Input Data'!$U$4," ",1.12*9.81*((Q867)^0.1)*(R867)^-0.05)</f>
        <v xml:space="preserve"> </v>
      </c>
      <c r="L867" s="108">
        <f t="shared" si="234"/>
        <v>0</v>
      </c>
      <c r="M867" s="116">
        <f t="shared" si="235"/>
        <v>0</v>
      </c>
      <c r="N867" s="108">
        <f t="shared" si="236"/>
        <v>0</v>
      </c>
      <c r="O867" s="41" t="str">
        <f t="shared" si="237"/>
        <v>Clay</v>
      </c>
      <c r="P867" s="41">
        <f t="shared" si="238"/>
        <v>0</v>
      </c>
      <c r="Q867" s="41">
        <f t="shared" si="242"/>
        <v>0</v>
      </c>
      <c r="R867" s="41">
        <f t="shared" si="243"/>
        <v>-99</v>
      </c>
      <c r="S867" s="115" t="str">
        <f>IF(D867&lt;'Input Data'!$U$4," ",34.7*(I867-H867))</f>
        <v xml:space="preserve"> </v>
      </c>
      <c r="T867" s="43">
        <f t="shared" si="244"/>
        <v>-99</v>
      </c>
      <c r="U867" s="43" t="e">
        <f t="shared" si="245"/>
        <v>#DIV/0!</v>
      </c>
      <c r="V867" s="43" t="e">
        <f t="shared" si="246"/>
        <v>#DIV/0!</v>
      </c>
      <c r="W867" s="43">
        <f t="shared" si="247"/>
        <v>0.99999999999999967</v>
      </c>
      <c r="X867" s="108" t="str">
        <f>IF(D867&lt;'Input Data'!$U$4," ",IF(R867&lt;1,28,IF(Y867&gt;43,43,Y867)))</f>
        <v xml:space="preserve"> </v>
      </c>
      <c r="Y867" s="108" t="e">
        <f t="shared" si="248"/>
        <v>#DIV/0!</v>
      </c>
      <c r="Z867" s="108" t="e">
        <f t="shared" si="249"/>
        <v>#DIV/0!</v>
      </c>
      <c r="AA867" s="120">
        <f t="shared" si="250"/>
        <v>-99</v>
      </c>
      <c r="AB867" s="121">
        <f t="shared" si="251"/>
        <v>-99</v>
      </c>
    </row>
    <row r="868" spans="4:28">
      <c r="D868" s="41">
        <f>'Input Data'!E878</f>
        <v>0</v>
      </c>
      <c r="E868" s="43">
        <f>'Input Data'!F878</f>
        <v>0</v>
      </c>
      <c r="F868" s="43">
        <f>'Input Data'!G878</f>
        <v>0</v>
      </c>
      <c r="G868" s="41">
        <f>('Input Data'!E878)/3.28084</f>
        <v>0</v>
      </c>
      <c r="H868" s="41">
        <f t="shared" si="239"/>
        <v>-99</v>
      </c>
      <c r="I868" s="41">
        <f t="shared" si="240"/>
        <v>-99</v>
      </c>
      <c r="J868" s="41">
        <f t="shared" si="241"/>
        <v>-99</v>
      </c>
      <c r="K868" s="115" t="str">
        <f>IF(D868&lt;'Input Data'!$U$4," ",1.12*9.81*((Q868)^0.1)*(R868)^-0.05)</f>
        <v xml:space="preserve"> </v>
      </c>
      <c r="L868" s="108">
        <f t="shared" si="234"/>
        <v>0</v>
      </c>
      <c r="M868" s="116">
        <f t="shared" si="235"/>
        <v>0</v>
      </c>
      <c r="N868" s="108">
        <f t="shared" si="236"/>
        <v>0</v>
      </c>
      <c r="O868" s="41" t="str">
        <f t="shared" si="237"/>
        <v>Clay</v>
      </c>
      <c r="P868" s="41">
        <f t="shared" si="238"/>
        <v>0</v>
      </c>
      <c r="Q868" s="41">
        <f t="shared" si="242"/>
        <v>0</v>
      </c>
      <c r="R868" s="41">
        <f t="shared" si="243"/>
        <v>-99</v>
      </c>
      <c r="S868" s="115" t="str">
        <f>IF(D868&lt;'Input Data'!$U$4," ",34.7*(I868-H868))</f>
        <v xml:space="preserve"> </v>
      </c>
      <c r="T868" s="43">
        <f t="shared" si="244"/>
        <v>-99</v>
      </c>
      <c r="U868" s="43" t="e">
        <f t="shared" si="245"/>
        <v>#DIV/0!</v>
      </c>
      <c r="V868" s="43" t="e">
        <f t="shared" si="246"/>
        <v>#DIV/0!</v>
      </c>
      <c r="W868" s="43">
        <f t="shared" si="247"/>
        <v>0.99999999999999967</v>
      </c>
      <c r="X868" s="108" t="str">
        <f>IF(D868&lt;'Input Data'!$U$4," ",IF(R868&lt;1,28,IF(Y868&gt;43,43,Y868)))</f>
        <v xml:space="preserve"> </v>
      </c>
      <c r="Y868" s="108" t="e">
        <f t="shared" si="248"/>
        <v>#DIV/0!</v>
      </c>
      <c r="Z868" s="108" t="e">
        <f t="shared" si="249"/>
        <v>#DIV/0!</v>
      </c>
      <c r="AA868" s="120">
        <f t="shared" si="250"/>
        <v>-99</v>
      </c>
      <c r="AB868" s="121">
        <f t="shared" si="251"/>
        <v>-99</v>
      </c>
    </row>
    <row r="869" spans="4:28">
      <c r="D869" s="41">
        <f>'Input Data'!E879</f>
        <v>0</v>
      </c>
      <c r="E869" s="43">
        <f>'Input Data'!F879</f>
        <v>0</v>
      </c>
      <c r="F869" s="43">
        <f>'Input Data'!G879</f>
        <v>0</v>
      </c>
      <c r="G869" s="41">
        <f>('Input Data'!E879)/3.28084</f>
        <v>0</v>
      </c>
      <c r="H869" s="41">
        <f t="shared" si="239"/>
        <v>-99</v>
      </c>
      <c r="I869" s="41">
        <f t="shared" si="240"/>
        <v>-99</v>
      </c>
      <c r="J869" s="41">
        <f t="shared" si="241"/>
        <v>-99</v>
      </c>
      <c r="K869" s="115" t="str">
        <f>IF(D869&lt;'Input Data'!$U$4," ",1.12*9.81*((Q869)^0.1)*(R869)^-0.05)</f>
        <v xml:space="preserve"> </v>
      </c>
      <c r="L869" s="108">
        <f t="shared" si="234"/>
        <v>0</v>
      </c>
      <c r="M869" s="116">
        <f t="shared" si="235"/>
        <v>0</v>
      </c>
      <c r="N869" s="108">
        <f t="shared" si="236"/>
        <v>0</v>
      </c>
      <c r="O869" s="41" t="str">
        <f t="shared" si="237"/>
        <v>Clay</v>
      </c>
      <c r="P869" s="41">
        <f t="shared" si="238"/>
        <v>0</v>
      </c>
      <c r="Q869" s="41">
        <f t="shared" si="242"/>
        <v>0</v>
      </c>
      <c r="R869" s="41">
        <f t="shared" si="243"/>
        <v>-99</v>
      </c>
      <c r="S869" s="115" t="str">
        <f>IF(D869&lt;'Input Data'!$U$4," ",34.7*(I869-H869))</f>
        <v xml:space="preserve"> </v>
      </c>
      <c r="T869" s="43">
        <f t="shared" si="244"/>
        <v>-99</v>
      </c>
      <c r="U869" s="43" t="e">
        <f t="shared" si="245"/>
        <v>#DIV/0!</v>
      </c>
      <c r="V869" s="43" t="e">
        <f t="shared" si="246"/>
        <v>#DIV/0!</v>
      </c>
      <c r="W869" s="43">
        <f t="shared" si="247"/>
        <v>0.99999999999999967</v>
      </c>
      <c r="X869" s="108" t="str">
        <f>IF(D869&lt;'Input Data'!$U$4," ",IF(R869&lt;1,28,IF(Y869&gt;43,43,Y869)))</f>
        <v xml:space="preserve"> </v>
      </c>
      <c r="Y869" s="108" t="e">
        <f t="shared" si="248"/>
        <v>#DIV/0!</v>
      </c>
      <c r="Z869" s="108" t="e">
        <f t="shared" si="249"/>
        <v>#DIV/0!</v>
      </c>
      <c r="AA869" s="120">
        <f t="shared" si="250"/>
        <v>-99</v>
      </c>
      <c r="AB869" s="121">
        <f t="shared" si="251"/>
        <v>-99</v>
      </c>
    </row>
    <row r="870" spans="4:28">
      <c r="D870" s="41">
        <f>'Input Data'!E880</f>
        <v>0</v>
      </c>
      <c r="E870" s="43">
        <f>'Input Data'!F880</f>
        <v>0</v>
      </c>
      <c r="F870" s="43">
        <f>'Input Data'!G880</f>
        <v>0</v>
      </c>
      <c r="G870" s="41">
        <f>('Input Data'!E880)/3.28084</f>
        <v>0</v>
      </c>
      <c r="H870" s="41">
        <f t="shared" si="239"/>
        <v>-99</v>
      </c>
      <c r="I870" s="41">
        <f t="shared" si="240"/>
        <v>-99</v>
      </c>
      <c r="J870" s="41">
        <f t="shared" si="241"/>
        <v>-99</v>
      </c>
      <c r="K870" s="115" t="str">
        <f>IF(D870&lt;'Input Data'!$U$4," ",1.12*9.81*((Q870)^0.1)*(R870)^-0.05)</f>
        <v xml:space="preserve"> </v>
      </c>
      <c r="L870" s="108">
        <f t="shared" si="234"/>
        <v>0</v>
      </c>
      <c r="M870" s="116">
        <f t="shared" si="235"/>
        <v>0</v>
      </c>
      <c r="N870" s="108">
        <f t="shared" si="236"/>
        <v>0</v>
      </c>
      <c r="O870" s="41" t="str">
        <f t="shared" si="237"/>
        <v>Clay</v>
      </c>
      <c r="P870" s="41">
        <f t="shared" si="238"/>
        <v>0</v>
      </c>
      <c r="Q870" s="41">
        <f t="shared" si="242"/>
        <v>0</v>
      </c>
      <c r="R870" s="41">
        <f t="shared" si="243"/>
        <v>-99</v>
      </c>
      <c r="S870" s="115" t="str">
        <f>IF(D870&lt;'Input Data'!$U$4," ",34.7*(I870-H870))</f>
        <v xml:space="preserve"> </v>
      </c>
      <c r="T870" s="43">
        <f t="shared" si="244"/>
        <v>-99</v>
      </c>
      <c r="U870" s="43" t="e">
        <f t="shared" si="245"/>
        <v>#DIV/0!</v>
      </c>
      <c r="V870" s="43" t="e">
        <f t="shared" si="246"/>
        <v>#DIV/0!</v>
      </c>
      <c r="W870" s="43">
        <f t="shared" si="247"/>
        <v>0.99999999999999967</v>
      </c>
      <c r="X870" s="108" t="str">
        <f>IF(D870&lt;'Input Data'!$U$4," ",IF(R870&lt;1,28,IF(Y870&gt;43,43,Y870)))</f>
        <v xml:space="preserve"> </v>
      </c>
      <c r="Y870" s="108" t="e">
        <f t="shared" si="248"/>
        <v>#DIV/0!</v>
      </c>
      <c r="Z870" s="108" t="e">
        <f t="shared" si="249"/>
        <v>#DIV/0!</v>
      </c>
      <c r="AA870" s="120">
        <f t="shared" si="250"/>
        <v>-99</v>
      </c>
      <c r="AB870" s="121">
        <f t="shared" si="251"/>
        <v>-99</v>
      </c>
    </row>
    <row r="871" spans="4:28">
      <c r="D871" s="41">
        <f>'Input Data'!E881</f>
        <v>0</v>
      </c>
      <c r="E871" s="43">
        <f>'Input Data'!F881</f>
        <v>0</v>
      </c>
      <c r="F871" s="43">
        <f>'Input Data'!G881</f>
        <v>0</v>
      </c>
      <c r="G871" s="41">
        <f>('Input Data'!E881)/3.28084</f>
        <v>0</v>
      </c>
      <c r="H871" s="41">
        <f t="shared" si="239"/>
        <v>-99</v>
      </c>
      <c r="I871" s="41">
        <f t="shared" si="240"/>
        <v>-99</v>
      </c>
      <c r="J871" s="41">
        <f t="shared" si="241"/>
        <v>-99</v>
      </c>
      <c r="K871" s="115" t="str">
        <f>IF(D871&lt;'Input Data'!$U$4," ",1.12*9.81*((Q871)^0.1)*(R871)^-0.05)</f>
        <v xml:space="preserve"> </v>
      </c>
      <c r="L871" s="108">
        <f t="shared" si="234"/>
        <v>0</v>
      </c>
      <c r="M871" s="116">
        <f t="shared" si="235"/>
        <v>0</v>
      </c>
      <c r="N871" s="108">
        <f t="shared" si="236"/>
        <v>0</v>
      </c>
      <c r="O871" s="41" t="str">
        <f t="shared" si="237"/>
        <v>Clay</v>
      </c>
      <c r="P871" s="41">
        <f t="shared" si="238"/>
        <v>0</v>
      </c>
      <c r="Q871" s="41">
        <f t="shared" si="242"/>
        <v>0</v>
      </c>
      <c r="R871" s="41">
        <f t="shared" si="243"/>
        <v>-99</v>
      </c>
      <c r="S871" s="115" t="str">
        <f>IF(D871&lt;'Input Data'!$U$4," ",34.7*(I871-H871))</f>
        <v xml:space="preserve"> </v>
      </c>
      <c r="T871" s="43">
        <f t="shared" si="244"/>
        <v>-99</v>
      </c>
      <c r="U871" s="43" t="e">
        <f t="shared" si="245"/>
        <v>#DIV/0!</v>
      </c>
      <c r="V871" s="43" t="e">
        <f t="shared" si="246"/>
        <v>#DIV/0!</v>
      </c>
      <c r="W871" s="43">
        <f t="shared" si="247"/>
        <v>0.99999999999999967</v>
      </c>
      <c r="X871" s="108" t="str">
        <f>IF(D871&lt;'Input Data'!$U$4," ",IF(R871&lt;1,28,IF(Y871&gt;43,43,Y871)))</f>
        <v xml:space="preserve"> </v>
      </c>
      <c r="Y871" s="108" t="e">
        <f t="shared" si="248"/>
        <v>#DIV/0!</v>
      </c>
      <c r="Z871" s="108" t="e">
        <f t="shared" si="249"/>
        <v>#DIV/0!</v>
      </c>
      <c r="AA871" s="120">
        <f t="shared" si="250"/>
        <v>-99</v>
      </c>
      <c r="AB871" s="121">
        <f t="shared" si="251"/>
        <v>-99</v>
      </c>
    </row>
    <row r="872" spans="4:28">
      <c r="D872" s="41">
        <f>'Input Data'!E882</f>
        <v>0</v>
      </c>
      <c r="E872" s="43">
        <f>'Input Data'!F882</f>
        <v>0</v>
      </c>
      <c r="F872" s="43">
        <f>'Input Data'!G882</f>
        <v>0</v>
      </c>
      <c r="G872" s="41">
        <f>('Input Data'!E882)/3.28084</f>
        <v>0</v>
      </c>
      <c r="H872" s="41">
        <f t="shared" si="239"/>
        <v>-99</v>
      </c>
      <c r="I872" s="41">
        <f t="shared" si="240"/>
        <v>-99</v>
      </c>
      <c r="J872" s="41">
        <f t="shared" si="241"/>
        <v>-99</v>
      </c>
      <c r="K872" s="115" t="str">
        <f>IF(D872&lt;'Input Data'!$U$4," ",1.12*9.81*((Q872)^0.1)*(R872)^-0.05)</f>
        <v xml:space="preserve"> </v>
      </c>
      <c r="L872" s="108">
        <f t="shared" si="234"/>
        <v>0</v>
      </c>
      <c r="M872" s="116">
        <f t="shared" si="235"/>
        <v>0</v>
      </c>
      <c r="N872" s="108">
        <f t="shared" si="236"/>
        <v>0</v>
      </c>
      <c r="O872" s="41" t="str">
        <f t="shared" si="237"/>
        <v>Clay</v>
      </c>
      <c r="P872" s="41">
        <f t="shared" si="238"/>
        <v>0</v>
      </c>
      <c r="Q872" s="41">
        <f t="shared" si="242"/>
        <v>0</v>
      </c>
      <c r="R872" s="41">
        <f t="shared" si="243"/>
        <v>-99</v>
      </c>
      <c r="S872" s="115" t="str">
        <f>IF(D872&lt;'Input Data'!$U$4," ",34.7*(I872-H872))</f>
        <v xml:space="preserve"> </v>
      </c>
      <c r="T872" s="43">
        <f t="shared" si="244"/>
        <v>-99</v>
      </c>
      <c r="U872" s="43" t="e">
        <f t="shared" si="245"/>
        <v>#DIV/0!</v>
      </c>
      <c r="V872" s="43" t="e">
        <f t="shared" si="246"/>
        <v>#DIV/0!</v>
      </c>
      <c r="W872" s="43">
        <f t="shared" si="247"/>
        <v>0.99999999999999967</v>
      </c>
      <c r="X872" s="108" t="str">
        <f>IF(D872&lt;'Input Data'!$U$4," ",IF(R872&lt;1,28,IF(Y872&gt;43,43,Y872)))</f>
        <v xml:space="preserve"> </v>
      </c>
      <c r="Y872" s="108" t="e">
        <f t="shared" si="248"/>
        <v>#DIV/0!</v>
      </c>
      <c r="Z872" s="108" t="e">
        <f t="shared" si="249"/>
        <v>#DIV/0!</v>
      </c>
      <c r="AA872" s="120">
        <f t="shared" si="250"/>
        <v>-99</v>
      </c>
      <c r="AB872" s="121">
        <f t="shared" si="251"/>
        <v>-99</v>
      </c>
    </row>
    <row r="873" spans="4:28">
      <c r="D873" s="41">
        <f>'Input Data'!E883</f>
        <v>0</v>
      </c>
      <c r="E873" s="43">
        <f>'Input Data'!F883</f>
        <v>0</v>
      </c>
      <c r="F873" s="43">
        <f>'Input Data'!G883</f>
        <v>0</v>
      </c>
      <c r="G873" s="41">
        <f>('Input Data'!E883)/3.28084</f>
        <v>0</v>
      </c>
      <c r="H873" s="41">
        <f t="shared" si="239"/>
        <v>-99</v>
      </c>
      <c r="I873" s="41">
        <f t="shared" si="240"/>
        <v>-99</v>
      </c>
      <c r="J873" s="41">
        <f t="shared" si="241"/>
        <v>-99</v>
      </c>
      <c r="K873" s="115" t="str">
        <f>IF(D873&lt;'Input Data'!$U$4," ",1.12*9.81*((Q873)^0.1)*(R873)^-0.05)</f>
        <v xml:space="preserve"> </v>
      </c>
      <c r="L873" s="108">
        <f t="shared" si="234"/>
        <v>0</v>
      </c>
      <c r="M873" s="116">
        <f t="shared" si="235"/>
        <v>0</v>
      </c>
      <c r="N873" s="108">
        <f t="shared" si="236"/>
        <v>0</v>
      </c>
      <c r="O873" s="41" t="str">
        <f t="shared" si="237"/>
        <v>Clay</v>
      </c>
      <c r="P873" s="41">
        <f t="shared" si="238"/>
        <v>0</v>
      </c>
      <c r="Q873" s="41">
        <f t="shared" si="242"/>
        <v>0</v>
      </c>
      <c r="R873" s="41">
        <f t="shared" si="243"/>
        <v>-99</v>
      </c>
      <c r="S873" s="115" t="str">
        <f>IF(D873&lt;'Input Data'!$U$4," ",34.7*(I873-H873))</f>
        <v xml:space="preserve"> </v>
      </c>
      <c r="T873" s="43">
        <f t="shared" si="244"/>
        <v>-99</v>
      </c>
      <c r="U873" s="43" t="e">
        <f t="shared" si="245"/>
        <v>#DIV/0!</v>
      </c>
      <c r="V873" s="43" t="e">
        <f t="shared" si="246"/>
        <v>#DIV/0!</v>
      </c>
      <c r="W873" s="43">
        <f t="shared" si="247"/>
        <v>0.99999999999999967</v>
      </c>
      <c r="X873" s="108" t="str">
        <f>IF(D873&lt;'Input Data'!$U$4," ",IF(R873&lt;1,28,IF(Y873&gt;43,43,Y873)))</f>
        <v xml:space="preserve"> </v>
      </c>
      <c r="Y873" s="108" t="e">
        <f t="shared" si="248"/>
        <v>#DIV/0!</v>
      </c>
      <c r="Z873" s="108" t="e">
        <f t="shared" si="249"/>
        <v>#DIV/0!</v>
      </c>
      <c r="AA873" s="120">
        <f t="shared" si="250"/>
        <v>-99</v>
      </c>
      <c r="AB873" s="121">
        <f t="shared" si="251"/>
        <v>-99</v>
      </c>
    </row>
    <row r="874" spans="4:28">
      <c r="D874" s="41">
        <f>'Input Data'!E884</f>
        <v>0</v>
      </c>
      <c r="E874" s="43">
        <f>'Input Data'!F884</f>
        <v>0</v>
      </c>
      <c r="F874" s="43">
        <f>'Input Data'!G884</f>
        <v>0</v>
      </c>
      <c r="G874" s="41">
        <f>('Input Data'!E884)/3.28084</f>
        <v>0</v>
      </c>
      <c r="H874" s="41">
        <f t="shared" si="239"/>
        <v>-99</v>
      </c>
      <c r="I874" s="41">
        <f t="shared" si="240"/>
        <v>-99</v>
      </c>
      <c r="J874" s="41">
        <f t="shared" si="241"/>
        <v>-99</v>
      </c>
      <c r="K874" s="115" t="str">
        <f>IF(D874&lt;'Input Data'!$U$4," ",1.12*9.81*((Q874)^0.1)*(R874)^-0.05)</f>
        <v xml:space="preserve"> </v>
      </c>
      <c r="L874" s="108">
        <f t="shared" si="234"/>
        <v>0</v>
      </c>
      <c r="M874" s="116">
        <f t="shared" si="235"/>
        <v>0</v>
      </c>
      <c r="N874" s="108">
        <f t="shared" si="236"/>
        <v>0</v>
      </c>
      <c r="O874" s="41" t="str">
        <f t="shared" si="237"/>
        <v>Clay</v>
      </c>
      <c r="P874" s="41">
        <f t="shared" si="238"/>
        <v>0</v>
      </c>
      <c r="Q874" s="41">
        <f t="shared" si="242"/>
        <v>0</v>
      </c>
      <c r="R874" s="41">
        <f t="shared" si="243"/>
        <v>-99</v>
      </c>
      <c r="S874" s="115" t="str">
        <f>IF(D874&lt;'Input Data'!$U$4," ",34.7*(I874-H874))</f>
        <v xml:space="preserve"> </v>
      </c>
      <c r="T874" s="43">
        <f t="shared" si="244"/>
        <v>-99</v>
      </c>
      <c r="U874" s="43" t="e">
        <f t="shared" si="245"/>
        <v>#DIV/0!</v>
      </c>
      <c r="V874" s="43" t="e">
        <f t="shared" si="246"/>
        <v>#DIV/0!</v>
      </c>
      <c r="W874" s="43">
        <f t="shared" si="247"/>
        <v>0.99999999999999967</v>
      </c>
      <c r="X874" s="108" t="str">
        <f>IF(D874&lt;'Input Data'!$U$4," ",IF(R874&lt;1,28,IF(Y874&gt;43,43,Y874)))</f>
        <v xml:space="preserve"> </v>
      </c>
      <c r="Y874" s="108" t="e">
        <f t="shared" si="248"/>
        <v>#DIV/0!</v>
      </c>
      <c r="Z874" s="108" t="e">
        <f t="shared" si="249"/>
        <v>#DIV/0!</v>
      </c>
      <c r="AA874" s="120">
        <f t="shared" si="250"/>
        <v>-99</v>
      </c>
      <c r="AB874" s="121">
        <f t="shared" si="251"/>
        <v>-99</v>
      </c>
    </row>
    <row r="875" spans="4:28">
      <c r="D875" s="41">
        <f>'Input Data'!E885</f>
        <v>0</v>
      </c>
      <c r="E875" s="43">
        <f>'Input Data'!F885</f>
        <v>0</v>
      </c>
      <c r="F875" s="43">
        <f>'Input Data'!G885</f>
        <v>0</v>
      </c>
      <c r="G875" s="41">
        <f>('Input Data'!E885)/3.28084</f>
        <v>0</v>
      </c>
      <c r="H875" s="41">
        <f t="shared" si="239"/>
        <v>-99</v>
      </c>
      <c r="I875" s="41">
        <f t="shared" si="240"/>
        <v>-99</v>
      </c>
      <c r="J875" s="41">
        <f t="shared" si="241"/>
        <v>-99</v>
      </c>
      <c r="K875" s="115" t="str">
        <f>IF(D875&lt;'Input Data'!$U$4," ",1.12*9.81*((Q875)^0.1)*(R875)^-0.05)</f>
        <v xml:space="preserve"> </v>
      </c>
      <c r="L875" s="108">
        <f t="shared" si="234"/>
        <v>0</v>
      </c>
      <c r="M875" s="116">
        <f t="shared" si="235"/>
        <v>0</v>
      </c>
      <c r="N875" s="108">
        <f t="shared" si="236"/>
        <v>0</v>
      </c>
      <c r="O875" s="41" t="str">
        <f t="shared" si="237"/>
        <v>Clay</v>
      </c>
      <c r="P875" s="41">
        <f t="shared" si="238"/>
        <v>0</v>
      </c>
      <c r="Q875" s="41">
        <f t="shared" si="242"/>
        <v>0</v>
      </c>
      <c r="R875" s="41">
        <f t="shared" si="243"/>
        <v>-99</v>
      </c>
      <c r="S875" s="115" t="str">
        <f>IF(D875&lt;'Input Data'!$U$4," ",34.7*(I875-H875))</f>
        <v xml:space="preserve"> </v>
      </c>
      <c r="T875" s="43">
        <f t="shared" si="244"/>
        <v>-99</v>
      </c>
      <c r="U875" s="43" t="e">
        <f t="shared" si="245"/>
        <v>#DIV/0!</v>
      </c>
      <c r="V875" s="43" t="e">
        <f t="shared" si="246"/>
        <v>#DIV/0!</v>
      </c>
      <c r="W875" s="43">
        <f t="shared" si="247"/>
        <v>0.99999999999999967</v>
      </c>
      <c r="X875" s="108" t="str">
        <f>IF(D875&lt;'Input Data'!$U$4," ",IF(R875&lt;1,28,IF(Y875&gt;43,43,Y875)))</f>
        <v xml:space="preserve"> </v>
      </c>
      <c r="Y875" s="108" t="e">
        <f t="shared" si="248"/>
        <v>#DIV/0!</v>
      </c>
      <c r="Z875" s="108" t="e">
        <f t="shared" si="249"/>
        <v>#DIV/0!</v>
      </c>
      <c r="AA875" s="120">
        <f t="shared" si="250"/>
        <v>-99</v>
      </c>
      <c r="AB875" s="121">
        <f t="shared" si="251"/>
        <v>-99</v>
      </c>
    </row>
    <row r="876" spans="4:28">
      <c r="D876" s="41">
        <f>'Input Data'!E886</f>
        <v>0</v>
      </c>
      <c r="E876" s="43">
        <f>'Input Data'!F886</f>
        <v>0</v>
      </c>
      <c r="F876" s="43">
        <f>'Input Data'!G886</f>
        <v>0</v>
      </c>
      <c r="G876" s="41">
        <f>('Input Data'!E886)/3.28084</f>
        <v>0</v>
      </c>
      <c r="H876" s="41">
        <f t="shared" si="239"/>
        <v>-99</v>
      </c>
      <c r="I876" s="41">
        <f t="shared" si="240"/>
        <v>-99</v>
      </c>
      <c r="J876" s="41">
        <f t="shared" si="241"/>
        <v>-99</v>
      </c>
      <c r="K876" s="115" t="str">
        <f>IF(D876&lt;'Input Data'!$U$4," ",1.12*9.81*((Q876)^0.1)*(R876)^-0.05)</f>
        <v xml:space="preserve"> </v>
      </c>
      <c r="L876" s="108">
        <f t="shared" si="234"/>
        <v>0</v>
      </c>
      <c r="M876" s="116">
        <f t="shared" si="235"/>
        <v>0</v>
      </c>
      <c r="N876" s="108">
        <f t="shared" si="236"/>
        <v>0</v>
      </c>
      <c r="O876" s="41" t="str">
        <f t="shared" si="237"/>
        <v>Clay</v>
      </c>
      <c r="P876" s="41">
        <f t="shared" si="238"/>
        <v>0</v>
      </c>
      <c r="Q876" s="41">
        <f t="shared" si="242"/>
        <v>0</v>
      </c>
      <c r="R876" s="41">
        <f t="shared" si="243"/>
        <v>-99</v>
      </c>
      <c r="S876" s="115" t="str">
        <f>IF(D876&lt;'Input Data'!$U$4," ",34.7*(I876-H876))</f>
        <v xml:space="preserve"> </v>
      </c>
      <c r="T876" s="43">
        <f t="shared" si="244"/>
        <v>-99</v>
      </c>
      <c r="U876" s="43" t="e">
        <f t="shared" si="245"/>
        <v>#DIV/0!</v>
      </c>
      <c r="V876" s="43" t="e">
        <f t="shared" si="246"/>
        <v>#DIV/0!</v>
      </c>
      <c r="W876" s="43">
        <f t="shared" si="247"/>
        <v>0.99999999999999967</v>
      </c>
      <c r="X876" s="108" t="str">
        <f>IF(D876&lt;'Input Data'!$U$4," ",IF(R876&lt;1,28,IF(Y876&gt;43,43,Y876)))</f>
        <v xml:space="preserve"> </v>
      </c>
      <c r="Y876" s="108" t="e">
        <f t="shared" si="248"/>
        <v>#DIV/0!</v>
      </c>
      <c r="Z876" s="108" t="e">
        <f t="shared" si="249"/>
        <v>#DIV/0!</v>
      </c>
      <c r="AA876" s="120">
        <f t="shared" si="250"/>
        <v>-99</v>
      </c>
      <c r="AB876" s="121">
        <f t="shared" si="251"/>
        <v>-99</v>
      </c>
    </row>
    <row r="877" spans="4:28">
      <c r="D877" s="41">
        <f>'Input Data'!E887</f>
        <v>0</v>
      </c>
      <c r="E877" s="43">
        <f>'Input Data'!F887</f>
        <v>0</v>
      </c>
      <c r="F877" s="43">
        <f>'Input Data'!G887</f>
        <v>0</v>
      </c>
      <c r="G877" s="41">
        <f>('Input Data'!E887)/3.28084</f>
        <v>0</v>
      </c>
      <c r="H877" s="41">
        <f t="shared" si="239"/>
        <v>-99</v>
      </c>
      <c r="I877" s="41">
        <f t="shared" si="240"/>
        <v>-99</v>
      </c>
      <c r="J877" s="41">
        <f t="shared" si="241"/>
        <v>-99</v>
      </c>
      <c r="K877" s="115" t="str">
        <f>IF(D877&lt;'Input Data'!$U$4," ",1.12*9.81*((Q877)^0.1)*(R877)^-0.05)</f>
        <v xml:space="preserve"> </v>
      </c>
      <c r="L877" s="108">
        <f t="shared" si="234"/>
        <v>0</v>
      </c>
      <c r="M877" s="116">
        <f t="shared" si="235"/>
        <v>0</v>
      </c>
      <c r="N877" s="108">
        <f t="shared" si="236"/>
        <v>0</v>
      </c>
      <c r="O877" s="41" t="str">
        <f t="shared" si="237"/>
        <v>Clay</v>
      </c>
      <c r="P877" s="41">
        <f t="shared" si="238"/>
        <v>0</v>
      </c>
      <c r="Q877" s="41">
        <f t="shared" si="242"/>
        <v>0</v>
      </c>
      <c r="R877" s="41">
        <f t="shared" si="243"/>
        <v>-99</v>
      </c>
      <c r="S877" s="115" t="str">
        <f>IF(D877&lt;'Input Data'!$U$4," ",34.7*(I877-H877))</f>
        <v xml:space="preserve"> </v>
      </c>
      <c r="T877" s="43">
        <f t="shared" si="244"/>
        <v>-99</v>
      </c>
      <c r="U877" s="43" t="e">
        <f t="shared" si="245"/>
        <v>#DIV/0!</v>
      </c>
      <c r="V877" s="43" t="e">
        <f t="shared" si="246"/>
        <v>#DIV/0!</v>
      </c>
      <c r="W877" s="43">
        <f t="shared" si="247"/>
        <v>0.99999999999999967</v>
      </c>
      <c r="X877" s="108" t="str">
        <f>IF(D877&lt;'Input Data'!$U$4," ",IF(R877&lt;1,28,IF(Y877&gt;43,43,Y877)))</f>
        <v xml:space="preserve"> </v>
      </c>
      <c r="Y877" s="108" t="e">
        <f t="shared" si="248"/>
        <v>#DIV/0!</v>
      </c>
      <c r="Z877" s="108" t="e">
        <f t="shared" si="249"/>
        <v>#DIV/0!</v>
      </c>
      <c r="AA877" s="120">
        <f t="shared" si="250"/>
        <v>-99</v>
      </c>
      <c r="AB877" s="121">
        <f t="shared" si="251"/>
        <v>-99</v>
      </c>
    </row>
    <row r="878" spans="4:28">
      <c r="D878" s="41">
        <f>'Input Data'!E888</f>
        <v>0</v>
      </c>
      <c r="E878" s="43">
        <f>'Input Data'!F888</f>
        <v>0</v>
      </c>
      <c r="F878" s="43">
        <f>'Input Data'!G888</f>
        <v>0</v>
      </c>
      <c r="G878" s="41">
        <f>('Input Data'!E888)/3.28084</f>
        <v>0</v>
      </c>
      <c r="H878" s="41">
        <f t="shared" si="239"/>
        <v>-99</v>
      </c>
      <c r="I878" s="41">
        <f t="shared" si="240"/>
        <v>-99</v>
      </c>
      <c r="J878" s="41">
        <f t="shared" si="241"/>
        <v>-99</v>
      </c>
      <c r="K878" s="115" t="str">
        <f>IF(D878&lt;'Input Data'!$U$4," ",1.12*9.81*((Q878)^0.1)*(R878)^-0.05)</f>
        <v xml:space="preserve"> </v>
      </c>
      <c r="L878" s="108">
        <f t="shared" si="234"/>
        <v>0</v>
      </c>
      <c r="M878" s="116">
        <f t="shared" si="235"/>
        <v>0</v>
      </c>
      <c r="N878" s="108">
        <f t="shared" si="236"/>
        <v>0</v>
      </c>
      <c r="O878" s="41" t="str">
        <f t="shared" si="237"/>
        <v>Clay</v>
      </c>
      <c r="P878" s="41">
        <f t="shared" si="238"/>
        <v>0</v>
      </c>
      <c r="Q878" s="41">
        <f t="shared" si="242"/>
        <v>0</v>
      </c>
      <c r="R878" s="41">
        <f t="shared" si="243"/>
        <v>-99</v>
      </c>
      <c r="S878" s="115" t="str">
        <f>IF(D878&lt;'Input Data'!$U$4," ",34.7*(I878-H878))</f>
        <v xml:space="preserve"> </v>
      </c>
      <c r="T878" s="43">
        <f t="shared" si="244"/>
        <v>-99</v>
      </c>
      <c r="U878" s="43" t="e">
        <f t="shared" si="245"/>
        <v>#DIV/0!</v>
      </c>
      <c r="V878" s="43" t="e">
        <f t="shared" si="246"/>
        <v>#DIV/0!</v>
      </c>
      <c r="W878" s="43">
        <f t="shared" si="247"/>
        <v>0.99999999999999967</v>
      </c>
      <c r="X878" s="108" t="str">
        <f>IF(D878&lt;'Input Data'!$U$4," ",IF(R878&lt;1,28,IF(Y878&gt;43,43,Y878)))</f>
        <v xml:space="preserve"> </v>
      </c>
      <c r="Y878" s="108" t="e">
        <f t="shared" si="248"/>
        <v>#DIV/0!</v>
      </c>
      <c r="Z878" s="108" t="e">
        <f t="shared" si="249"/>
        <v>#DIV/0!</v>
      </c>
      <c r="AA878" s="120">
        <f t="shared" si="250"/>
        <v>-99</v>
      </c>
      <c r="AB878" s="121">
        <f t="shared" si="251"/>
        <v>-99</v>
      </c>
    </row>
    <row r="879" spans="4:28">
      <c r="D879" s="41">
        <f>'Input Data'!E889</f>
        <v>0</v>
      </c>
      <c r="E879" s="43">
        <f>'Input Data'!F889</f>
        <v>0</v>
      </c>
      <c r="F879" s="43">
        <f>'Input Data'!G889</f>
        <v>0</v>
      </c>
      <c r="G879" s="41">
        <f>('Input Data'!E889)/3.28084</f>
        <v>0</v>
      </c>
      <c r="H879" s="41">
        <f t="shared" si="239"/>
        <v>-99</v>
      </c>
      <c r="I879" s="41">
        <f t="shared" si="240"/>
        <v>-99</v>
      </c>
      <c r="J879" s="41">
        <f t="shared" si="241"/>
        <v>-99</v>
      </c>
      <c r="K879" s="115" t="str">
        <f>IF(D879&lt;'Input Data'!$U$4," ",1.12*9.81*((Q879)^0.1)*(R879)^-0.05)</f>
        <v xml:space="preserve"> </v>
      </c>
      <c r="L879" s="108">
        <f t="shared" si="234"/>
        <v>0</v>
      </c>
      <c r="M879" s="116">
        <f t="shared" si="235"/>
        <v>0</v>
      </c>
      <c r="N879" s="108">
        <f t="shared" si="236"/>
        <v>0</v>
      </c>
      <c r="O879" s="41" t="str">
        <f t="shared" si="237"/>
        <v>Clay</v>
      </c>
      <c r="P879" s="41">
        <f t="shared" si="238"/>
        <v>0</v>
      </c>
      <c r="Q879" s="41">
        <f t="shared" si="242"/>
        <v>0</v>
      </c>
      <c r="R879" s="41">
        <f t="shared" si="243"/>
        <v>-99</v>
      </c>
      <c r="S879" s="115" t="str">
        <f>IF(D879&lt;'Input Data'!$U$4," ",34.7*(I879-H879))</f>
        <v xml:space="preserve"> </v>
      </c>
      <c r="T879" s="43">
        <f t="shared" si="244"/>
        <v>-99</v>
      </c>
      <c r="U879" s="43" t="e">
        <f t="shared" si="245"/>
        <v>#DIV/0!</v>
      </c>
      <c r="V879" s="43" t="e">
        <f t="shared" si="246"/>
        <v>#DIV/0!</v>
      </c>
      <c r="W879" s="43">
        <f t="shared" si="247"/>
        <v>0.99999999999999967</v>
      </c>
      <c r="X879" s="108" t="str">
        <f>IF(D879&lt;'Input Data'!$U$4," ",IF(R879&lt;1,28,IF(Y879&gt;43,43,Y879)))</f>
        <v xml:space="preserve"> </v>
      </c>
      <c r="Y879" s="108" t="e">
        <f t="shared" si="248"/>
        <v>#DIV/0!</v>
      </c>
      <c r="Z879" s="108" t="e">
        <f t="shared" si="249"/>
        <v>#DIV/0!</v>
      </c>
      <c r="AA879" s="120">
        <f t="shared" si="250"/>
        <v>-99</v>
      </c>
      <c r="AB879" s="121">
        <f t="shared" si="251"/>
        <v>-99</v>
      </c>
    </row>
    <row r="880" spans="4:28">
      <c r="D880" s="41">
        <f>'Input Data'!E890</f>
        <v>0</v>
      </c>
      <c r="E880" s="43">
        <f>'Input Data'!F890</f>
        <v>0</v>
      </c>
      <c r="F880" s="43">
        <f>'Input Data'!G890</f>
        <v>0</v>
      </c>
      <c r="G880" s="41">
        <f>('Input Data'!E890)/3.28084</f>
        <v>0</v>
      </c>
      <c r="H880" s="41">
        <f t="shared" si="239"/>
        <v>-99</v>
      </c>
      <c r="I880" s="41">
        <f t="shared" si="240"/>
        <v>-99</v>
      </c>
      <c r="J880" s="41">
        <f t="shared" si="241"/>
        <v>-99</v>
      </c>
      <c r="K880" s="115" t="str">
        <f>IF(D880&lt;'Input Data'!$U$4," ",1.12*9.81*((Q880)^0.1)*(R880)^-0.05)</f>
        <v xml:space="preserve"> </v>
      </c>
      <c r="L880" s="108">
        <f t="shared" si="234"/>
        <v>0</v>
      </c>
      <c r="M880" s="116">
        <f t="shared" si="235"/>
        <v>0</v>
      </c>
      <c r="N880" s="108">
        <f t="shared" si="236"/>
        <v>0</v>
      </c>
      <c r="O880" s="41" t="str">
        <f t="shared" si="237"/>
        <v>Clay</v>
      </c>
      <c r="P880" s="41">
        <f t="shared" si="238"/>
        <v>0</v>
      </c>
      <c r="Q880" s="41">
        <f t="shared" si="242"/>
        <v>0</v>
      </c>
      <c r="R880" s="41">
        <f t="shared" si="243"/>
        <v>-99</v>
      </c>
      <c r="S880" s="115" t="str">
        <f>IF(D880&lt;'Input Data'!$U$4," ",34.7*(I880-H880))</f>
        <v xml:space="preserve"> </v>
      </c>
      <c r="T880" s="43">
        <f t="shared" si="244"/>
        <v>-99</v>
      </c>
      <c r="U880" s="43" t="e">
        <f t="shared" si="245"/>
        <v>#DIV/0!</v>
      </c>
      <c r="V880" s="43" t="e">
        <f t="shared" si="246"/>
        <v>#DIV/0!</v>
      </c>
      <c r="W880" s="43">
        <f t="shared" si="247"/>
        <v>0.99999999999999967</v>
      </c>
      <c r="X880" s="108" t="str">
        <f>IF(D880&lt;'Input Data'!$U$4," ",IF(R880&lt;1,28,IF(Y880&gt;43,43,Y880)))</f>
        <v xml:space="preserve"> </v>
      </c>
      <c r="Y880" s="108" t="e">
        <f t="shared" si="248"/>
        <v>#DIV/0!</v>
      </c>
      <c r="Z880" s="108" t="e">
        <f t="shared" si="249"/>
        <v>#DIV/0!</v>
      </c>
      <c r="AA880" s="120">
        <f t="shared" si="250"/>
        <v>-99</v>
      </c>
      <c r="AB880" s="121">
        <f t="shared" si="251"/>
        <v>-99</v>
      </c>
    </row>
    <row r="881" spans="4:28">
      <c r="D881" s="41">
        <f>'Input Data'!E891</f>
        <v>0</v>
      </c>
      <c r="E881" s="43">
        <f>'Input Data'!F891</f>
        <v>0</v>
      </c>
      <c r="F881" s="43">
        <f>'Input Data'!G891</f>
        <v>0</v>
      </c>
      <c r="G881" s="41">
        <f>('Input Data'!E891)/3.28084</f>
        <v>0</v>
      </c>
      <c r="H881" s="41">
        <f t="shared" si="239"/>
        <v>-99</v>
      </c>
      <c r="I881" s="41">
        <f t="shared" si="240"/>
        <v>-99</v>
      </c>
      <c r="J881" s="41">
        <f t="shared" si="241"/>
        <v>-99</v>
      </c>
      <c r="K881" s="115" t="str">
        <f>IF(D881&lt;'Input Data'!$U$4," ",1.12*9.81*((Q881)^0.1)*(R881)^-0.05)</f>
        <v xml:space="preserve"> </v>
      </c>
      <c r="L881" s="108">
        <f t="shared" si="234"/>
        <v>0</v>
      </c>
      <c r="M881" s="116">
        <f t="shared" si="235"/>
        <v>0</v>
      </c>
      <c r="N881" s="108">
        <f t="shared" si="236"/>
        <v>0</v>
      </c>
      <c r="O881" s="41" t="str">
        <f t="shared" si="237"/>
        <v>Clay</v>
      </c>
      <c r="P881" s="41">
        <f t="shared" si="238"/>
        <v>0</v>
      </c>
      <c r="Q881" s="41">
        <f t="shared" si="242"/>
        <v>0</v>
      </c>
      <c r="R881" s="41">
        <f t="shared" si="243"/>
        <v>-99</v>
      </c>
      <c r="S881" s="115" t="str">
        <f>IF(D881&lt;'Input Data'!$U$4," ",34.7*(I881-H881))</f>
        <v xml:space="preserve"> </v>
      </c>
      <c r="T881" s="43">
        <f t="shared" si="244"/>
        <v>-99</v>
      </c>
      <c r="U881" s="43" t="e">
        <f t="shared" si="245"/>
        <v>#DIV/0!</v>
      </c>
      <c r="V881" s="43" t="e">
        <f t="shared" si="246"/>
        <v>#DIV/0!</v>
      </c>
      <c r="W881" s="43">
        <f t="shared" si="247"/>
        <v>0.99999999999999967</v>
      </c>
      <c r="X881" s="108" t="str">
        <f>IF(D881&lt;'Input Data'!$U$4," ",IF(R881&lt;1,28,IF(Y881&gt;43,43,Y881)))</f>
        <v xml:space="preserve"> </v>
      </c>
      <c r="Y881" s="108" t="e">
        <f t="shared" si="248"/>
        <v>#DIV/0!</v>
      </c>
      <c r="Z881" s="108" t="e">
        <f t="shared" si="249"/>
        <v>#DIV/0!</v>
      </c>
      <c r="AA881" s="120">
        <f t="shared" si="250"/>
        <v>-99</v>
      </c>
      <c r="AB881" s="121">
        <f t="shared" si="251"/>
        <v>-99</v>
      </c>
    </row>
    <row r="882" spans="4:28">
      <c r="D882" s="41">
        <f>'Input Data'!E892</f>
        <v>0</v>
      </c>
      <c r="E882" s="43">
        <f>'Input Data'!F892</f>
        <v>0</v>
      </c>
      <c r="F882" s="43">
        <f>'Input Data'!G892</f>
        <v>0</v>
      </c>
      <c r="G882" s="41">
        <f>('Input Data'!E892)/3.28084</f>
        <v>0</v>
      </c>
      <c r="H882" s="41">
        <f t="shared" si="239"/>
        <v>-99</v>
      </c>
      <c r="I882" s="41">
        <f t="shared" si="240"/>
        <v>-99</v>
      </c>
      <c r="J882" s="41">
        <f t="shared" si="241"/>
        <v>-99</v>
      </c>
      <c r="K882" s="115" t="str">
        <f>IF(D882&lt;'Input Data'!$U$4," ",1.12*9.81*((Q882)^0.1)*(R882)^-0.05)</f>
        <v xml:space="preserve"> </v>
      </c>
      <c r="L882" s="108">
        <f t="shared" si="234"/>
        <v>0</v>
      </c>
      <c r="M882" s="116">
        <f t="shared" si="235"/>
        <v>0</v>
      </c>
      <c r="N882" s="108">
        <f t="shared" si="236"/>
        <v>0</v>
      </c>
      <c r="O882" s="41" t="str">
        <f t="shared" si="237"/>
        <v>Clay</v>
      </c>
      <c r="P882" s="41">
        <f t="shared" si="238"/>
        <v>0</v>
      </c>
      <c r="Q882" s="41">
        <f t="shared" si="242"/>
        <v>0</v>
      </c>
      <c r="R882" s="41">
        <f t="shared" si="243"/>
        <v>-99</v>
      </c>
      <c r="S882" s="115" t="str">
        <f>IF(D882&lt;'Input Data'!$U$4," ",34.7*(I882-H882))</f>
        <v xml:space="preserve"> </v>
      </c>
      <c r="T882" s="43">
        <f t="shared" si="244"/>
        <v>-99</v>
      </c>
      <c r="U882" s="43" t="e">
        <f t="shared" si="245"/>
        <v>#DIV/0!</v>
      </c>
      <c r="V882" s="43" t="e">
        <f t="shared" si="246"/>
        <v>#DIV/0!</v>
      </c>
      <c r="W882" s="43">
        <f t="shared" si="247"/>
        <v>0.99999999999999967</v>
      </c>
      <c r="X882" s="108" t="str">
        <f>IF(D882&lt;'Input Data'!$U$4," ",IF(R882&lt;1,28,IF(Y882&gt;43,43,Y882)))</f>
        <v xml:space="preserve"> </v>
      </c>
      <c r="Y882" s="108" t="e">
        <f t="shared" si="248"/>
        <v>#DIV/0!</v>
      </c>
      <c r="Z882" s="108" t="e">
        <f t="shared" si="249"/>
        <v>#DIV/0!</v>
      </c>
      <c r="AA882" s="120">
        <f t="shared" si="250"/>
        <v>-99</v>
      </c>
      <c r="AB882" s="121">
        <f t="shared" si="251"/>
        <v>-99</v>
      </c>
    </row>
    <row r="883" spans="4:28">
      <c r="D883" s="41">
        <f>'Input Data'!E893</f>
        <v>0</v>
      </c>
      <c r="E883" s="43">
        <f>'Input Data'!F893</f>
        <v>0</v>
      </c>
      <c r="F883" s="43">
        <f>'Input Data'!G893</f>
        <v>0</v>
      </c>
      <c r="G883" s="41">
        <f>('Input Data'!E893)/3.28084</f>
        <v>0</v>
      </c>
      <c r="H883" s="41">
        <f t="shared" si="239"/>
        <v>-99</v>
      </c>
      <c r="I883" s="41">
        <f t="shared" si="240"/>
        <v>-99</v>
      </c>
      <c r="J883" s="41">
        <f t="shared" si="241"/>
        <v>-99</v>
      </c>
      <c r="K883" s="115" t="str">
        <f>IF(D883&lt;'Input Data'!$U$4," ",1.12*9.81*((Q883)^0.1)*(R883)^-0.05)</f>
        <v xml:space="preserve"> </v>
      </c>
      <c r="L883" s="108">
        <f t="shared" si="234"/>
        <v>0</v>
      </c>
      <c r="M883" s="116">
        <f t="shared" si="235"/>
        <v>0</v>
      </c>
      <c r="N883" s="108">
        <f t="shared" si="236"/>
        <v>0</v>
      </c>
      <c r="O883" s="41" t="str">
        <f t="shared" si="237"/>
        <v>Clay</v>
      </c>
      <c r="P883" s="41">
        <f t="shared" si="238"/>
        <v>0</v>
      </c>
      <c r="Q883" s="41">
        <f t="shared" si="242"/>
        <v>0</v>
      </c>
      <c r="R883" s="41">
        <f t="shared" si="243"/>
        <v>-99</v>
      </c>
      <c r="S883" s="115" t="str">
        <f>IF(D883&lt;'Input Data'!$U$4," ",34.7*(I883-H883))</f>
        <v xml:space="preserve"> </v>
      </c>
      <c r="T883" s="43">
        <f t="shared" si="244"/>
        <v>-99</v>
      </c>
      <c r="U883" s="43" t="e">
        <f t="shared" si="245"/>
        <v>#DIV/0!</v>
      </c>
      <c r="V883" s="43" t="e">
        <f t="shared" si="246"/>
        <v>#DIV/0!</v>
      </c>
      <c r="W883" s="43">
        <f t="shared" si="247"/>
        <v>0.99999999999999967</v>
      </c>
      <c r="X883" s="108" t="str">
        <f>IF(D883&lt;'Input Data'!$U$4," ",IF(R883&lt;1,28,IF(Y883&gt;43,43,Y883)))</f>
        <v xml:space="preserve"> </v>
      </c>
      <c r="Y883" s="108" t="e">
        <f t="shared" si="248"/>
        <v>#DIV/0!</v>
      </c>
      <c r="Z883" s="108" t="e">
        <f t="shared" si="249"/>
        <v>#DIV/0!</v>
      </c>
      <c r="AA883" s="120">
        <f t="shared" si="250"/>
        <v>-99</v>
      </c>
      <c r="AB883" s="121">
        <f t="shared" si="251"/>
        <v>-99</v>
      </c>
    </row>
    <row r="884" spans="4:28">
      <c r="D884" s="41">
        <f>'Input Data'!E894</f>
        <v>0</v>
      </c>
      <c r="E884" s="43">
        <f>'Input Data'!F894</f>
        <v>0</v>
      </c>
      <c r="F884" s="43">
        <f>'Input Data'!G894</f>
        <v>0</v>
      </c>
      <c r="G884" s="41">
        <f>('Input Data'!E894)/3.28084</f>
        <v>0</v>
      </c>
      <c r="H884" s="41">
        <f t="shared" si="239"/>
        <v>-99</v>
      </c>
      <c r="I884" s="41">
        <f t="shared" si="240"/>
        <v>-99</v>
      </c>
      <c r="J884" s="41">
        <f t="shared" si="241"/>
        <v>-99</v>
      </c>
      <c r="K884" s="115" t="str">
        <f>IF(D884&lt;'Input Data'!$U$4," ",1.12*9.81*((Q884)^0.1)*(R884)^-0.05)</f>
        <v xml:space="preserve"> </v>
      </c>
      <c r="L884" s="108">
        <f t="shared" si="234"/>
        <v>0</v>
      </c>
      <c r="M884" s="116">
        <f t="shared" si="235"/>
        <v>0</v>
      </c>
      <c r="N884" s="108">
        <f t="shared" si="236"/>
        <v>0</v>
      </c>
      <c r="O884" s="41" t="str">
        <f t="shared" si="237"/>
        <v>Clay</v>
      </c>
      <c r="P884" s="41">
        <f t="shared" si="238"/>
        <v>0</v>
      </c>
      <c r="Q884" s="41">
        <f t="shared" si="242"/>
        <v>0</v>
      </c>
      <c r="R884" s="41">
        <f t="shared" si="243"/>
        <v>-99</v>
      </c>
      <c r="S884" s="115" t="str">
        <f>IF(D884&lt;'Input Data'!$U$4," ",34.7*(I884-H884))</f>
        <v xml:space="preserve"> </v>
      </c>
      <c r="T884" s="43">
        <f t="shared" si="244"/>
        <v>-99</v>
      </c>
      <c r="U884" s="43" t="e">
        <f t="shared" si="245"/>
        <v>#DIV/0!</v>
      </c>
      <c r="V884" s="43" t="e">
        <f t="shared" si="246"/>
        <v>#DIV/0!</v>
      </c>
      <c r="W884" s="43">
        <f t="shared" si="247"/>
        <v>0.99999999999999967</v>
      </c>
      <c r="X884" s="108" t="str">
        <f>IF(D884&lt;'Input Data'!$U$4," ",IF(R884&lt;1,28,IF(Y884&gt;43,43,Y884)))</f>
        <v xml:space="preserve"> </v>
      </c>
      <c r="Y884" s="108" t="e">
        <f t="shared" si="248"/>
        <v>#DIV/0!</v>
      </c>
      <c r="Z884" s="108" t="e">
        <f t="shared" si="249"/>
        <v>#DIV/0!</v>
      </c>
      <c r="AA884" s="120">
        <f t="shared" si="250"/>
        <v>-99</v>
      </c>
      <c r="AB884" s="121">
        <f t="shared" si="251"/>
        <v>-99</v>
      </c>
    </row>
    <row r="885" spans="4:28">
      <c r="D885" s="41">
        <f>'Input Data'!E895</f>
        <v>0</v>
      </c>
      <c r="E885" s="43">
        <f>'Input Data'!F895</f>
        <v>0</v>
      </c>
      <c r="F885" s="43">
        <f>'Input Data'!G895</f>
        <v>0</v>
      </c>
      <c r="G885" s="41">
        <f>('Input Data'!E895)/3.28084</f>
        <v>0</v>
      </c>
      <c r="H885" s="41">
        <f t="shared" si="239"/>
        <v>-99</v>
      </c>
      <c r="I885" s="41">
        <f t="shared" si="240"/>
        <v>-99</v>
      </c>
      <c r="J885" s="41">
        <f t="shared" si="241"/>
        <v>-99</v>
      </c>
      <c r="K885" s="115" t="str">
        <f>IF(D885&lt;'Input Data'!$U$4," ",1.12*9.81*((Q885)^0.1)*(R885)^-0.05)</f>
        <v xml:space="preserve"> </v>
      </c>
      <c r="L885" s="108">
        <f t="shared" si="234"/>
        <v>0</v>
      </c>
      <c r="M885" s="116">
        <f t="shared" si="235"/>
        <v>0</v>
      </c>
      <c r="N885" s="108">
        <f t="shared" si="236"/>
        <v>0</v>
      </c>
      <c r="O885" s="41" t="str">
        <f t="shared" si="237"/>
        <v>Clay</v>
      </c>
      <c r="P885" s="41">
        <f t="shared" si="238"/>
        <v>0</v>
      </c>
      <c r="Q885" s="41">
        <f t="shared" si="242"/>
        <v>0</v>
      </c>
      <c r="R885" s="41">
        <f t="shared" si="243"/>
        <v>-99</v>
      </c>
      <c r="S885" s="115" t="str">
        <f>IF(D885&lt;'Input Data'!$U$4," ",34.7*(I885-H885))</f>
        <v xml:space="preserve"> </v>
      </c>
      <c r="T885" s="43">
        <f t="shared" si="244"/>
        <v>-99</v>
      </c>
      <c r="U885" s="43" t="e">
        <f t="shared" si="245"/>
        <v>#DIV/0!</v>
      </c>
      <c r="V885" s="43" t="e">
        <f t="shared" si="246"/>
        <v>#DIV/0!</v>
      </c>
      <c r="W885" s="43">
        <f t="shared" si="247"/>
        <v>0.99999999999999967</v>
      </c>
      <c r="X885" s="108" t="str">
        <f>IF(D885&lt;'Input Data'!$U$4," ",IF(R885&lt;1,28,IF(Y885&gt;43,43,Y885)))</f>
        <v xml:space="preserve"> </v>
      </c>
      <c r="Y885" s="108" t="e">
        <f t="shared" si="248"/>
        <v>#DIV/0!</v>
      </c>
      <c r="Z885" s="108" t="e">
        <f t="shared" si="249"/>
        <v>#DIV/0!</v>
      </c>
      <c r="AA885" s="120">
        <f t="shared" si="250"/>
        <v>-99</v>
      </c>
      <c r="AB885" s="121">
        <f t="shared" si="251"/>
        <v>-99</v>
      </c>
    </row>
    <row r="886" spans="4:28">
      <c r="D886" s="41">
        <f>'Input Data'!E896</f>
        <v>0</v>
      </c>
      <c r="E886" s="43">
        <f>'Input Data'!F896</f>
        <v>0</v>
      </c>
      <c r="F886" s="43">
        <f>'Input Data'!G896</f>
        <v>0</v>
      </c>
      <c r="G886" s="41">
        <f>('Input Data'!E896)/3.28084</f>
        <v>0</v>
      </c>
      <c r="H886" s="41">
        <f t="shared" si="239"/>
        <v>-99</v>
      </c>
      <c r="I886" s="41">
        <f t="shared" si="240"/>
        <v>-99</v>
      </c>
      <c r="J886" s="41">
        <f t="shared" si="241"/>
        <v>-99</v>
      </c>
      <c r="K886" s="115" t="str">
        <f>IF(D886&lt;'Input Data'!$U$4," ",1.12*9.81*((Q886)^0.1)*(R886)^-0.05)</f>
        <v xml:space="preserve"> </v>
      </c>
      <c r="L886" s="108">
        <f t="shared" si="234"/>
        <v>0</v>
      </c>
      <c r="M886" s="116">
        <f t="shared" si="235"/>
        <v>0</v>
      </c>
      <c r="N886" s="108">
        <f t="shared" si="236"/>
        <v>0</v>
      </c>
      <c r="O886" s="41" t="str">
        <f t="shared" si="237"/>
        <v>Clay</v>
      </c>
      <c r="P886" s="41">
        <f t="shared" si="238"/>
        <v>0</v>
      </c>
      <c r="Q886" s="41">
        <f t="shared" si="242"/>
        <v>0</v>
      </c>
      <c r="R886" s="41">
        <f t="shared" si="243"/>
        <v>-99</v>
      </c>
      <c r="S886" s="115" t="str">
        <f>IF(D886&lt;'Input Data'!$U$4," ",34.7*(I886-H886))</f>
        <v xml:space="preserve"> </v>
      </c>
      <c r="T886" s="43">
        <f t="shared" si="244"/>
        <v>-99</v>
      </c>
      <c r="U886" s="43" t="e">
        <f t="shared" si="245"/>
        <v>#DIV/0!</v>
      </c>
      <c r="V886" s="43" t="e">
        <f t="shared" si="246"/>
        <v>#DIV/0!</v>
      </c>
      <c r="W886" s="43">
        <f t="shared" si="247"/>
        <v>0.99999999999999967</v>
      </c>
      <c r="X886" s="108" t="str">
        <f>IF(D886&lt;'Input Data'!$U$4," ",IF(R886&lt;1,28,IF(Y886&gt;43,43,Y886)))</f>
        <v xml:space="preserve"> </v>
      </c>
      <c r="Y886" s="108" t="e">
        <f t="shared" si="248"/>
        <v>#DIV/0!</v>
      </c>
      <c r="Z886" s="108" t="e">
        <f t="shared" si="249"/>
        <v>#DIV/0!</v>
      </c>
      <c r="AA886" s="120">
        <f t="shared" si="250"/>
        <v>-99</v>
      </c>
      <c r="AB886" s="121">
        <f t="shared" si="251"/>
        <v>-99</v>
      </c>
    </row>
    <row r="887" spans="4:28">
      <c r="D887" s="41">
        <f>'Input Data'!E897</f>
        <v>0</v>
      </c>
      <c r="E887" s="43">
        <f>'Input Data'!F897</f>
        <v>0</v>
      </c>
      <c r="F887" s="43">
        <f>'Input Data'!G897</f>
        <v>0</v>
      </c>
      <c r="G887" s="41">
        <f>('Input Data'!E897)/3.28084</f>
        <v>0</v>
      </c>
      <c r="H887" s="41">
        <f t="shared" si="239"/>
        <v>-99</v>
      </c>
      <c r="I887" s="41">
        <f t="shared" si="240"/>
        <v>-99</v>
      </c>
      <c r="J887" s="41">
        <f t="shared" si="241"/>
        <v>-99</v>
      </c>
      <c r="K887" s="115" t="str">
        <f>IF(D887&lt;'Input Data'!$U$4," ",1.12*9.81*((Q887)^0.1)*(R887)^-0.05)</f>
        <v xml:space="preserve"> </v>
      </c>
      <c r="L887" s="108">
        <f t="shared" si="234"/>
        <v>0</v>
      </c>
      <c r="M887" s="116">
        <f t="shared" si="235"/>
        <v>0</v>
      </c>
      <c r="N887" s="108">
        <f t="shared" si="236"/>
        <v>0</v>
      </c>
      <c r="O887" s="41" t="str">
        <f t="shared" si="237"/>
        <v>Clay</v>
      </c>
      <c r="P887" s="41">
        <f t="shared" si="238"/>
        <v>0</v>
      </c>
      <c r="Q887" s="41">
        <f t="shared" si="242"/>
        <v>0</v>
      </c>
      <c r="R887" s="41">
        <f t="shared" si="243"/>
        <v>-99</v>
      </c>
      <c r="S887" s="115" t="str">
        <f>IF(D887&lt;'Input Data'!$U$4," ",34.7*(I887-H887))</f>
        <v xml:space="preserve"> </v>
      </c>
      <c r="T887" s="43">
        <f t="shared" si="244"/>
        <v>-99</v>
      </c>
      <c r="U887" s="43" t="e">
        <f t="shared" si="245"/>
        <v>#DIV/0!</v>
      </c>
      <c r="V887" s="43" t="e">
        <f t="shared" si="246"/>
        <v>#DIV/0!</v>
      </c>
      <c r="W887" s="43">
        <f t="shared" si="247"/>
        <v>0.99999999999999967</v>
      </c>
      <c r="X887" s="108" t="str">
        <f>IF(D887&lt;'Input Data'!$U$4," ",IF(R887&lt;1,28,IF(Y887&gt;43,43,Y887)))</f>
        <v xml:space="preserve"> </v>
      </c>
      <c r="Y887" s="108" t="e">
        <f t="shared" si="248"/>
        <v>#DIV/0!</v>
      </c>
      <c r="Z887" s="108" t="e">
        <f t="shared" si="249"/>
        <v>#DIV/0!</v>
      </c>
      <c r="AA887" s="120">
        <f t="shared" si="250"/>
        <v>-99</v>
      </c>
      <c r="AB887" s="121">
        <f t="shared" si="251"/>
        <v>-99</v>
      </c>
    </row>
    <row r="888" spans="4:28">
      <c r="D888" s="41">
        <f>'Input Data'!E898</f>
        <v>0</v>
      </c>
      <c r="E888" s="43">
        <f>'Input Data'!F898</f>
        <v>0</v>
      </c>
      <c r="F888" s="43">
        <f>'Input Data'!G898</f>
        <v>0</v>
      </c>
      <c r="G888" s="41">
        <f>('Input Data'!E898)/3.28084</f>
        <v>0</v>
      </c>
      <c r="H888" s="41">
        <f t="shared" si="239"/>
        <v>-99</v>
      </c>
      <c r="I888" s="41">
        <f t="shared" si="240"/>
        <v>-99</v>
      </c>
      <c r="J888" s="41">
        <f t="shared" si="241"/>
        <v>-99</v>
      </c>
      <c r="K888" s="115" t="str">
        <f>IF(D888&lt;'Input Data'!$U$4," ",1.12*9.81*((Q888)^0.1)*(R888)^-0.05)</f>
        <v xml:space="preserve"> </v>
      </c>
      <c r="L888" s="108">
        <f t="shared" si="234"/>
        <v>0</v>
      </c>
      <c r="M888" s="116">
        <f t="shared" si="235"/>
        <v>0</v>
      </c>
      <c r="N888" s="108">
        <f t="shared" si="236"/>
        <v>0</v>
      </c>
      <c r="O888" s="41" t="str">
        <f t="shared" si="237"/>
        <v>Clay</v>
      </c>
      <c r="P888" s="41">
        <f t="shared" si="238"/>
        <v>0</v>
      </c>
      <c r="Q888" s="41">
        <f t="shared" si="242"/>
        <v>0</v>
      </c>
      <c r="R888" s="41">
        <f t="shared" si="243"/>
        <v>-99</v>
      </c>
      <c r="S888" s="115" t="str">
        <f>IF(D888&lt;'Input Data'!$U$4," ",34.7*(I888-H888))</f>
        <v xml:space="preserve"> </v>
      </c>
      <c r="T888" s="43">
        <f t="shared" si="244"/>
        <v>-99</v>
      </c>
      <c r="U888" s="43" t="e">
        <f t="shared" si="245"/>
        <v>#DIV/0!</v>
      </c>
      <c r="V888" s="43" t="e">
        <f t="shared" si="246"/>
        <v>#DIV/0!</v>
      </c>
      <c r="W888" s="43">
        <f t="shared" si="247"/>
        <v>0.99999999999999967</v>
      </c>
      <c r="X888" s="108" t="str">
        <f>IF(D888&lt;'Input Data'!$U$4," ",IF(R888&lt;1,28,IF(Y888&gt;43,43,Y888)))</f>
        <v xml:space="preserve"> </v>
      </c>
      <c r="Y888" s="108" t="e">
        <f t="shared" si="248"/>
        <v>#DIV/0!</v>
      </c>
      <c r="Z888" s="108" t="e">
        <f t="shared" si="249"/>
        <v>#DIV/0!</v>
      </c>
      <c r="AA888" s="120">
        <f t="shared" si="250"/>
        <v>-99</v>
      </c>
      <c r="AB888" s="121">
        <f t="shared" si="251"/>
        <v>-99</v>
      </c>
    </row>
    <row r="889" spans="4:28">
      <c r="D889" s="41">
        <f>'Input Data'!E899</f>
        <v>0</v>
      </c>
      <c r="E889" s="43">
        <f>'Input Data'!F899</f>
        <v>0</v>
      </c>
      <c r="F889" s="43">
        <f>'Input Data'!G899</f>
        <v>0</v>
      </c>
      <c r="G889" s="41">
        <f>('Input Data'!E899)/3.28084</f>
        <v>0</v>
      </c>
      <c r="H889" s="41">
        <f t="shared" si="239"/>
        <v>-99</v>
      </c>
      <c r="I889" s="41">
        <f t="shared" si="240"/>
        <v>-99</v>
      </c>
      <c r="J889" s="41">
        <f t="shared" si="241"/>
        <v>-99</v>
      </c>
      <c r="K889" s="115" t="str">
        <f>IF(D889&lt;'Input Data'!$U$4," ",1.12*9.81*((Q889)^0.1)*(R889)^-0.05)</f>
        <v xml:space="preserve"> </v>
      </c>
      <c r="L889" s="108">
        <f t="shared" si="234"/>
        <v>0</v>
      </c>
      <c r="M889" s="116">
        <f t="shared" si="235"/>
        <v>0</v>
      </c>
      <c r="N889" s="108">
        <f t="shared" si="236"/>
        <v>0</v>
      </c>
      <c r="O889" s="41" t="str">
        <f t="shared" si="237"/>
        <v>Clay</v>
      </c>
      <c r="P889" s="41">
        <f t="shared" si="238"/>
        <v>0</v>
      </c>
      <c r="Q889" s="41">
        <f t="shared" si="242"/>
        <v>0</v>
      </c>
      <c r="R889" s="41">
        <f t="shared" si="243"/>
        <v>-99</v>
      </c>
      <c r="S889" s="115" t="str">
        <f>IF(D889&lt;'Input Data'!$U$4," ",34.7*(I889-H889))</f>
        <v xml:space="preserve"> </v>
      </c>
      <c r="T889" s="43">
        <f t="shared" si="244"/>
        <v>-99</v>
      </c>
      <c r="U889" s="43" t="e">
        <f t="shared" si="245"/>
        <v>#DIV/0!</v>
      </c>
      <c r="V889" s="43" t="e">
        <f t="shared" si="246"/>
        <v>#DIV/0!</v>
      </c>
      <c r="W889" s="43">
        <f t="shared" si="247"/>
        <v>0.99999999999999967</v>
      </c>
      <c r="X889" s="108" t="str">
        <f>IF(D889&lt;'Input Data'!$U$4," ",IF(R889&lt;1,28,IF(Y889&gt;43,43,Y889)))</f>
        <v xml:space="preserve"> </v>
      </c>
      <c r="Y889" s="108" t="e">
        <f t="shared" si="248"/>
        <v>#DIV/0!</v>
      </c>
      <c r="Z889" s="108" t="e">
        <f t="shared" si="249"/>
        <v>#DIV/0!</v>
      </c>
      <c r="AA889" s="120">
        <f t="shared" si="250"/>
        <v>-99</v>
      </c>
      <c r="AB889" s="121">
        <f t="shared" si="251"/>
        <v>-99</v>
      </c>
    </row>
    <row r="890" spans="4:28">
      <c r="D890" s="41">
        <f>'Input Data'!E900</f>
        <v>0</v>
      </c>
      <c r="E890" s="43">
        <f>'Input Data'!F900</f>
        <v>0</v>
      </c>
      <c r="F890" s="43">
        <f>'Input Data'!G900</f>
        <v>0</v>
      </c>
      <c r="G890" s="41">
        <f>('Input Data'!E900)/3.28084</f>
        <v>0</v>
      </c>
      <c r="H890" s="41">
        <f t="shared" si="239"/>
        <v>-99</v>
      </c>
      <c r="I890" s="41">
        <f t="shared" si="240"/>
        <v>-99</v>
      </c>
      <c r="J890" s="41">
        <f t="shared" si="241"/>
        <v>-99</v>
      </c>
      <c r="K890" s="115" t="str">
        <f>IF(D890&lt;'Input Data'!$U$4," ",1.12*9.81*((Q890)^0.1)*(R890)^-0.05)</f>
        <v xml:space="preserve"> </v>
      </c>
      <c r="L890" s="108">
        <f t="shared" si="234"/>
        <v>0</v>
      </c>
      <c r="M890" s="116">
        <f t="shared" si="235"/>
        <v>0</v>
      </c>
      <c r="N890" s="108">
        <f t="shared" si="236"/>
        <v>0</v>
      </c>
      <c r="O890" s="41" t="str">
        <f t="shared" si="237"/>
        <v>Clay</v>
      </c>
      <c r="P890" s="41">
        <f t="shared" si="238"/>
        <v>0</v>
      </c>
      <c r="Q890" s="41">
        <f t="shared" si="242"/>
        <v>0</v>
      </c>
      <c r="R890" s="41">
        <f t="shared" si="243"/>
        <v>-99</v>
      </c>
      <c r="S890" s="115" t="str">
        <f>IF(D890&lt;'Input Data'!$U$4," ",34.7*(I890-H890))</f>
        <v xml:space="preserve"> </v>
      </c>
      <c r="T890" s="43">
        <f t="shared" si="244"/>
        <v>-99</v>
      </c>
      <c r="U890" s="43" t="e">
        <f t="shared" si="245"/>
        <v>#DIV/0!</v>
      </c>
      <c r="V890" s="43" t="e">
        <f t="shared" si="246"/>
        <v>#DIV/0!</v>
      </c>
      <c r="W890" s="43">
        <f t="shared" si="247"/>
        <v>0.99999999999999967</v>
      </c>
      <c r="X890" s="108" t="str">
        <f>IF(D890&lt;'Input Data'!$U$4," ",IF(R890&lt;1,28,IF(Y890&gt;43,43,Y890)))</f>
        <v xml:space="preserve"> </v>
      </c>
      <c r="Y890" s="108" t="e">
        <f t="shared" si="248"/>
        <v>#DIV/0!</v>
      </c>
      <c r="Z890" s="108" t="e">
        <f t="shared" si="249"/>
        <v>#DIV/0!</v>
      </c>
      <c r="AA890" s="120">
        <f t="shared" si="250"/>
        <v>-99</v>
      </c>
      <c r="AB890" s="121">
        <f t="shared" si="251"/>
        <v>-99</v>
      </c>
    </row>
    <row r="891" spans="4:28">
      <c r="D891" s="41">
        <f>'Input Data'!E901</f>
        <v>0</v>
      </c>
      <c r="E891" s="43">
        <f>'Input Data'!F901</f>
        <v>0</v>
      </c>
      <c r="F891" s="43">
        <f>'Input Data'!G901</f>
        <v>0</v>
      </c>
      <c r="G891" s="41">
        <f>('Input Data'!E901)/3.28084</f>
        <v>0</v>
      </c>
      <c r="H891" s="41">
        <f t="shared" si="239"/>
        <v>-99</v>
      </c>
      <c r="I891" s="41">
        <f t="shared" si="240"/>
        <v>-99</v>
      </c>
      <c r="J891" s="41">
        <f t="shared" si="241"/>
        <v>-99</v>
      </c>
      <c r="K891" s="115" t="str">
        <f>IF(D891&lt;'Input Data'!$U$4," ",1.12*9.81*((Q891)^0.1)*(R891)^-0.05)</f>
        <v xml:space="preserve"> </v>
      </c>
      <c r="L891" s="108">
        <f t="shared" si="234"/>
        <v>0</v>
      </c>
      <c r="M891" s="116">
        <f t="shared" si="235"/>
        <v>0</v>
      </c>
      <c r="N891" s="108">
        <f t="shared" si="236"/>
        <v>0</v>
      </c>
      <c r="O891" s="41" t="str">
        <f t="shared" si="237"/>
        <v>Clay</v>
      </c>
      <c r="P891" s="41">
        <f t="shared" si="238"/>
        <v>0</v>
      </c>
      <c r="Q891" s="41">
        <f t="shared" si="242"/>
        <v>0</v>
      </c>
      <c r="R891" s="41">
        <f t="shared" si="243"/>
        <v>-99</v>
      </c>
      <c r="S891" s="115" t="str">
        <f>IF(D891&lt;'Input Data'!$U$4," ",34.7*(I891-H891))</f>
        <v xml:space="preserve"> </v>
      </c>
      <c r="T891" s="43">
        <f t="shared" si="244"/>
        <v>-99</v>
      </c>
      <c r="U891" s="43" t="e">
        <f t="shared" si="245"/>
        <v>#DIV/0!</v>
      </c>
      <c r="V891" s="43" t="e">
        <f t="shared" si="246"/>
        <v>#DIV/0!</v>
      </c>
      <c r="W891" s="43">
        <f t="shared" si="247"/>
        <v>0.99999999999999967</v>
      </c>
      <c r="X891" s="108" t="str">
        <f>IF(D891&lt;'Input Data'!$U$4," ",IF(R891&lt;1,28,IF(Y891&gt;43,43,Y891)))</f>
        <v xml:space="preserve"> </v>
      </c>
      <c r="Y891" s="108" t="e">
        <f t="shared" si="248"/>
        <v>#DIV/0!</v>
      </c>
      <c r="Z891" s="108" t="e">
        <f t="shared" si="249"/>
        <v>#DIV/0!</v>
      </c>
      <c r="AA891" s="120">
        <f t="shared" si="250"/>
        <v>-99</v>
      </c>
      <c r="AB891" s="121">
        <f t="shared" si="251"/>
        <v>-99</v>
      </c>
    </row>
    <row r="892" spans="4:28">
      <c r="D892" s="41">
        <f>'Input Data'!E902</f>
        <v>0</v>
      </c>
      <c r="E892" s="43">
        <f>'Input Data'!F902</f>
        <v>0</v>
      </c>
      <c r="F892" s="43">
        <f>'Input Data'!G902</f>
        <v>0</v>
      </c>
      <c r="G892" s="41">
        <f>('Input Data'!E902)/3.28084</f>
        <v>0</v>
      </c>
      <c r="H892" s="41">
        <f t="shared" si="239"/>
        <v>-99</v>
      </c>
      <c r="I892" s="41">
        <f t="shared" si="240"/>
        <v>-99</v>
      </c>
      <c r="J892" s="41">
        <f t="shared" si="241"/>
        <v>-99</v>
      </c>
      <c r="K892" s="115" t="str">
        <f>IF(D892&lt;'Input Data'!$U$4," ",1.12*9.81*((Q892)^0.1)*(R892)^-0.05)</f>
        <v xml:space="preserve"> </v>
      </c>
      <c r="L892" s="108">
        <f t="shared" si="234"/>
        <v>0</v>
      </c>
      <c r="M892" s="116">
        <f t="shared" si="235"/>
        <v>0</v>
      </c>
      <c r="N892" s="108">
        <f t="shared" si="236"/>
        <v>0</v>
      </c>
      <c r="O892" s="41" t="str">
        <f t="shared" si="237"/>
        <v>Clay</v>
      </c>
      <c r="P892" s="41">
        <f t="shared" si="238"/>
        <v>0</v>
      </c>
      <c r="Q892" s="41">
        <f t="shared" si="242"/>
        <v>0</v>
      </c>
      <c r="R892" s="41">
        <f t="shared" si="243"/>
        <v>-99</v>
      </c>
      <c r="S892" s="115" t="str">
        <f>IF(D892&lt;'Input Data'!$U$4," ",34.7*(I892-H892))</f>
        <v xml:space="preserve"> </v>
      </c>
      <c r="T892" s="43">
        <f t="shared" si="244"/>
        <v>-99</v>
      </c>
      <c r="U892" s="43" t="e">
        <f t="shared" si="245"/>
        <v>#DIV/0!</v>
      </c>
      <c r="V892" s="43" t="e">
        <f t="shared" si="246"/>
        <v>#DIV/0!</v>
      </c>
      <c r="W892" s="43">
        <f t="shared" si="247"/>
        <v>0.99999999999999967</v>
      </c>
      <c r="X892" s="108" t="str">
        <f>IF(D892&lt;'Input Data'!$U$4," ",IF(R892&lt;1,28,IF(Y892&gt;43,43,Y892)))</f>
        <v xml:space="preserve"> </v>
      </c>
      <c r="Y892" s="108" t="e">
        <f t="shared" si="248"/>
        <v>#DIV/0!</v>
      </c>
      <c r="Z892" s="108" t="e">
        <f t="shared" si="249"/>
        <v>#DIV/0!</v>
      </c>
      <c r="AA892" s="120">
        <f t="shared" si="250"/>
        <v>-99</v>
      </c>
      <c r="AB892" s="121">
        <f t="shared" si="251"/>
        <v>-99</v>
      </c>
    </row>
    <row r="893" spans="4:28">
      <c r="D893" s="41">
        <f>'Input Data'!E903</f>
        <v>0</v>
      </c>
      <c r="E893" s="43">
        <f>'Input Data'!F903</f>
        <v>0</v>
      </c>
      <c r="F893" s="43">
        <f>'Input Data'!G903</f>
        <v>0</v>
      </c>
      <c r="G893" s="41">
        <f>('Input Data'!E903)/3.28084</f>
        <v>0</v>
      </c>
      <c r="H893" s="41">
        <f t="shared" si="239"/>
        <v>-99</v>
      </c>
      <c r="I893" s="41">
        <f t="shared" si="240"/>
        <v>-99</v>
      </c>
      <c r="J893" s="41">
        <f t="shared" si="241"/>
        <v>-99</v>
      </c>
      <c r="K893" s="115" t="str">
        <f>IF(D893&lt;'Input Data'!$U$4," ",1.12*9.81*((Q893)^0.1)*(R893)^-0.05)</f>
        <v xml:space="preserve"> </v>
      </c>
      <c r="L893" s="108">
        <f t="shared" si="234"/>
        <v>0</v>
      </c>
      <c r="M893" s="116">
        <f t="shared" si="235"/>
        <v>0</v>
      </c>
      <c r="N893" s="108">
        <f t="shared" si="236"/>
        <v>0</v>
      </c>
      <c r="O893" s="41" t="str">
        <f t="shared" si="237"/>
        <v>Clay</v>
      </c>
      <c r="P893" s="41">
        <f t="shared" si="238"/>
        <v>0</v>
      </c>
      <c r="Q893" s="41">
        <f t="shared" si="242"/>
        <v>0</v>
      </c>
      <c r="R893" s="41">
        <f t="shared" si="243"/>
        <v>-99</v>
      </c>
      <c r="S893" s="115" t="str">
        <f>IF(D893&lt;'Input Data'!$U$4," ",34.7*(I893-H893))</f>
        <v xml:space="preserve"> </v>
      </c>
      <c r="T893" s="43">
        <f t="shared" si="244"/>
        <v>-99</v>
      </c>
      <c r="U893" s="43" t="e">
        <f t="shared" si="245"/>
        <v>#DIV/0!</v>
      </c>
      <c r="V893" s="43" t="e">
        <f t="shared" si="246"/>
        <v>#DIV/0!</v>
      </c>
      <c r="W893" s="43">
        <f t="shared" si="247"/>
        <v>0.99999999999999967</v>
      </c>
      <c r="X893" s="108" t="str">
        <f>IF(D893&lt;'Input Data'!$U$4," ",IF(R893&lt;1,28,IF(Y893&gt;43,43,Y893)))</f>
        <v xml:space="preserve"> </v>
      </c>
      <c r="Y893" s="108" t="e">
        <f t="shared" si="248"/>
        <v>#DIV/0!</v>
      </c>
      <c r="Z893" s="108" t="e">
        <f t="shared" si="249"/>
        <v>#DIV/0!</v>
      </c>
      <c r="AA893" s="120">
        <f t="shared" si="250"/>
        <v>-99</v>
      </c>
      <c r="AB893" s="121">
        <f t="shared" si="251"/>
        <v>-99</v>
      </c>
    </row>
    <row r="894" spans="4:28">
      <c r="D894" s="41">
        <f>'Input Data'!E904</f>
        <v>0</v>
      </c>
      <c r="E894" s="43">
        <f>'Input Data'!F904</f>
        <v>0</v>
      </c>
      <c r="F894" s="43">
        <f>'Input Data'!G904</f>
        <v>0</v>
      </c>
      <c r="G894" s="41">
        <f>('Input Data'!E904)/3.28084</f>
        <v>0</v>
      </c>
      <c r="H894" s="41">
        <f t="shared" si="239"/>
        <v>-99</v>
      </c>
      <c r="I894" s="41">
        <f t="shared" si="240"/>
        <v>-99</v>
      </c>
      <c r="J894" s="41">
        <f t="shared" si="241"/>
        <v>-99</v>
      </c>
      <c r="K894" s="115" t="str">
        <f>IF(D894&lt;'Input Data'!$U$4," ",1.12*9.81*((Q894)^0.1)*(R894)^-0.05)</f>
        <v xml:space="preserve"> </v>
      </c>
      <c r="L894" s="108">
        <f t="shared" si="234"/>
        <v>0</v>
      </c>
      <c r="M894" s="116">
        <f t="shared" si="235"/>
        <v>0</v>
      </c>
      <c r="N894" s="108">
        <f t="shared" si="236"/>
        <v>0</v>
      </c>
      <c r="O894" s="41" t="str">
        <f t="shared" si="237"/>
        <v>Clay</v>
      </c>
      <c r="P894" s="41">
        <f t="shared" si="238"/>
        <v>0</v>
      </c>
      <c r="Q894" s="41">
        <f t="shared" si="242"/>
        <v>0</v>
      </c>
      <c r="R894" s="41">
        <f t="shared" si="243"/>
        <v>-99</v>
      </c>
      <c r="S894" s="115" t="str">
        <f>IF(D894&lt;'Input Data'!$U$4," ",34.7*(I894-H894))</f>
        <v xml:space="preserve"> </v>
      </c>
      <c r="T894" s="43">
        <f t="shared" si="244"/>
        <v>-99</v>
      </c>
      <c r="U894" s="43" t="e">
        <f t="shared" si="245"/>
        <v>#DIV/0!</v>
      </c>
      <c r="V894" s="43" t="e">
        <f t="shared" si="246"/>
        <v>#DIV/0!</v>
      </c>
      <c r="W894" s="43">
        <f t="shared" si="247"/>
        <v>0.99999999999999967</v>
      </c>
      <c r="X894" s="108" t="str">
        <f>IF(D894&lt;'Input Data'!$U$4," ",IF(R894&lt;1,28,IF(Y894&gt;43,43,Y894)))</f>
        <v xml:space="preserve"> </v>
      </c>
      <c r="Y894" s="108" t="e">
        <f t="shared" si="248"/>
        <v>#DIV/0!</v>
      </c>
      <c r="Z894" s="108" t="e">
        <f t="shared" si="249"/>
        <v>#DIV/0!</v>
      </c>
      <c r="AA894" s="120">
        <f t="shared" si="250"/>
        <v>-99</v>
      </c>
      <c r="AB894" s="121">
        <f t="shared" si="251"/>
        <v>-99</v>
      </c>
    </row>
    <row r="895" spans="4:28">
      <c r="D895" s="41">
        <f>'Input Data'!E905</f>
        <v>0</v>
      </c>
      <c r="E895" s="43">
        <f>'Input Data'!F905</f>
        <v>0</v>
      </c>
      <c r="F895" s="43">
        <f>'Input Data'!G905</f>
        <v>0</v>
      </c>
      <c r="G895" s="41">
        <f>('Input Data'!E905)/3.28084</f>
        <v>0</v>
      </c>
      <c r="H895" s="41">
        <f t="shared" si="239"/>
        <v>-99</v>
      </c>
      <c r="I895" s="41">
        <f t="shared" si="240"/>
        <v>-99</v>
      </c>
      <c r="J895" s="41">
        <f t="shared" si="241"/>
        <v>-99</v>
      </c>
      <c r="K895" s="115" t="str">
        <f>IF(D895&lt;'Input Data'!$U$4," ",1.12*9.81*((Q895)^0.1)*(R895)^-0.05)</f>
        <v xml:space="preserve"> </v>
      </c>
      <c r="L895" s="108">
        <f t="shared" si="234"/>
        <v>0</v>
      </c>
      <c r="M895" s="116">
        <f t="shared" si="235"/>
        <v>0</v>
      </c>
      <c r="N895" s="108">
        <f t="shared" si="236"/>
        <v>0</v>
      </c>
      <c r="O895" s="41" t="str">
        <f t="shared" si="237"/>
        <v>Clay</v>
      </c>
      <c r="P895" s="41">
        <f t="shared" si="238"/>
        <v>0</v>
      </c>
      <c r="Q895" s="41">
        <f t="shared" si="242"/>
        <v>0</v>
      </c>
      <c r="R895" s="41">
        <f t="shared" si="243"/>
        <v>-99</v>
      </c>
      <c r="S895" s="115" t="str">
        <f>IF(D895&lt;'Input Data'!$U$4," ",34.7*(I895-H895))</f>
        <v xml:space="preserve"> </v>
      </c>
      <c r="T895" s="43">
        <f t="shared" si="244"/>
        <v>-99</v>
      </c>
      <c r="U895" s="43" t="e">
        <f t="shared" si="245"/>
        <v>#DIV/0!</v>
      </c>
      <c r="V895" s="43" t="e">
        <f t="shared" si="246"/>
        <v>#DIV/0!</v>
      </c>
      <c r="W895" s="43">
        <f t="shared" si="247"/>
        <v>0.99999999999999967</v>
      </c>
      <c r="X895" s="108" t="str">
        <f>IF(D895&lt;'Input Data'!$U$4," ",IF(R895&lt;1,28,IF(Y895&gt;43,43,Y895)))</f>
        <v xml:space="preserve"> </v>
      </c>
      <c r="Y895" s="108" t="e">
        <f t="shared" si="248"/>
        <v>#DIV/0!</v>
      </c>
      <c r="Z895" s="108" t="e">
        <f t="shared" si="249"/>
        <v>#DIV/0!</v>
      </c>
      <c r="AA895" s="120">
        <f t="shared" si="250"/>
        <v>-99</v>
      </c>
      <c r="AB895" s="121">
        <f t="shared" si="251"/>
        <v>-99</v>
      </c>
    </row>
    <row r="896" spans="4:28">
      <c r="D896" s="41">
        <f>'Input Data'!E906</f>
        <v>0</v>
      </c>
      <c r="E896" s="43">
        <f>'Input Data'!F906</f>
        <v>0</v>
      </c>
      <c r="F896" s="43">
        <f>'Input Data'!G906</f>
        <v>0</v>
      </c>
      <c r="G896" s="41">
        <f>('Input Data'!E906)/3.28084</f>
        <v>0</v>
      </c>
      <c r="H896" s="41">
        <f t="shared" si="239"/>
        <v>-99</v>
      </c>
      <c r="I896" s="41">
        <f t="shared" si="240"/>
        <v>-99</v>
      </c>
      <c r="J896" s="41">
        <f t="shared" si="241"/>
        <v>-99</v>
      </c>
      <c r="K896" s="115" t="str">
        <f>IF(D896&lt;'Input Data'!$U$4," ",1.12*9.81*((Q896)^0.1)*(R896)^-0.05)</f>
        <v xml:space="preserve"> </v>
      </c>
      <c r="L896" s="108">
        <f t="shared" si="234"/>
        <v>0</v>
      </c>
      <c r="M896" s="116">
        <f t="shared" si="235"/>
        <v>0</v>
      </c>
      <c r="N896" s="108">
        <f t="shared" si="236"/>
        <v>0</v>
      </c>
      <c r="O896" s="41" t="str">
        <f t="shared" si="237"/>
        <v>Clay</v>
      </c>
      <c r="P896" s="41">
        <f t="shared" si="238"/>
        <v>0</v>
      </c>
      <c r="Q896" s="41">
        <f t="shared" si="242"/>
        <v>0</v>
      </c>
      <c r="R896" s="41">
        <f t="shared" si="243"/>
        <v>-99</v>
      </c>
      <c r="S896" s="115" t="str">
        <f>IF(D896&lt;'Input Data'!$U$4," ",34.7*(I896-H896))</f>
        <v xml:space="preserve"> </v>
      </c>
      <c r="T896" s="43">
        <f t="shared" si="244"/>
        <v>-99</v>
      </c>
      <c r="U896" s="43" t="e">
        <f t="shared" si="245"/>
        <v>#DIV/0!</v>
      </c>
      <c r="V896" s="43" t="e">
        <f t="shared" si="246"/>
        <v>#DIV/0!</v>
      </c>
      <c r="W896" s="43">
        <f t="shared" si="247"/>
        <v>0.99999999999999967</v>
      </c>
      <c r="X896" s="108" t="str">
        <f>IF(D896&lt;'Input Data'!$U$4," ",IF(R896&lt;1,28,IF(Y896&gt;43,43,Y896)))</f>
        <v xml:space="preserve"> </v>
      </c>
      <c r="Y896" s="108" t="e">
        <f t="shared" si="248"/>
        <v>#DIV/0!</v>
      </c>
      <c r="Z896" s="108" t="e">
        <f t="shared" si="249"/>
        <v>#DIV/0!</v>
      </c>
      <c r="AA896" s="120">
        <f t="shared" si="250"/>
        <v>-99</v>
      </c>
      <c r="AB896" s="121">
        <f t="shared" si="251"/>
        <v>-99</v>
      </c>
    </row>
    <row r="897" spans="4:28">
      <c r="D897" s="41">
        <f>'Input Data'!E907</f>
        <v>0</v>
      </c>
      <c r="E897" s="43">
        <f>'Input Data'!F907</f>
        <v>0</v>
      </c>
      <c r="F897" s="43">
        <f>'Input Data'!G907</f>
        <v>0</v>
      </c>
      <c r="G897" s="41">
        <f>('Input Data'!E907)/3.28084</f>
        <v>0</v>
      </c>
      <c r="H897" s="41">
        <f t="shared" si="239"/>
        <v>-99</v>
      </c>
      <c r="I897" s="41">
        <f t="shared" si="240"/>
        <v>-99</v>
      </c>
      <c r="J897" s="41">
        <f t="shared" si="241"/>
        <v>-99</v>
      </c>
      <c r="K897" s="115" t="str">
        <f>IF(D897&lt;'Input Data'!$U$4," ",1.12*9.81*((Q897)^0.1)*(R897)^-0.05)</f>
        <v xml:space="preserve"> </v>
      </c>
      <c r="L897" s="108">
        <f t="shared" si="234"/>
        <v>0</v>
      </c>
      <c r="M897" s="116">
        <f t="shared" si="235"/>
        <v>0</v>
      </c>
      <c r="N897" s="108">
        <f t="shared" si="236"/>
        <v>0</v>
      </c>
      <c r="O897" s="41" t="str">
        <f t="shared" si="237"/>
        <v>Clay</v>
      </c>
      <c r="P897" s="41">
        <f t="shared" si="238"/>
        <v>0</v>
      </c>
      <c r="Q897" s="41">
        <f t="shared" si="242"/>
        <v>0</v>
      </c>
      <c r="R897" s="41">
        <f t="shared" si="243"/>
        <v>-99</v>
      </c>
      <c r="S897" s="115" t="str">
        <f>IF(D897&lt;'Input Data'!$U$4," ",34.7*(I897-H897))</f>
        <v xml:space="preserve"> </v>
      </c>
      <c r="T897" s="43">
        <f t="shared" si="244"/>
        <v>-99</v>
      </c>
      <c r="U897" s="43" t="e">
        <f t="shared" si="245"/>
        <v>#DIV/0!</v>
      </c>
      <c r="V897" s="43" t="e">
        <f t="shared" si="246"/>
        <v>#DIV/0!</v>
      </c>
      <c r="W897" s="43">
        <f t="shared" si="247"/>
        <v>0.99999999999999967</v>
      </c>
      <c r="X897" s="108" t="str">
        <f>IF(D897&lt;'Input Data'!$U$4," ",IF(R897&lt;1,28,IF(Y897&gt;43,43,Y897)))</f>
        <v xml:space="preserve"> </v>
      </c>
      <c r="Y897" s="108" t="e">
        <f t="shared" si="248"/>
        <v>#DIV/0!</v>
      </c>
      <c r="Z897" s="108" t="e">
        <f t="shared" si="249"/>
        <v>#DIV/0!</v>
      </c>
      <c r="AA897" s="120">
        <f t="shared" si="250"/>
        <v>-99</v>
      </c>
      <c r="AB897" s="121">
        <f t="shared" si="251"/>
        <v>-99</v>
      </c>
    </row>
    <row r="898" spans="4:28">
      <c r="D898" s="41">
        <f>'Input Data'!E908</f>
        <v>0</v>
      </c>
      <c r="E898" s="43">
        <f>'Input Data'!F908</f>
        <v>0</v>
      </c>
      <c r="F898" s="43">
        <f>'Input Data'!G908</f>
        <v>0</v>
      </c>
      <c r="G898" s="41">
        <f>('Input Data'!E908)/3.28084</f>
        <v>0</v>
      </c>
      <c r="H898" s="41">
        <f t="shared" si="239"/>
        <v>-99</v>
      </c>
      <c r="I898" s="41">
        <f t="shared" si="240"/>
        <v>-99</v>
      </c>
      <c r="J898" s="41">
        <f t="shared" si="241"/>
        <v>-99</v>
      </c>
      <c r="K898" s="115" t="str">
        <f>IF(D898&lt;'Input Data'!$U$4," ",1.12*9.81*((Q898)^0.1)*(R898)^-0.05)</f>
        <v xml:space="preserve"> </v>
      </c>
      <c r="L898" s="108">
        <f t="shared" si="234"/>
        <v>0</v>
      </c>
      <c r="M898" s="116">
        <f t="shared" si="235"/>
        <v>0</v>
      </c>
      <c r="N898" s="108">
        <f t="shared" si="236"/>
        <v>0</v>
      </c>
      <c r="O898" s="41" t="str">
        <f t="shared" si="237"/>
        <v>Clay</v>
      </c>
      <c r="P898" s="41">
        <f t="shared" si="238"/>
        <v>0</v>
      </c>
      <c r="Q898" s="41">
        <f t="shared" si="242"/>
        <v>0</v>
      </c>
      <c r="R898" s="41">
        <f t="shared" si="243"/>
        <v>-99</v>
      </c>
      <c r="S898" s="115" t="str">
        <f>IF(D898&lt;'Input Data'!$U$4," ",34.7*(I898-H898))</f>
        <v xml:space="preserve"> </v>
      </c>
      <c r="T898" s="43">
        <f t="shared" si="244"/>
        <v>-99</v>
      </c>
      <c r="U898" s="43" t="e">
        <f t="shared" si="245"/>
        <v>#DIV/0!</v>
      </c>
      <c r="V898" s="43" t="e">
        <f t="shared" si="246"/>
        <v>#DIV/0!</v>
      </c>
      <c r="W898" s="43">
        <f t="shared" si="247"/>
        <v>0.99999999999999967</v>
      </c>
      <c r="X898" s="108" t="str">
        <f>IF(D898&lt;'Input Data'!$U$4," ",IF(R898&lt;1,28,IF(Y898&gt;43,43,Y898)))</f>
        <v xml:space="preserve"> </v>
      </c>
      <c r="Y898" s="108" t="e">
        <f t="shared" si="248"/>
        <v>#DIV/0!</v>
      </c>
      <c r="Z898" s="108" t="e">
        <f t="shared" si="249"/>
        <v>#DIV/0!</v>
      </c>
      <c r="AA898" s="120">
        <f t="shared" si="250"/>
        <v>-99</v>
      </c>
      <c r="AB898" s="121">
        <f t="shared" si="251"/>
        <v>-99</v>
      </c>
    </row>
    <row r="899" spans="4:28">
      <c r="D899" s="41">
        <f>'Input Data'!E909</f>
        <v>0</v>
      </c>
      <c r="E899" s="43">
        <f>'Input Data'!F909</f>
        <v>0</v>
      </c>
      <c r="F899" s="43">
        <f>'Input Data'!G909</f>
        <v>0</v>
      </c>
      <c r="G899" s="41">
        <f>('Input Data'!E909)/3.28084</f>
        <v>0</v>
      </c>
      <c r="H899" s="41">
        <f t="shared" si="239"/>
        <v>-99</v>
      </c>
      <c r="I899" s="41">
        <f t="shared" si="240"/>
        <v>-99</v>
      </c>
      <c r="J899" s="41">
        <f t="shared" si="241"/>
        <v>-99</v>
      </c>
      <c r="K899" s="115" t="str">
        <f>IF(D899&lt;'Input Data'!$U$4," ",1.12*9.81*((Q899)^0.1)*(R899)^-0.05)</f>
        <v xml:space="preserve"> </v>
      </c>
      <c r="L899" s="108">
        <f t="shared" si="234"/>
        <v>0</v>
      </c>
      <c r="M899" s="116">
        <f t="shared" si="235"/>
        <v>0</v>
      </c>
      <c r="N899" s="108">
        <f t="shared" si="236"/>
        <v>0</v>
      </c>
      <c r="O899" s="41" t="str">
        <f t="shared" si="237"/>
        <v>Clay</v>
      </c>
      <c r="P899" s="41">
        <f t="shared" si="238"/>
        <v>0</v>
      </c>
      <c r="Q899" s="41">
        <f t="shared" si="242"/>
        <v>0</v>
      </c>
      <c r="R899" s="41">
        <f t="shared" si="243"/>
        <v>-99</v>
      </c>
      <c r="S899" s="115" t="str">
        <f>IF(D899&lt;'Input Data'!$U$4," ",34.7*(I899-H899))</f>
        <v xml:space="preserve"> </v>
      </c>
      <c r="T899" s="43">
        <f t="shared" si="244"/>
        <v>-99</v>
      </c>
      <c r="U899" s="43" t="e">
        <f t="shared" si="245"/>
        <v>#DIV/0!</v>
      </c>
      <c r="V899" s="43" t="e">
        <f t="shared" si="246"/>
        <v>#DIV/0!</v>
      </c>
      <c r="W899" s="43">
        <f t="shared" si="247"/>
        <v>0.99999999999999967</v>
      </c>
      <c r="X899" s="108" t="str">
        <f>IF(D899&lt;'Input Data'!$U$4," ",IF(R899&lt;1,28,IF(Y899&gt;43,43,Y899)))</f>
        <v xml:space="preserve"> </v>
      </c>
      <c r="Y899" s="108" t="e">
        <f t="shared" si="248"/>
        <v>#DIV/0!</v>
      </c>
      <c r="Z899" s="108" t="e">
        <f t="shared" si="249"/>
        <v>#DIV/0!</v>
      </c>
      <c r="AA899" s="120">
        <f t="shared" si="250"/>
        <v>-99</v>
      </c>
      <c r="AB899" s="121">
        <f t="shared" si="251"/>
        <v>-99</v>
      </c>
    </row>
    <row r="900" spans="4:28">
      <c r="D900" s="41">
        <f>'Input Data'!E910</f>
        <v>0</v>
      </c>
      <c r="E900" s="43">
        <f>'Input Data'!F910</f>
        <v>0</v>
      </c>
      <c r="F900" s="43">
        <f>'Input Data'!G910</f>
        <v>0</v>
      </c>
      <c r="G900" s="41">
        <f>('Input Data'!E910)/3.28084</f>
        <v>0</v>
      </c>
      <c r="H900" s="41">
        <f t="shared" si="239"/>
        <v>-99</v>
      </c>
      <c r="I900" s="41">
        <f t="shared" si="240"/>
        <v>-99</v>
      </c>
      <c r="J900" s="41">
        <f t="shared" si="241"/>
        <v>-99</v>
      </c>
      <c r="K900" s="115" t="str">
        <f>IF(D900&lt;'Input Data'!$U$4," ",1.12*9.81*((Q900)^0.1)*(R900)^-0.05)</f>
        <v xml:space="preserve"> </v>
      </c>
      <c r="L900" s="108">
        <f t="shared" si="234"/>
        <v>0</v>
      </c>
      <c r="M900" s="116">
        <f t="shared" si="235"/>
        <v>0</v>
      </c>
      <c r="N900" s="108">
        <f t="shared" si="236"/>
        <v>0</v>
      </c>
      <c r="O900" s="41" t="str">
        <f t="shared" si="237"/>
        <v>Clay</v>
      </c>
      <c r="P900" s="41">
        <f t="shared" si="238"/>
        <v>0</v>
      </c>
      <c r="Q900" s="41">
        <f t="shared" si="242"/>
        <v>0</v>
      </c>
      <c r="R900" s="41">
        <f t="shared" si="243"/>
        <v>-99</v>
      </c>
      <c r="S900" s="115" t="str">
        <f>IF(D900&lt;'Input Data'!$U$4," ",34.7*(I900-H900))</f>
        <v xml:space="preserve"> </v>
      </c>
      <c r="T900" s="43">
        <f t="shared" si="244"/>
        <v>-99</v>
      </c>
      <c r="U900" s="43" t="e">
        <f t="shared" si="245"/>
        <v>#DIV/0!</v>
      </c>
      <c r="V900" s="43" t="e">
        <f t="shared" si="246"/>
        <v>#DIV/0!</v>
      </c>
      <c r="W900" s="43">
        <f t="shared" si="247"/>
        <v>0.99999999999999967</v>
      </c>
      <c r="X900" s="108" t="str">
        <f>IF(D900&lt;'Input Data'!$U$4," ",IF(R900&lt;1,28,IF(Y900&gt;43,43,Y900)))</f>
        <v xml:space="preserve"> </v>
      </c>
      <c r="Y900" s="108" t="e">
        <f t="shared" si="248"/>
        <v>#DIV/0!</v>
      </c>
      <c r="Z900" s="108" t="e">
        <f t="shared" si="249"/>
        <v>#DIV/0!</v>
      </c>
      <c r="AA900" s="120">
        <f t="shared" si="250"/>
        <v>-99</v>
      </c>
      <c r="AB900" s="121">
        <f t="shared" si="251"/>
        <v>-99</v>
      </c>
    </row>
    <row r="901" spans="4:28">
      <c r="D901" s="41">
        <f>'Input Data'!E911</f>
        <v>0</v>
      </c>
      <c r="E901" s="43">
        <f>'Input Data'!F911</f>
        <v>0</v>
      </c>
      <c r="F901" s="43">
        <f>'Input Data'!G911</f>
        <v>0</v>
      </c>
      <c r="G901" s="41">
        <f>('Input Data'!E911)/3.28084</f>
        <v>0</v>
      </c>
      <c r="H901" s="41">
        <f t="shared" si="239"/>
        <v>-99</v>
      </c>
      <c r="I901" s="41">
        <f t="shared" si="240"/>
        <v>-99</v>
      </c>
      <c r="J901" s="41">
        <f t="shared" si="241"/>
        <v>-99</v>
      </c>
      <c r="K901" s="115" t="str">
        <f>IF(D901&lt;'Input Data'!$U$4," ",1.12*9.81*((Q901)^0.1)*(R901)^-0.05)</f>
        <v xml:space="preserve"> </v>
      </c>
      <c r="L901" s="108">
        <f t="shared" si="234"/>
        <v>0</v>
      </c>
      <c r="M901" s="116">
        <f t="shared" si="235"/>
        <v>0</v>
      </c>
      <c r="N901" s="108">
        <f t="shared" si="236"/>
        <v>0</v>
      </c>
      <c r="O901" s="41" t="str">
        <f t="shared" si="237"/>
        <v>Clay</v>
      </c>
      <c r="P901" s="41">
        <f t="shared" si="238"/>
        <v>0</v>
      </c>
      <c r="Q901" s="41">
        <f t="shared" si="242"/>
        <v>0</v>
      </c>
      <c r="R901" s="41">
        <f t="shared" si="243"/>
        <v>-99</v>
      </c>
      <c r="S901" s="115" t="str">
        <f>IF(D901&lt;'Input Data'!$U$4," ",34.7*(I901-H901))</f>
        <v xml:space="preserve"> </v>
      </c>
      <c r="T901" s="43">
        <f t="shared" si="244"/>
        <v>-99</v>
      </c>
      <c r="U901" s="43" t="e">
        <f t="shared" si="245"/>
        <v>#DIV/0!</v>
      </c>
      <c r="V901" s="43" t="e">
        <f t="shared" si="246"/>
        <v>#DIV/0!</v>
      </c>
      <c r="W901" s="43">
        <f t="shared" si="247"/>
        <v>0.99999999999999967</v>
      </c>
      <c r="X901" s="108" t="str">
        <f>IF(D901&lt;'Input Data'!$U$4," ",IF(R901&lt;1,28,IF(Y901&gt;43,43,Y901)))</f>
        <v xml:space="preserve"> </v>
      </c>
      <c r="Y901" s="108" t="e">
        <f t="shared" si="248"/>
        <v>#DIV/0!</v>
      </c>
      <c r="Z901" s="108" t="e">
        <f t="shared" si="249"/>
        <v>#DIV/0!</v>
      </c>
      <c r="AA901" s="120">
        <f t="shared" si="250"/>
        <v>-99</v>
      </c>
      <c r="AB901" s="121">
        <f t="shared" si="251"/>
        <v>-99</v>
      </c>
    </row>
    <row r="902" spans="4:28">
      <c r="D902" s="41">
        <f>'Input Data'!E912</f>
        <v>0</v>
      </c>
      <c r="E902" s="43">
        <f>'Input Data'!F912</f>
        <v>0</v>
      </c>
      <c r="F902" s="43">
        <f>'Input Data'!G912</f>
        <v>0</v>
      </c>
      <c r="G902" s="41">
        <f>('Input Data'!E912)/3.28084</f>
        <v>0</v>
      </c>
      <c r="H902" s="41">
        <f t="shared" si="239"/>
        <v>-99</v>
      </c>
      <c r="I902" s="41">
        <f t="shared" si="240"/>
        <v>-99</v>
      </c>
      <c r="J902" s="41">
        <f t="shared" si="241"/>
        <v>-99</v>
      </c>
      <c r="K902" s="115" t="str">
        <f>IF(D902&lt;'Input Data'!$U$4," ",1.12*9.81*((Q902)^0.1)*(R902)^-0.05)</f>
        <v xml:space="preserve"> </v>
      </c>
      <c r="L902" s="108">
        <f t="shared" si="234"/>
        <v>0</v>
      </c>
      <c r="M902" s="116">
        <f t="shared" si="235"/>
        <v>0</v>
      </c>
      <c r="N902" s="108">
        <f t="shared" si="236"/>
        <v>0</v>
      </c>
      <c r="O902" s="41" t="str">
        <f t="shared" si="237"/>
        <v>Clay</v>
      </c>
      <c r="P902" s="41">
        <f t="shared" si="238"/>
        <v>0</v>
      </c>
      <c r="Q902" s="41">
        <f t="shared" si="242"/>
        <v>0</v>
      </c>
      <c r="R902" s="41">
        <f t="shared" si="243"/>
        <v>-99</v>
      </c>
      <c r="S902" s="115" t="str">
        <f>IF(D902&lt;'Input Data'!$U$4," ",34.7*(I902-H902))</f>
        <v xml:space="preserve"> </v>
      </c>
      <c r="T902" s="43">
        <f t="shared" si="244"/>
        <v>-99</v>
      </c>
      <c r="U902" s="43" t="e">
        <f t="shared" si="245"/>
        <v>#DIV/0!</v>
      </c>
      <c r="V902" s="43" t="e">
        <f t="shared" si="246"/>
        <v>#DIV/0!</v>
      </c>
      <c r="W902" s="43">
        <f t="shared" si="247"/>
        <v>0.99999999999999967</v>
      </c>
      <c r="X902" s="108" t="str">
        <f>IF(D902&lt;'Input Data'!$U$4," ",IF(R902&lt;1,28,IF(Y902&gt;43,43,Y902)))</f>
        <v xml:space="preserve"> </v>
      </c>
      <c r="Y902" s="108" t="e">
        <f t="shared" si="248"/>
        <v>#DIV/0!</v>
      </c>
      <c r="Z902" s="108" t="e">
        <f t="shared" si="249"/>
        <v>#DIV/0!</v>
      </c>
      <c r="AA902" s="120">
        <f t="shared" si="250"/>
        <v>-99</v>
      </c>
      <c r="AB902" s="121">
        <f t="shared" si="251"/>
        <v>-99</v>
      </c>
    </row>
    <row r="903" spans="4:28">
      <c r="D903" s="41">
        <f>'Input Data'!E913</f>
        <v>0</v>
      </c>
      <c r="E903" s="43">
        <f>'Input Data'!F913</f>
        <v>0</v>
      </c>
      <c r="F903" s="43">
        <f>'Input Data'!G913</f>
        <v>0</v>
      </c>
      <c r="G903" s="41">
        <f>('Input Data'!E913)/3.28084</f>
        <v>0</v>
      </c>
      <c r="H903" s="41">
        <f t="shared" si="239"/>
        <v>-99</v>
      </c>
      <c r="I903" s="41">
        <f t="shared" si="240"/>
        <v>-99</v>
      </c>
      <c r="J903" s="41">
        <f t="shared" si="241"/>
        <v>-99</v>
      </c>
      <c r="K903" s="115" t="str">
        <f>IF(D903&lt;'Input Data'!$U$4," ",1.12*9.81*((Q903)^0.1)*(R903)^-0.05)</f>
        <v xml:space="preserve"> </v>
      </c>
      <c r="L903" s="108">
        <f t="shared" si="234"/>
        <v>0</v>
      </c>
      <c r="M903" s="116">
        <f t="shared" si="235"/>
        <v>0</v>
      </c>
      <c r="N903" s="108">
        <f t="shared" si="236"/>
        <v>0</v>
      </c>
      <c r="O903" s="41" t="str">
        <f t="shared" si="237"/>
        <v>Clay</v>
      </c>
      <c r="P903" s="41">
        <f t="shared" si="238"/>
        <v>0</v>
      </c>
      <c r="Q903" s="41">
        <f t="shared" si="242"/>
        <v>0</v>
      </c>
      <c r="R903" s="41">
        <f t="shared" si="243"/>
        <v>-99</v>
      </c>
      <c r="S903" s="115" t="str">
        <f>IF(D903&lt;'Input Data'!$U$4," ",34.7*(I903-H903))</f>
        <v xml:space="preserve"> </v>
      </c>
      <c r="T903" s="43">
        <f t="shared" si="244"/>
        <v>-99</v>
      </c>
      <c r="U903" s="43" t="e">
        <f t="shared" si="245"/>
        <v>#DIV/0!</v>
      </c>
      <c r="V903" s="43" t="e">
        <f t="shared" si="246"/>
        <v>#DIV/0!</v>
      </c>
      <c r="W903" s="43">
        <f t="shared" si="247"/>
        <v>0.99999999999999967</v>
      </c>
      <c r="X903" s="108" t="str">
        <f>IF(D903&lt;'Input Data'!$U$4," ",IF(R903&lt;1,28,IF(Y903&gt;43,43,Y903)))</f>
        <v xml:space="preserve"> </v>
      </c>
      <c r="Y903" s="108" t="e">
        <f t="shared" si="248"/>
        <v>#DIV/0!</v>
      </c>
      <c r="Z903" s="108" t="e">
        <f t="shared" si="249"/>
        <v>#DIV/0!</v>
      </c>
      <c r="AA903" s="120">
        <f t="shared" si="250"/>
        <v>-99</v>
      </c>
      <c r="AB903" s="121">
        <f t="shared" si="251"/>
        <v>-99</v>
      </c>
    </row>
    <row r="904" spans="4:28">
      <c r="D904" s="41">
        <f>'Input Data'!E914</f>
        <v>0</v>
      </c>
      <c r="E904" s="43">
        <f>'Input Data'!F914</f>
        <v>0</v>
      </c>
      <c r="F904" s="43">
        <f>'Input Data'!G914</f>
        <v>0</v>
      </c>
      <c r="G904" s="41">
        <f>('Input Data'!E914)/3.28084</f>
        <v>0</v>
      </c>
      <c r="H904" s="41">
        <f t="shared" si="239"/>
        <v>-99</v>
      </c>
      <c r="I904" s="41">
        <f t="shared" si="240"/>
        <v>-99</v>
      </c>
      <c r="J904" s="41">
        <f t="shared" si="241"/>
        <v>-99</v>
      </c>
      <c r="K904" s="115" t="str">
        <f>IF(D904&lt;'Input Data'!$U$4," ",1.12*9.81*((Q904)^0.1)*(R904)^-0.05)</f>
        <v xml:space="preserve"> </v>
      </c>
      <c r="L904" s="108">
        <f t="shared" si="234"/>
        <v>0</v>
      </c>
      <c r="M904" s="116">
        <f t="shared" si="235"/>
        <v>0</v>
      </c>
      <c r="N904" s="108">
        <f t="shared" si="236"/>
        <v>0</v>
      </c>
      <c r="O904" s="41" t="str">
        <f t="shared" si="237"/>
        <v>Clay</v>
      </c>
      <c r="P904" s="41">
        <f t="shared" si="238"/>
        <v>0</v>
      </c>
      <c r="Q904" s="41">
        <f t="shared" si="242"/>
        <v>0</v>
      </c>
      <c r="R904" s="41">
        <f t="shared" si="243"/>
        <v>-99</v>
      </c>
      <c r="S904" s="115" t="str">
        <f>IF(D904&lt;'Input Data'!$U$4," ",34.7*(I904-H904))</f>
        <v xml:space="preserve"> </v>
      </c>
      <c r="T904" s="43">
        <f t="shared" si="244"/>
        <v>-99</v>
      </c>
      <c r="U904" s="43" t="e">
        <f t="shared" si="245"/>
        <v>#DIV/0!</v>
      </c>
      <c r="V904" s="43" t="e">
        <f t="shared" si="246"/>
        <v>#DIV/0!</v>
      </c>
      <c r="W904" s="43">
        <f t="shared" si="247"/>
        <v>0.99999999999999967</v>
      </c>
      <c r="X904" s="108" t="str">
        <f>IF(D904&lt;'Input Data'!$U$4," ",IF(R904&lt;1,28,IF(Y904&gt;43,43,Y904)))</f>
        <v xml:space="preserve"> </v>
      </c>
      <c r="Y904" s="108" t="e">
        <f t="shared" si="248"/>
        <v>#DIV/0!</v>
      </c>
      <c r="Z904" s="108" t="e">
        <f t="shared" si="249"/>
        <v>#DIV/0!</v>
      </c>
      <c r="AA904" s="120">
        <f t="shared" si="250"/>
        <v>-99</v>
      </c>
      <c r="AB904" s="121">
        <f t="shared" si="251"/>
        <v>-99</v>
      </c>
    </row>
    <row r="905" spans="4:28">
      <c r="D905" s="41">
        <f>'Input Data'!E915</f>
        <v>0</v>
      </c>
      <c r="E905" s="43">
        <f>'Input Data'!F915</f>
        <v>0</v>
      </c>
      <c r="F905" s="43">
        <f>'Input Data'!G915</f>
        <v>0</v>
      </c>
      <c r="G905" s="41">
        <f>('Input Data'!E915)/3.28084</f>
        <v>0</v>
      </c>
      <c r="H905" s="41">
        <f t="shared" si="239"/>
        <v>-99</v>
      </c>
      <c r="I905" s="41">
        <f t="shared" si="240"/>
        <v>-99</v>
      </c>
      <c r="J905" s="41">
        <f t="shared" si="241"/>
        <v>-99</v>
      </c>
      <c r="K905" s="115" t="str">
        <f>IF(D905&lt;'Input Data'!$U$4," ",1.12*9.81*((Q905)^0.1)*(R905)^-0.05)</f>
        <v xml:space="preserve"> </v>
      </c>
      <c r="L905" s="108">
        <f t="shared" si="234"/>
        <v>0</v>
      </c>
      <c r="M905" s="116">
        <f t="shared" si="235"/>
        <v>0</v>
      </c>
      <c r="N905" s="108">
        <f t="shared" si="236"/>
        <v>0</v>
      </c>
      <c r="O905" s="41" t="str">
        <f t="shared" si="237"/>
        <v>Clay</v>
      </c>
      <c r="P905" s="41">
        <f t="shared" si="238"/>
        <v>0</v>
      </c>
      <c r="Q905" s="41">
        <f t="shared" si="242"/>
        <v>0</v>
      </c>
      <c r="R905" s="41">
        <f t="shared" si="243"/>
        <v>-99</v>
      </c>
      <c r="S905" s="115" t="str">
        <f>IF(D905&lt;'Input Data'!$U$4," ",34.7*(I905-H905))</f>
        <v xml:space="preserve"> </v>
      </c>
      <c r="T905" s="43">
        <f t="shared" si="244"/>
        <v>-99</v>
      </c>
      <c r="U905" s="43" t="e">
        <f t="shared" si="245"/>
        <v>#DIV/0!</v>
      </c>
      <c r="V905" s="43" t="e">
        <f t="shared" si="246"/>
        <v>#DIV/0!</v>
      </c>
      <c r="W905" s="43">
        <f t="shared" si="247"/>
        <v>0.99999999999999967</v>
      </c>
      <c r="X905" s="108" t="str">
        <f>IF(D905&lt;'Input Data'!$U$4," ",IF(R905&lt;1,28,IF(Y905&gt;43,43,Y905)))</f>
        <v xml:space="preserve"> </v>
      </c>
      <c r="Y905" s="108" t="e">
        <f t="shared" si="248"/>
        <v>#DIV/0!</v>
      </c>
      <c r="Z905" s="108" t="e">
        <f t="shared" si="249"/>
        <v>#DIV/0!</v>
      </c>
      <c r="AA905" s="120">
        <f t="shared" si="250"/>
        <v>-99</v>
      </c>
      <c r="AB905" s="121">
        <f t="shared" si="251"/>
        <v>-99</v>
      </c>
    </row>
    <row r="906" spans="4:28">
      <c r="D906" s="41">
        <f>'Input Data'!E916</f>
        <v>0</v>
      </c>
      <c r="E906" s="43">
        <f>'Input Data'!F916</f>
        <v>0</v>
      </c>
      <c r="F906" s="43">
        <f>'Input Data'!G916</f>
        <v>0</v>
      </c>
      <c r="G906" s="41">
        <f>('Input Data'!E916)/3.28084</f>
        <v>0</v>
      </c>
      <c r="H906" s="41">
        <f t="shared" si="239"/>
        <v>-99</v>
      </c>
      <c r="I906" s="41">
        <f t="shared" si="240"/>
        <v>-99</v>
      </c>
      <c r="J906" s="41">
        <f t="shared" si="241"/>
        <v>-99</v>
      </c>
      <c r="K906" s="115" t="str">
        <f>IF(D906&lt;'Input Data'!$U$4," ",1.12*9.81*((Q906)^0.1)*(R906)^-0.05)</f>
        <v xml:space="preserve"> </v>
      </c>
      <c r="L906" s="108">
        <f t="shared" si="234"/>
        <v>0</v>
      </c>
      <c r="M906" s="116">
        <f t="shared" si="235"/>
        <v>0</v>
      </c>
      <c r="N906" s="108">
        <f t="shared" si="236"/>
        <v>0</v>
      </c>
      <c r="O906" s="41" t="str">
        <f t="shared" si="237"/>
        <v>Clay</v>
      </c>
      <c r="P906" s="41">
        <f t="shared" si="238"/>
        <v>0</v>
      </c>
      <c r="Q906" s="41">
        <f t="shared" si="242"/>
        <v>0</v>
      </c>
      <c r="R906" s="41">
        <f t="shared" si="243"/>
        <v>-99</v>
      </c>
      <c r="S906" s="115" t="str">
        <f>IF(D906&lt;'Input Data'!$U$4," ",34.7*(I906-H906))</f>
        <v xml:space="preserve"> </v>
      </c>
      <c r="T906" s="43">
        <f t="shared" si="244"/>
        <v>-99</v>
      </c>
      <c r="U906" s="43" t="e">
        <f t="shared" si="245"/>
        <v>#DIV/0!</v>
      </c>
      <c r="V906" s="43" t="e">
        <f t="shared" si="246"/>
        <v>#DIV/0!</v>
      </c>
      <c r="W906" s="43">
        <f t="shared" si="247"/>
        <v>0.99999999999999967</v>
      </c>
      <c r="X906" s="108" t="str">
        <f>IF(D906&lt;'Input Data'!$U$4," ",IF(R906&lt;1,28,IF(Y906&gt;43,43,Y906)))</f>
        <v xml:space="preserve"> </v>
      </c>
      <c r="Y906" s="108" t="e">
        <f t="shared" si="248"/>
        <v>#DIV/0!</v>
      </c>
      <c r="Z906" s="108" t="e">
        <f t="shared" si="249"/>
        <v>#DIV/0!</v>
      </c>
      <c r="AA906" s="120">
        <f t="shared" si="250"/>
        <v>-99</v>
      </c>
      <c r="AB906" s="121">
        <f t="shared" si="251"/>
        <v>-99</v>
      </c>
    </row>
    <row r="907" spans="4:28">
      <c r="D907" s="41">
        <f>'Input Data'!E917</f>
        <v>0</v>
      </c>
      <c r="E907" s="43">
        <f>'Input Data'!F917</f>
        <v>0</v>
      </c>
      <c r="F907" s="43">
        <f>'Input Data'!G917</f>
        <v>0</v>
      </c>
      <c r="G907" s="41">
        <f>('Input Data'!E917)/3.28084</f>
        <v>0</v>
      </c>
      <c r="H907" s="41">
        <f t="shared" si="239"/>
        <v>-99</v>
      </c>
      <c r="I907" s="41">
        <f t="shared" si="240"/>
        <v>-99</v>
      </c>
      <c r="J907" s="41">
        <f t="shared" si="241"/>
        <v>-99</v>
      </c>
      <c r="K907" s="115" t="str">
        <f>IF(D907&lt;'Input Data'!$U$4," ",1.12*9.81*((Q907)^0.1)*(R907)^-0.05)</f>
        <v xml:space="preserve"> </v>
      </c>
      <c r="L907" s="108">
        <f t="shared" si="234"/>
        <v>0</v>
      </c>
      <c r="M907" s="116">
        <f t="shared" si="235"/>
        <v>0</v>
      </c>
      <c r="N907" s="108">
        <f t="shared" si="236"/>
        <v>0</v>
      </c>
      <c r="O907" s="41" t="str">
        <f t="shared" si="237"/>
        <v>Clay</v>
      </c>
      <c r="P907" s="41">
        <f t="shared" si="238"/>
        <v>0</v>
      </c>
      <c r="Q907" s="41">
        <f t="shared" si="242"/>
        <v>0</v>
      </c>
      <c r="R907" s="41">
        <f t="shared" si="243"/>
        <v>-99</v>
      </c>
      <c r="S907" s="115" t="str">
        <f>IF(D907&lt;'Input Data'!$U$4," ",34.7*(I907-H907))</f>
        <v xml:space="preserve"> </v>
      </c>
      <c r="T907" s="43">
        <f t="shared" si="244"/>
        <v>-99</v>
      </c>
      <c r="U907" s="43" t="e">
        <f t="shared" si="245"/>
        <v>#DIV/0!</v>
      </c>
      <c r="V907" s="43" t="e">
        <f t="shared" si="246"/>
        <v>#DIV/0!</v>
      </c>
      <c r="W907" s="43">
        <f t="shared" si="247"/>
        <v>0.99999999999999967</v>
      </c>
      <c r="X907" s="108" t="str">
        <f>IF(D907&lt;'Input Data'!$U$4," ",IF(R907&lt;1,28,IF(Y907&gt;43,43,Y907)))</f>
        <v xml:space="preserve"> </v>
      </c>
      <c r="Y907" s="108" t="e">
        <f t="shared" si="248"/>
        <v>#DIV/0!</v>
      </c>
      <c r="Z907" s="108" t="e">
        <f t="shared" si="249"/>
        <v>#DIV/0!</v>
      </c>
      <c r="AA907" s="120">
        <f t="shared" si="250"/>
        <v>-99</v>
      </c>
      <c r="AB907" s="121">
        <f t="shared" si="251"/>
        <v>-99</v>
      </c>
    </row>
    <row r="908" spans="4:28">
      <c r="D908" s="41">
        <f>'Input Data'!E918</f>
        <v>0</v>
      </c>
      <c r="E908" s="43">
        <f>'Input Data'!F918</f>
        <v>0</v>
      </c>
      <c r="F908" s="43">
        <f>'Input Data'!G918</f>
        <v>0</v>
      </c>
      <c r="G908" s="41">
        <f>('Input Data'!E918)/3.28084</f>
        <v>0</v>
      </c>
      <c r="H908" s="41">
        <f t="shared" si="239"/>
        <v>-99</v>
      </c>
      <c r="I908" s="41">
        <f t="shared" si="240"/>
        <v>-99</v>
      </c>
      <c r="J908" s="41">
        <f t="shared" si="241"/>
        <v>-99</v>
      </c>
      <c r="K908" s="115" t="str">
        <f>IF(D908&lt;'Input Data'!$U$4," ",1.12*9.81*((Q908)^0.1)*(R908)^-0.05)</f>
        <v xml:space="preserve"> </v>
      </c>
      <c r="L908" s="108">
        <f t="shared" si="234"/>
        <v>0</v>
      </c>
      <c r="M908" s="116">
        <f t="shared" si="235"/>
        <v>0</v>
      </c>
      <c r="N908" s="108">
        <f t="shared" si="236"/>
        <v>0</v>
      </c>
      <c r="O908" s="41" t="str">
        <f t="shared" si="237"/>
        <v>Clay</v>
      </c>
      <c r="P908" s="41">
        <f t="shared" si="238"/>
        <v>0</v>
      </c>
      <c r="Q908" s="41">
        <f t="shared" si="242"/>
        <v>0</v>
      </c>
      <c r="R908" s="41">
        <f t="shared" si="243"/>
        <v>-99</v>
      </c>
      <c r="S908" s="115" t="str">
        <f>IF(D908&lt;'Input Data'!$U$4," ",34.7*(I908-H908))</f>
        <v xml:space="preserve"> </v>
      </c>
      <c r="T908" s="43">
        <f t="shared" si="244"/>
        <v>-99</v>
      </c>
      <c r="U908" s="43" t="e">
        <f t="shared" si="245"/>
        <v>#DIV/0!</v>
      </c>
      <c r="V908" s="43" t="e">
        <f t="shared" si="246"/>
        <v>#DIV/0!</v>
      </c>
      <c r="W908" s="43">
        <f t="shared" si="247"/>
        <v>0.99999999999999967</v>
      </c>
      <c r="X908" s="108" t="str">
        <f>IF(D908&lt;'Input Data'!$U$4," ",IF(R908&lt;1,28,IF(Y908&gt;43,43,Y908)))</f>
        <v xml:space="preserve"> </v>
      </c>
      <c r="Y908" s="108" t="e">
        <f t="shared" si="248"/>
        <v>#DIV/0!</v>
      </c>
      <c r="Z908" s="108" t="e">
        <f t="shared" si="249"/>
        <v>#DIV/0!</v>
      </c>
      <c r="AA908" s="120">
        <f t="shared" si="250"/>
        <v>-99</v>
      </c>
      <c r="AB908" s="121">
        <f t="shared" si="251"/>
        <v>-99</v>
      </c>
    </row>
    <row r="909" spans="4:28">
      <c r="D909" s="41">
        <f>'Input Data'!E919</f>
        <v>0</v>
      </c>
      <c r="E909" s="43">
        <f>'Input Data'!F919</f>
        <v>0</v>
      </c>
      <c r="F909" s="43">
        <f>'Input Data'!G919</f>
        <v>0</v>
      </c>
      <c r="G909" s="41">
        <f>('Input Data'!E919)/3.28084</f>
        <v>0</v>
      </c>
      <c r="H909" s="41">
        <f t="shared" si="239"/>
        <v>-99</v>
      </c>
      <c r="I909" s="41">
        <f t="shared" si="240"/>
        <v>-99</v>
      </c>
      <c r="J909" s="41">
        <f t="shared" si="241"/>
        <v>-99</v>
      </c>
      <c r="K909" s="115" t="str">
        <f>IF(D909&lt;'Input Data'!$U$4," ",1.12*9.81*((Q909)^0.1)*(R909)^-0.05)</f>
        <v xml:space="preserve"> </v>
      </c>
      <c r="L909" s="108">
        <f t="shared" si="234"/>
        <v>0</v>
      </c>
      <c r="M909" s="116">
        <f t="shared" si="235"/>
        <v>0</v>
      </c>
      <c r="N909" s="108">
        <f t="shared" si="236"/>
        <v>0</v>
      </c>
      <c r="O909" s="41" t="str">
        <f t="shared" si="237"/>
        <v>Clay</v>
      </c>
      <c r="P909" s="41">
        <f t="shared" si="238"/>
        <v>0</v>
      </c>
      <c r="Q909" s="41">
        <f t="shared" si="242"/>
        <v>0</v>
      </c>
      <c r="R909" s="41">
        <f t="shared" si="243"/>
        <v>-99</v>
      </c>
      <c r="S909" s="115" t="str">
        <f>IF(D909&lt;'Input Data'!$U$4," ",34.7*(I909-H909))</f>
        <v xml:space="preserve"> </v>
      </c>
      <c r="T909" s="43">
        <f t="shared" si="244"/>
        <v>-99</v>
      </c>
      <c r="U909" s="43" t="e">
        <f t="shared" si="245"/>
        <v>#DIV/0!</v>
      </c>
      <c r="V909" s="43" t="e">
        <f t="shared" si="246"/>
        <v>#DIV/0!</v>
      </c>
      <c r="W909" s="43">
        <f t="shared" si="247"/>
        <v>0.99999999999999967</v>
      </c>
      <c r="X909" s="108" t="str">
        <f>IF(D909&lt;'Input Data'!$U$4," ",IF(R909&lt;1,28,IF(Y909&gt;43,43,Y909)))</f>
        <v xml:space="preserve"> </v>
      </c>
      <c r="Y909" s="108" t="e">
        <f t="shared" si="248"/>
        <v>#DIV/0!</v>
      </c>
      <c r="Z909" s="108" t="e">
        <f t="shared" si="249"/>
        <v>#DIV/0!</v>
      </c>
      <c r="AA909" s="120">
        <f t="shared" si="250"/>
        <v>-99</v>
      </c>
      <c r="AB909" s="121">
        <f t="shared" si="251"/>
        <v>-99</v>
      </c>
    </row>
    <row r="910" spans="4:28">
      <c r="D910" s="41">
        <f>'Input Data'!E920</f>
        <v>0</v>
      </c>
      <c r="E910" s="43">
        <f>'Input Data'!F920</f>
        <v>0</v>
      </c>
      <c r="F910" s="43">
        <f>'Input Data'!G920</f>
        <v>0</v>
      </c>
      <c r="G910" s="41">
        <f>('Input Data'!E920)/3.28084</f>
        <v>0</v>
      </c>
      <c r="H910" s="41">
        <f t="shared" si="239"/>
        <v>-99</v>
      </c>
      <c r="I910" s="41">
        <f t="shared" si="240"/>
        <v>-99</v>
      </c>
      <c r="J910" s="41">
        <f t="shared" si="241"/>
        <v>-99</v>
      </c>
      <c r="K910" s="115" t="str">
        <f>IF(D910&lt;'Input Data'!$U$4," ",1.12*9.81*((Q910)^0.1)*(R910)^-0.05)</f>
        <v xml:space="preserve"> </v>
      </c>
      <c r="L910" s="108">
        <f t="shared" si="234"/>
        <v>0</v>
      </c>
      <c r="M910" s="116">
        <f t="shared" si="235"/>
        <v>0</v>
      </c>
      <c r="N910" s="108">
        <f t="shared" si="236"/>
        <v>0</v>
      </c>
      <c r="O910" s="41" t="str">
        <f t="shared" si="237"/>
        <v>Clay</v>
      </c>
      <c r="P910" s="41">
        <f t="shared" si="238"/>
        <v>0</v>
      </c>
      <c r="Q910" s="41">
        <f t="shared" si="242"/>
        <v>0</v>
      </c>
      <c r="R910" s="41">
        <f t="shared" si="243"/>
        <v>-99</v>
      </c>
      <c r="S910" s="115" t="str">
        <f>IF(D910&lt;'Input Data'!$U$4," ",34.7*(I910-H910))</f>
        <v xml:space="preserve"> </v>
      </c>
      <c r="T910" s="43">
        <f t="shared" si="244"/>
        <v>-99</v>
      </c>
      <c r="U910" s="43" t="e">
        <f t="shared" si="245"/>
        <v>#DIV/0!</v>
      </c>
      <c r="V910" s="43" t="e">
        <f t="shared" si="246"/>
        <v>#DIV/0!</v>
      </c>
      <c r="W910" s="43">
        <f t="shared" si="247"/>
        <v>0.99999999999999967</v>
      </c>
      <c r="X910" s="108" t="str">
        <f>IF(D910&lt;'Input Data'!$U$4," ",IF(R910&lt;1,28,IF(Y910&gt;43,43,Y910)))</f>
        <v xml:space="preserve"> </v>
      </c>
      <c r="Y910" s="108" t="e">
        <f t="shared" si="248"/>
        <v>#DIV/0!</v>
      </c>
      <c r="Z910" s="108" t="e">
        <f t="shared" si="249"/>
        <v>#DIV/0!</v>
      </c>
      <c r="AA910" s="120">
        <f t="shared" si="250"/>
        <v>-99</v>
      </c>
      <c r="AB910" s="121">
        <f t="shared" si="251"/>
        <v>-99</v>
      </c>
    </row>
    <row r="911" spans="4:28">
      <c r="D911" s="41">
        <f>'Input Data'!E921</f>
        <v>0</v>
      </c>
      <c r="E911" s="43">
        <f>'Input Data'!F921</f>
        <v>0</v>
      </c>
      <c r="F911" s="43">
        <f>'Input Data'!G921</f>
        <v>0</v>
      </c>
      <c r="G911" s="41">
        <f>('Input Data'!E921)/3.28084</f>
        <v>0</v>
      </c>
      <c r="H911" s="41">
        <f t="shared" si="239"/>
        <v>-99</v>
      </c>
      <c r="I911" s="41">
        <f t="shared" si="240"/>
        <v>-99</v>
      </c>
      <c r="J911" s="41">
        <f t="shared" si="241"/>
        <v>-99</v>
      </c>
      <c r="K911" s="115" t="str">
        <f>IF(D911&lt;'Input Data'!$U$4," ",1.12*9.81*((Q911)^0.1)*(R911)^-0.05)</f>
        <v xml:space="preserve"> </v>
      </c>
      <c r="L911" s="108">
        <f t="shared" si="234"/>
        <v>0</v>
      </c>
      <c r="M911" s="116">
        <f t="shared" si="235"/>
        <v>0</v>
      </c>
      <c r="N911" s="108">
        <f t="shared" si="236"/>
        <v>0</v>
      </c>
      <c r="O911" s="41" t="str">
        <f t="shared" si="237"/>
        <v>Clay</v>
      </c>
      <c r="P911" s="41">
        <f t="shared" si="238"/>
        <v>0</v>
      </c>
      <c r="Q911" s="41">
        <f t="shared" si="242"/>
        <v>0</v>
      </c>
      <c r="R911" s="41">
        <f t="shared" si="243"/>
        <v>-99</v>
      </c>
      <c r="S911" s="115" t="str">
        <f>IF(D911&lt;'Input Data'!$U$4," ",34.7*(I911-H911))</f>
        <v xml:space="preserve"> </v>
      </c>
      <c r="T911" s="43">
        <f t="shared" si="244"/>
        <v>-99</v>
      </c>
      <c r="U911" s="43" t="e">
        <f t="shared" si="245"/>
        <v>#DIV/0!</v>
      </c>
      <c r="V911" s="43" t="e">
        <f t="shared" si="246"/>
        <v>#DIV/0!</v>
      </c>
      <c r="W911" s="43">
        <f t="shared" si="247"/>
        <v>0.99999999999999967</v>
      </c>
      <c r="X911" s="108" t="str">
        <f>IF(D911&lt;'Input Data'!$U$4," ",IF(R911&lt;1,28,IF(Y911&gt;43,43,Y911)))</f>
        <v xml:space="preserve"> </v>
      </c>
      <c r="Y911" s="108" t="e">
        <f t="shared" si="248"/>
        <v>#DIV/0!</v>
      </c>
      <c r="Z911" s="108" t="e">
        <f t="shared" si="249"/>
        <v>#DIV/0!</v>
      </c>
      <c r="AA911" s="120">
        <f t="shared" si="250"/>
        <v>-99</v>
      </c>
      <c r="AB911" s="121">
        <f t="shared" si="251"/>
        <v>-99</v>
      </c>
    </row>
    <row r="912" spans="4:28">
      <c r="D912" s="41">
        <f>'Input Data'!E922</f>
        <v>0</v>
      </c>
      <c r="E912" s="43">
        <f>'Input Data'!F922</f>
        <v>0</v>
      </c>
      <c r="F912" s="43">
        <f>'Input Data'!G922</f>
        <v>0</v>
      </c>
      <c r="G912" s="41">
        <f>('Input Data'!E922)/3.28084</f>
        <v>0</v>
      </c>
      <c r="H912" s="41">
        <f t="shared" si="239"/>
        <v>-99</v>
      </c>
      <c r="I912" s="41">
        <f t="shared" si="240"/>
        <v>-99</v>
      </c>
      <c r="J912" s="41">
        <f t="shared" si="241"/>
        <v>-99</v>
      </c>
      <c r="K912" s="115" t="str">
        <f>IF(D912&lt;'Input Data'!$U$4," ",1.12*9.81*((Q912)^0.1)*(R912)^-0.05)</f>
        <v xml:space="preserve"> </v>
      </c>
      <c r="L912" s="108">
        <f t="shared" si="234"/>
        <v>0</v>
      </c>
      <c r="M912" s="116">
        <f t="shared" si="235"/>
        <v>0</v>
      </c>
      <c r="N912" s="108">
        <f t="shared" si="236"/>
        <v>0</v>
      </c>
      <c r="O912" s="41" t="str">
        <f t="shared" si="237"/>
        <v>Clay</v>
      </c>
      <c r="P912" s="41">
        <f t="shared" si="238"/>
        <v>0</v>
      </c>
      <c r="Q912" s="41">
        <f t="shared" si="242"/>
        <v>0</v>
      </c>
      <c r="R912" s="41">
        <f t="shared" si="243"/>
        <v>-99</v>
      </c>
      <c r="S912" s="115" t="str">
        <f>IF(D912&lt;'Input Data'!$U$4," ",34.7*(I912-H912))</f>
        <v xml:space="preserve"> </v>
      </c>
      <c r="T912" s="43">
        <f t="shared" si="244"/>
        <v>-99</v>
      </c>
      <c r="U912" s="43" t="e">
        <f t="shared" si="245"/>
        <v>#DIV/0!</v>
      </c>
      <c r="V912" s="43" t="e">
        <f t="shared" si="246"/>
        <v>#DIV/0!</v>
      </c>
      <c r="W912" s="43">
        <f t="shared" si="247"/>
        <v>0.99999999999999967</v>
      </c>
      <c r="X912" s="108" t="str">
        <f>IF(D912&lt;'Input Data'!$U$4," ",IF(R912&lt;1,28,IF(Y912&gt;43,43,Y912)))</f>
        <v xml:space="preserve"> </v>
      </c>
      <c r="Y912" s="108" t="e">
        <f t="shared" si="248"/>
        <v>#DIV/0!</v>
      </c>
      <c r="Z912" s="108" t="e">
        <f t="shared" si="249"/>
        <v>#DIV/0!</v>
      </c>
      <c r="AA912" s="120">
        <f t="shared" si="250"/>
        <v>-99</v>
      </c>
      <c r="AB912" s="121">
        <f t="shared" si="251"/>
        <v>-99</v>
      </c>
    </row>
    <row r="913" spans="4:28">
      <c r="D913" s="41">
        <f>'Input Data'!E923</f>
        <v>0</v>
      </c>
      <c r="E913" s="43">
        <f>'Input Data'!F923</f>
        <v>0</v>
      </c>
      <c r="F913" s="43">
        <f>'Input Data'!G923</f>
        <v>0</v>
      </c>
      <c r="G913" s="41">
        <f>('Input Data'!E923)/3.28084</f>
        <v>0</v>
      </c>
      <c r="H913" s="41">
        <f t="shared" si="239"/>
        <v>-99</v>
      </c>
      <c r="I913" s="41">
        <f t="shared" si="240"/>
        <v>-99</v>
      </c>
      <c r="J913" s="41">
        <f t="shared" si="241"/>
        <v>-99</v>
      </c>
      <c r="K913" s="115" t="str">
        <f>IF(D913&lt;'Input Data'!$U$4," ",1.12*9.81*((Q913)^0.1)*(R913)^-0.05)</f>
        <v xml:space="preserve"> </v>
      </c>
      <c r="L913" s="108">
        <f t="shared" ref="L913:L976" si="252">L912+J913*(G913-G912)</f>
        <v>0</v>
      </c>
      <c r="M913" s="116">
        <f t="shared" ref="M913:M976" si="253">IF(G913&lt;$E$11,0,9.8*(G913-$E$11))</f>
        <v>0</v>
      </c>
      <c r="N913" s="108">
        <f t="shared" ref="N913:N976" si="254">L913-M913</f>
        <v>0</v>
      </c>
      <c r="O913" s="41" t="str">
        <f t="shared" ref="O913:O976" si="255">IF(R913&lt;0.35,"Clay",IF(R913&lt;0.6,"Silty Clay",IF(R913&lt;0.9,"Clayey Silt",IF(R913&lt;1.2,"Silt",IF(R913&lt;1.8,"Sandy Silt", IF(R913&lt;3.3,"Silty Sand", "Sand"))))))</f>
        <v>Clay</v>
      </c>
      <c r="P913" s="41">
        <f t="shared" ref="P913:P976" si="256">IF(I913=0, -99, 34.7*(I913-H913))</f>
        <v>0</v>
      </c>
      <c r="Q913" s="41">
        <f t="shared" si="242"/>
        <v>0</v>
      </c>
      <c r="R913" s="41">
        <f t="shared" si="243"/>
        <v>-99</v>
      </c>
      <c r="S913" s="115" t="str">
        <f>IF(D913&lt;'Input Data'!$U$4," ",34.7*(I913-H913))</f>
        <v xml:space="preserve"> </v>
      </c>
      <c r="T913" s="43">
        <f t="shared" si="244"/>
        <v>-99</v>
      </c>
      <c r="U913" s="43" t="e">
        <f t="shared" si="245"/>
        <v>#DIV/0!</v>
      </c>
      <c r="V913" s="43" t="e">
        <f t="shared" si="246"/>
        <v>#DIV/0!</v>
      </c>
      <c r="W913" s="43">
        <f t="shared" si="247"/>
        <v>0.99999999999999967</v>
      </c>
      <c r="X913" s="108" t="str">
        <f>IF(D913&lt;'Input Data'!$U$4," ",IF(R913&lt;1,28,IF(Y913&gt;43,43,Y913)))</f>
        <v xml:space="preserve"> </v>
      </c>
      <c r="Y913" s="108" t="e">
        <f t="shared" si="248"/>
        <v>#DIV/0!</v>
      </c>
      <c r="Z913" s="108" t="e">
        <f t="shared" si="249"/>
        <v>#DIV/0!</v>
      </c>
      <c r="AA913" s="120">
        <f t="shared" si="250"/>
        <v>-99</v>
      </c>
      <c r="AB913" s="121">
        <f t="shared" si="251"/>
        <v>-99</v>
      </c>
    </row>
    <row r="914" spans="4:28">
      <c r="D914" s="41">
        <f>'Input Data'!E924</f>
        <v>0</v>
      </c>
      <c r="E914" s="43">
        <f>'Input Data'!F924</f>
        <v>0</v>
      </c>
      <c r="F914" s="43">
        <f>'Input Data'!G924</f>
        <v>0</v>
      </c>
      <c r="G914" s="41">
        <f>('Input Data'!E924)/3.28084</f>
        <v>0</v>
      </c>
      <c r="H914" s="41">
        <f t="shared" ref="H914:H977" si="257">IF(G914=0,-99,100*((1.05*(E914+$E$9))-(0.05*(F914-$E$10))))</f>
        <v>-99</v>
      </c>
      <c r="I914" s="41">
        <f t="shared" ref="I914:I977" si="258">IF(G914=0,-99,100*(F914-$E$10))</f>
        <v>-99</v>
      </c>
      <c r="J914" s="41">
        <f t="shared" ref="J914:J977" si="259">IF(D914=0,-99,1.12*9.81*(Q914)^0.1*R914^-0.05)</f>
        <v>-99</v>
      </c>
      <c r="K914" s="115" t="str">
        <f>IF(D914&lt;'Input Data'!$U$4," ",1.12*9.81*((Q914)^0.1)*(R914)^-0.05)</f>
        <v xml:space="preserve"> </v>
      </c>
      <c r="L914" s="108">
        <f t="shared" si="252"/>
        <v>0</v>
      </c>
      <c r="M914" s="116">
        <f t="shared" si="253"/>
        <v>0</v>
      </c>
      <c r="N914" s="108">
        <f t="shared" si="254"/>
        <v>0</v>
      </c>
      <c r="O914" s="41" t="str">
        <f t="shared" si="255"/>
        <v>Clay</v>
      </c>
      <c r="P914" s="41">
        <f t="shared" si="256"/>
        <v>0</v>
      </c>
      <c r="Q914" s="41">
        <f t="shared" ref="Q914:Q977" si="260">+P914/101.325</f>
        <v>0</v>
      </c>
      <c r="R914" s="41">
        <f t="shared" ref="R914:R977" si="261">IF(G914=0,-99,(I914-H914)/(H914-M914))</f>
        <v>-99</v>
      </c>
      <c r="S914" s="115" t="str">
        <f>IF(D914&lt;'Input Data'!$U$4," ",34.7*(I914-H914))</f>
        <v xml:space="preserve"> </v>
      </c>
      <c r="T914" s="43">
        <f t="shared" ref="T914:T977" si="262">IF(G914=0,-99,P914/100)</f>
        <v>-99</v>
      </c>
      <c r="U914" s="43" t="e">
        <f t="shared" ref="U914:U977" si="263">(H914-M914)/N914</f>
        <v>#DIV/0!</v>
      </c>
      <c r="V914" s="43" t="e">
        <f t="shared" ref="V914:V977" si="264">((2.928*I914)-(1.928*(H914-M914)))/N914</f>
        <v>#DIV/0!</v>
      </c>
      <c r="W914" s="43">
        <f t="shared" ref="W914:W977" si="265">(H914-M914)/(((2.928*I914)-(1.928*(H914-M914))))</f>
        <v>0.99999999999999967</v>
      </c>
      <c r="X914" s="108" t="str">
        <f>IF(D914&lt;'Input Data'!$U$4," ",IF(R914&lt;1,28,IF(Y914&gt;43,43,Y914)))</f>
        <v xml:space="preserve"> </v>
      </c>
      <c r="Y914" s="108" t="e">
        <f t="shared" ref="Y914:Y977" si="266">IF(H914=0,-99,20+(1/(0.04+(0.06/U914))))</f>
        <v>#DIV/0!</v>
      </c>
      <c r="Z914" s="108" t="e">
        <f t="shared" ref="Z914:Z977" si="267">IF(H914=0,-99,29.5*(W914^0.121)*(0.256+(0.336*W914)+LOG10(V914)))</f>
        <v>#DIV/0!</v>
      </c>
      <c r="AA914" s="120">
        <f t="shared" ref="AA914:AA977" si="268">IF(G914=0,-99,0.5*(H914-M914))</f>
        <v>-99</v>
      </c>
      <c r="AB914" s="121">
        <f t="shared" ref="AB914:AB977" si="269">IF(D914=0,-99,AA914/N914)</f>
        <v>-99</v>
      </c>
    </row>
    <row r="915" spans="4:28">
      <c r="D915" s="41">
        <f>'Input Data'!E925</f>
        <v>0</v>
      </c>
      <c r="E915" s="43">
        <f>'Input Data'!F925</f>
        <v>0</v>
      </c>
      <c r="F915" s="43">
        <f>'Input Data'!G925</f>
        <v>0</v>
      </c>
      <c r="G915" s="41">
        <f>('Input Data'!E925)/3.28084</f>
        <v>0</v>
      </c>
      <c r="H915" s="41">
        <f t="shared" si="257"/>
        <v>-99</v>
      </c>
      <c r="I915" s="41">
        <f t="shared" si="258"/>
        <v>-99</v>
      </c>
      <c r="J915" s="41">
        <f t="shared" si="259"/>
        <v>-99</v>
      </c>
      <c r="K915" s="115" t="str">
        <f>IF(D915&lt;'Input Data'!$U$4," ",1.12*9.81*((Q915)^0.1)*(R915)^-0.05)</f>
        <v xml:space="preserve"> </v>
      </c>
      <c r="L915" s="108">
        <f t="shared" si="252"/>
        <v>0</v>
      </c>
      <c r="M915" s="116">
        <f t="shared" si="253"/>
        <v>0</v>
      </c>
      <c r="N915" s="108">
        <f t="shared" si="254"/>
        <v>0</v>
      </c>
      <c r="O915" s="41" t="str">
        <f t="shared" si="255"/>
        <v>Clay</v>
      </c>
      <c r="P915" s="41">
        <f t="shared" si="256"/>
        <v>0</v>
      </c>
      <c r="Q915" s="41">
        <f t="shared" si="260"/>
        <v>0</v>
      </c>
      <c r="R915" s="41">
        <f t="shared" si="261"/>
        <v>-99</v>
      </c>
      <c r="S915" s="115" t="str">
        <f>IF(D915&lt;'Input Data'!$U$4," ",34.7*(I915-H915))</f>
        <v xml:space="preserve"> </v>
      </c>
      <c r="T915" s="43">
        <f t="shared" si="262"/>
        <v>-99</v>
      </c>
      <c r="U915" s="43" t="e">
        <f t="shared" si="263"/>
        <v>#DIV/0!</v>
      </c>
      <c r="V915" s="43" t="e">
        <f t="shared" si="264"/>
        <v>#DIV/0!</v>
      </c>
      <c r="W915" s="43">
        <f t="shared" si="265"/>
        <v>0.99999999999999967</v>
      </c>
      <c r="X915" s="108" t="str">
        <f>IF(D915&lt;'Input Data'!$U$4," ",IF(R915&lt;1,28,IF(Y915&gt;43,43,Y915)))</f>
        <v xml:space="preserve"> </v>
      </c>
      <c r="Y915" s="108" t="e">
        <f t="shared" si="266"/>
        <v>#DIV/0!</v>
      </c>
      <c r="Z915" s="108" t="e">
        <f t="shared" si="267"/>
        <v>#DIV/0!</v>
      </c>
      <c r="AA915" s="120">
        <f t="shared" si="268"/>
        <v>-99</v>
      </c>
      <c r="AB915" s="121">
        <f t="shared" si="269"/>
        <v>-99</v>
      </c>
    </row>
    <row r="916" spans="4:28">
      <c r="D916" s="41">
        <f>'Input Data'!E926</f>
        <v>0</v>
      </c>
      <c r="E916" s="43">
        <f>'Input Data'!F926</f>
        <v>0</v>
      </c>
      <c r="F916" s="43">
        <f>'Input Data'!G926</f>
        <v>0</v>
      </c>
      <c r="G916" s="41">
        <f>('Input Data'!E926)/3.28084</f>
        <v>0</v>
      </c>
      <c r="H916" s="41">
        <f t="shared" si="257"/>
        <v>-99</v>
      </c>
      <c r="I916" s="41">
        <f t="shared" si="258"/>
        <v>-99</v>
      </c>
      <c r="J916" s="41">
        <f t="shared" si="259"/>
        <v>-99</v>
      </c>
      <c r="K916" s="115" t="str">
        <f>IF(D916&lt;'Input Data'!$U$4," ",1.12*9.81*((Q916)^0.1)*(R916)^-0.05)</f>
        <v xml:space="preserve"> </v>
      </c>
      <c r="L916" s="108">
        <f t="shared" si="252"/>
        <v>0</v>
      </c>
      <c r="M916" s="116">
        <f t="shared" si="253"/>
        <v>0</v>
      </c>
      <c r="N916" s="108">
        <f t="shared" si="254"/>
        <v>0</v>
      </c>
      <c r="O916" s="41" t="str">
        <f t="shared" si="255"/>
        <v>Clay</v>
      </c>
      <c r="P916" s="41">
        <f t="shared" si="256"/>
        <v>0</v>
      </c>
      <c r="Q916" s="41">
        <f t="shared" si="260"/>
        <v>0</v>
      </c>
      <c r="R916" s="41">
        <f t="shared" si="261"/>
        <v>-99</v>
      </c>
      <c r="S916" s="115" t="str">
        <f>IF(D916&lt;'Input Data'!$U$4," ",34.7*(I916-H916))</f>
        <v xml:space="preserve"> </v>
      </c>
      <c r="T916" s="43">
        <f t="shared" si="262"/>
        <v>-99</v>
      </c>
      <c r="U916" s="43" t="e">
        <f t="shared" si="263"/>
        <v>#DIV/0!</v>
      </c>
      <c r="V916" s="43" t="e">
        <f t="shared" si="264"/>
        <v>#DIV/0!</v>
      </c>
      <c r="W916" s="43">
        <f t="shared" si="265"/>
        <v>0.99999999999999967</v>
      </c>
      <c r="X916" s="108" t="str">
        <f>IF(D916&lt;'Input Data'!$U$4," ",IF(R916&lt;1,28,IF(Y916&gt;43,43,Y916)))</f>
        <v xml:space="preserve"> </v>
      </c>
      <c r="Y916" s="108" t="e">
        <f t="shared" si="266"/>
        <v>#DIV/0!</v>
      </c>
      <c r="Z916" s="108" t="e">
        <f t="shared" si="267"/>
        <v>#DIV/0!</v>
      </c>
      <c r="AA916" s="120">
        <f t="shared" si="268"/>
        <v>-99</v>
      </c>
      <c r="AB916" s="121">
        <f t="shared" si="269"/>
        <v>-99</v>
      </c>
    </row>
    <row r="917" spans="4:28">
      <c r="D917" s="41">
        <f>'Input Data'!E927</f>
        <v>0</v>
      </c>
      <c r="E917" s="43">
        <f>'Input Data'!F927</f>
        <v>0</v>
      </c>
      <c r="F917" s="43">
        <f>'Input Data'!G927</f>
        <v>0</v>
      </c>
      <c r="G917" s="41">
        <f>('Input Data'!E927)/3.28084</f>
        <v>0</v>
      </c>
      <c r="H917" s="41">
        <f t="shared" si="257"/>
        <v>-99</v>
      </c>
      <c r="I917" s="41">
        <f t="shared" si="258"/>
        <v>-99</v>
      </c>
      <c r="J917" s="41">
        <f t="shared" si="259"/>
        <v>-99</v>
      </c>
      <c r="K917" s="115" t="str">
        <f>IF(D917&lt;'Input Data'!$U$4," ",1.12*9.81*((Q917)^0.1)*(R917)^-0.05)</f>
        <v xml:space="preserve"> </v>
      </c>
      <c r="L917" s="108">
        <f t="shared" si="252"/>
        <v>0</v>
      </c>
      <c r="M917" s="116">
        <f t="shared" si="253"/>
        <v>0</v>
      </c>
      <c r="N917" s="108">
        <f t="shared" si="254"/>
        <v>0</v>
      </c>
      <c r="O917" s="41" t="str">
        <f t="shared" si="255"/>
        <v>Clay</v>
      </c>
      <c r="P917" s="41">
        <f t="shared" si="256"/>
        <v>0</v>
      </c>
      <c r="Q917" s="41">
        <f t="shared" si="260"/>
        <v>0</v>
      </c>
      <c r="R917" s="41">
        <f t="shared" si="261"/>
        <v>-99</v>
      </c>
      <c r="S917" s="115" t="str">
        <f>IF(D917&lt;'Input Data'!$U$4," ",34.7*(I917-H917))</f>
        <v xml:space="preserve"> </v>
      </c>
      <c r="T917" s="43">
        <f t="shared" si="262"/>
        <v>-99</v>
      </c>
      <c r="U917" s="43" t="e">
        <f t="shared" si="263"/>
        <v>#DIV/0!</v>
      </c>
      <c r="V917" s="43" t="e">
        <f t="shared" si="264"/>
        <v>#DIV/0!</v>
      </c>
      <c r="W917" s="43">
        <f t="shared" si="265"/>
        <v>0.99999999999999967</v>
      </c>
      <c r="X917" s="108" t="str">
        <f>IF(D917&lt;'Input Data'!$U$4," ",IF(R917&lt;1,28,IF(Y917&gt;43,43,Y917)))</f>
        <v xml:space="preserve"> </v>
      </c>
      <c r="Y917" s="108" t="e">
        <f t="shared" si="266"/>
        <v>#DIV/0!</v>
      </c>
      <c r="Z917" s="108" t="e">
        <f t="shared" si="267"/>
        <v>#DIV/0!</v>
      </c>
      <c r="AA917" s="120">
        <f t="shared" si="268"/>
        <v>-99</v>
      </c>
      <c r="AB917" s="121">
        <f t="shared" si="269"/>
        <v>-99</v>
      </c>
    </row>
    <row r="918" spans="4:28">
      <c r="D918" s="41">
        <f>'Input Data'!E928</f>
        <v>0</v>
      </c>
      <c r="E918" s="43">
        <f>'Input Data'!F928</f>
        <v>0</v>
      </c>
      <c r="F918" s="43">
        <f>'Input Data'!G928</f>
        <v>0</v>
      </c>
      <c r="G918" s="41">
        <f>('Input Data'!E928)/3.28084</f>
        <v>0</v>
      </c>
      <c r="H918" s="41">
        <f t="shared" si="257"/>
        <v>-99</v>
      </c>
      <c r="I918" s="41">
        <f t="shared" si="258"/>
        <v>-99</v>
      </c>
      <c r="J918" s="41">
        <f t="shared" si="259"/>
        <v>-99</v>
      </c>
      <c r="K918" s="115" t="str">
        <f>IF(D918&lt;'Input Data'!$U$4," ",1.12*9.81*((Q918)^0.1)*(R918)^-0.05)</f>
        <v xml:space="preserve"> </v>
      </c>
      <c r="L918" s="108">
        <f t="shared" si="252"/>
        <v>0</v>
      </c>
      <c r="M918" s="116">
        <f t="shared" si="253"/>
        <v>0</v>
      </c>
      <c r="N918" s="108">
        <f t="shared" si="254"/>
        <v>0</v>
      </c>
      <c r="O918" s="41" t="str">
        <f t="shared" si="255"/>
        <v>Clay</v>
      </c>
      <c r="P918" s="41">
        <f t="shared" si="256"/>
        <v>0</v>
      </c>
      <c r="Q918" s="41">
        <f t="shared" si="260"/>
        <v>0</v>
      </c>
      <c r="R918" s="41">
        <f t="shared" si="261"/>
        <v>-99</v>
      </c>
      <c r="S918" s="115" t="str">
        <f>IF(D918&lt;'Input Data'!$U$4," ",34.7*(I918-H918))</f>
        <v xml:space="preserve"> </v>
      </c>
      <c r="T918" s="43">
        <f t="shared" si="262"/>
        <v>-99</v>
      </c>
      <c r="U918" s="43" t="e">
        <f t="shared" si="263"/>
        <v>#DIV/0!</v>
      </c>
      <c r="V918" s="43" t="e">
        <f t="shared" si="264"/>
        <v>#DIV/0!</v>
      </c>
      <c r="W918" s="43">
        <f t="shared" si="265"/>
        <v>0.99999999999999967</v>
      </c>
      <c r="X918" s="108" t="str">
        <f>IF(D918&lt;'Input Data'!$U$4," ",IF(R918&lt;1,28,IF(Y918&gt;43,43,Y918)))</f>
        <v xml:space="preserve"> </v>
      </c>
      <c r="Y918" s="108" t="e">
        <f t="shared" si="266"/>
        <v>#DIV/0!</v>
      </c>
      <c r="Z918" s="108" t="e">
        <f t="shared" si="267"/>
        <v>#DIV/0!</v>
      </c>
      <c r="AA918" s="120">
        <f t="shared" si="268"/>
        <v>-99</v>
      </c>
      <c r="AB918" s="121">
        <f t="shared" si="269"/>
        <v>-99</v>
      </c>
    </row>
    <row r="919" spans="4:28">
      <c r="D919" s="41">
        <f>'Input Data'!E929</f>
        <v>0</v>
      </c>
      <c r="E919" s="43">
        <f>'Input Data'!F929</f>
        <v>0</v>
      </c>
      <c r="F919" s="43">
        <f>'Input Data'!G929</f>
        <v>0</v>
      </c>
      <c r="G919" s="41">
        <f>('Input Data'!E929)/3.28084</f>
        <v>0</v>
      </c>
      <c r="H919" s="41">
        <f t="shared" si="257"/>
        <v>-99</v>
      </c>
      <c r="I919" s="41">
        <f t="shared" si="258"/>
        <v>-99</v>
      </c>
      <c r="J919" s="41">
        <f t="shared" si="259"/>
        <v>-99</v>
      </c>
      <c r="K919" s="115" t="str">
        <f>IF(D919&lt;'Input Data'!$U$4," ",1.12*9.81*((Q919)^0.1)*(R919)^-0.05)</f>
        <v xml:space="preserve"> </v>
      </c>
      <c r="L919" s="108">
        <f t="shared" si="252"/>
        <v>0</v>
      </c>
      <c r="M919" s="116">
        <f t="shared" si="253"/>
        <v>0</v>
      </c>
      <c r="N919" s="108">
        <f t="shared" si="254"/>
        <v>0</v>
      </c>
      <c r="O919" s="41" t="str">
        <f t="shared" si="255"/>
        <v>Clay</v>
      </c>
      <c r="P919" s="41">
        <f t="shared" si="256"/>
        <v>0</v>
      </c>
      <c r="Q919" s="41">
        <f t="shared" si="260"/>
        <v>0</v>
      </c>
      <c r="R919" s="41">
        <f t="shared" si="261"/>
        <v>-99</v>
      </c>
      <c r="S919" s="115" t="str">
        <f>IF(D919&lt;'Input Data'!$U$4," ",34.7*(I919-H919))</f>
        <v xml:space="preserve"> </v>
      </c>
      <c r="T919" s="43">
        <f t="shared" si="262"/>
        <v>-99</v>
      </c>
      <c r="U919" s="43" t="e">
        <f t="shared" si="263"/>
        <v>#DIV/0!</v>
      </c>
      <c r="V919" s="43" t="e">
        <f t="shared" si="264"/>
        <v>#DIV/0!</v>
      </c>
      <c r="W919" s="43">
        <f t="shared" si="265"/>
        <v>0.99999999999999967</v>
      </c>
      <c r="X919" s="108" t="str">
        <f>IF(D919&lt;'Input Data'!$U$4," ",IF(R919&lt;1,28,IF(Y919&gt;43,43,Y919)))</f>
        <v xml:space="preserve"> </v>
      </c>
      <c r="Y919" s="108" t="e">
        <f t="shared" si="266"/>
        <v>#DIV/0!</v>
      </c>
      <c r="Z919" s="108" t="e">
        <f t="shared" si="267"/>
        <v>#DIV/0!</v>
      </c>
      <c r="AA919" s="120">
        <f t="shared" si="268"/>
        <v>-99</v>
      </c>
      <c r="AB919" s="121">
        <f t="shared" si="269"/>
        <v>-99</v>
      </c>
    </row>
    <row r="920" spans="4:28">
      <c r="D920" s="41">
        <f>'Input Data'!E930</f>
        <v>0</v>
      </c>
      <c r="E920" s="43">
        <f>'Input Data'!F930</f>
        <v>0</v>
      </c>
      <c r="F920" s="43">
        <f>'Input Data'!G930</f>
        <v>0</v>
      </c>
      <c r="G920" s="41">
        <f>('Input Data'!E930)/3.28084</f>
        <v>0</v>
      </c>
      <c r="H920" s="41">
        <f t="shared" si="257"/>
        <v>-99</v>
      </c>
      <c r="I920" s="41">
        <f t="shared" si="258"/>
        <v>-99</v>
      </c>
      <c r="J920" s="41">
        <f t="shared" si="259"/>
        <v>-99</v>
      </c>
      <c r="K920" s="115" t="str">
        <f>IF(D920&lt;'Input Data'!$U$4," ",1.12*9.81*((Q920)^0.1)*(R920)^-0.05)</f>
        <v xml:space="preserve"> </v>
      </c>
      <c r="L920" s="108">
        <f t="shared" si="252"/>
        <v>0</v>
      </c>
      <c r="M920" s="116">
        <f t="shared" si="253"/>
        <v>0</v>
      </c>
      <c r="N920" s="108">
        <f t="shared" si="254"/>
        <v>0</v>
      </c>
      <c r="O920" s="41" t="str">
        <f t="shared" si="255"/>
        <v>Clay</v>
      </c>
      <c r="P920" s="41">
        <f t="shared" si="256"/>
        <v>0</v>
      </c>
      <c r="Q920" s="41">
        <f t="shared" si="260"/>
        <v>0</v>
      </c>
      <c r="R920" s="41">
        <f t="shared" si="261"/>
        <v>-99</v>
      </c>
      <c r="S920" s="115" t="str">
        <f>IF(D920&lt;'Input Data'!$U$4," ",34.7*(I920-H920))</f>
        <v xml:space="preserve"> </v>
      </c>
      <c r="T920" s="43">
        <f t="shared" si="262"/>
        <v>-99</v>
      </c>
      <c r="U920" s="43" t="e">
        <f t="shared" si="263"/>
        <v>#DIV/0!</v>
      </c>
      <c r="V920" s="43" t="e">
        <f t="shared" si="264"/>
        <v>#DIV/0!</v>
      </c>
      <c r="W920" s="43">
        <f t="shared" si="265"/>
        <v>0.99999999999999967</v>
      </c>
      <c r="X920" s="108" t="str">
        <f>IF(D920&lt;'Input Data'!$U$4," ",IF(R920&lt;1,28,IF(Y920&gt;43,43,Y920)))</f>
        <v xml:space="preserve"> </v>
      </c>
      <c r="Y920" s="108" t="e">
        <f t="shared" si="266"/>
        <v>#DIV/0!</v>
      </c>
      <c r="Z920" s="108" t="e">
        <f t="shared" si="267"/>
        <v>#DIV/0!</v>
      </c>
      <c r="AA920" s="120">
        <f t="shared" si="268"/>
        <v>-99</v>
      </c>
      <c r="AB920" s="121">
        <f t="shared" si="269"/>
        <v>-99</v>
      </c>
    </row>
    <row r="921" spans="4:28">
      <c r="D921" s="41">
        <f>'Input Data'!E931</f>
        <v>0</v>
      </c>
      <c r="E921" s="43">
        <f>'Input Data'!F931</f>
        <v>0</v>
      </c>
      <c r="F921" s="43">
        <f>'Input Data'!G931</f>
        <v>0</v>
      </c>
      <c r="G921" s="41">
        <f>('Input Data'!E931)/3.28084</f>
        <v>0</v>
      </c>
      <c r="H921" s="41">
        <f t="shared" si="257"/>
        <v>-99</v>
      </c>
      <c r="I921" s="41">
        <f t="shared" si="258"/>
        <v>-99</v>
      </c>
      <c r="J921" s="41">
        <f t="shared" si="259"/>
        <v>-99</v>
      </c>
      <c r="K921" s="115" t="str">
        <f>IF(D921&lt;'Input Data'!$U$4," ",1.12*9.81*((Q921)^0.1)*(R921)^-0.05)</f>
        <v xml:space="preserve"> </v>
      </c>
      <c r="L921" s="108">
        <f t="shared" si="252"/>
        <v>0</v>
      </c>
      <c r="M921" s="116">
        <f t="shared" si="253"/>
        <v>0</v>
      </c>
      <c r="N921" s="108">
        <f t="shared" si="254"/>
        <v>0</v>
      </c>
      <c r="O921" s="41" t="str">
        <f t="shared" si="255"/>
        <v>Clay</v>
      </c>
      <c r="P921" s="41">
        <f t="shared" si="256"/>
        <v>0</v>
      </c>
      <c r="Q921" s="41">
        <f t="shared" si="260"/>
        <v>0</v>
      </c>
      <c r="R921" s="41">
        <f t="shared" si="261"/>
        <v>-99</v>
      </c>
      <c r="S921" s="115" t="str">
        <f>IF(D921&lt;'Input Data'!$U$4," ",34.7*(I921-H921))</f>
        <v xml:space="preserve"> </v>
      </c>
      <c r="T921" s="43">
        <f t="shared" si="262"/>
        <v>-99</v>
      </c>
      <c r="U921" s="43" t="e">
        <f t="shared" si="263"/>
        <v>#DIV/0!</v>
      </c>
      <c r="V921" s="43" t="e">
        <f t="shared" si="264"/>
        <v>#DIV/0!</v>
      </c>
      <c r="W921" s="43">
        <f t="shared" si="265"/>
        <v>0.99999999999999967</v>
      </c>
      <c r="X921" s="108" t="str">
        <f>IF(D921&lt;'Input Data'!$U$4," ",IF(R921&lt;1,28,IF(Y921&gt;43,43,Y921)))</f>
        <v xml:space="preserve"> </v>
      </c>
      <c r="Y921" s="108" t="e">
        <f t="shared" si="266"/>
        <v>#DIV/0!</v>
      </c>
      <c r="Z921" s="108" t="e">
        <f t="shared" si="267"/>
        <v>#DIV/0!</v>
      </c>
      <c r="AA921" s="120">
        <f t="shared" si="268"/>
        <v>-99</v>
      </c>
      <c r="AB921" s="121">
        <f t="shared" si="269"/>
        <v>-99</v>
      </c>
    </row>
    <row r="922" spans="4:28">
      <c r="D922" s="41">
        <f>'Input Data'!E932</f>
        <v>0</v>
      </c>
      <c r="E922" s="43">
        <f>'Input Data'!F932</f>
        <v>0</v>
      </c>
      <c r="F922" s="43">
        <f>'Input Data'!G932</f>
        <v>0</v>
      </c>
      <c r="G922" s="41">
        <f>('Input Data'!E932)/3.28084</f>
        <v>0</v>
      </c>
      <c r="H922" s="41">
        <f t="shared" si="257"/>
        <v>-99</v>
      </c>
      <c r="I922" s="41">
        <f t="shared" si="258"/>
        <v>-99</v>
      </c>
      <c r="J922" s="41">
        <f t="shared" si="259"/>
        <v>-99</v>
      </c>
      <c r="K922" s="115" t="str">
        <f>IF(D922&lt;'Input Data'!$U$4," ",1.12*9.81*((Q922)^0.1)*(R922)^-0.05)</f>
        <v xml:space="preserve"> </v>
      </c>
      <c r="L922" s="108">
        <f t="shared" si="252"/>
        <v>0</v>
      </c>
      <c r="M922" s="116">
        <f t="shared" si="253"/>
        <v>0</v>
      </c>
      <c r="N922" s="108">
        <f t="shared" si="254"/>
        <v>0</v>
      </c>
      <c r="O922" s="41" t="str">
        <f t="shared" si="255"/>
        <v>Clay</v>
      </c>
      <c r="P922" s="41">
        <f t="shared" si="256"/>
        <v>0</v>
      </c>
      <c r="Q922" s="41">
        <f t="shared" si="260"/>
        <v>0</v>
      </c>
      <c r="R922" s="41">
        <f t="shared" si="261"/>
        <v>-99</v>
      </c>
      <c r="S922" s="115" t="str">
        <f>IF(D922&lt;'Input Data'!$U$4," ",34.7*(I922-H922))</f>
        <v xml:space="preserve"> </v>
      </c>
      <c r="T922" s="43">
        <f t="shared" si="262"/>
        <v>-99</v>
      </c>
      <c r="U922" s="43" t="e">
        <f t="shared" si="263"/>
        <v>#DIV/0!</v>
      </c>
      <c r="V922" s="43" t="e">
        <f t="shared" si="264"/>
        <v>#DIV/0!</v>
      </c>
      <c r="W922" s="43">
        <f t="shared" si="265"/>
        <v>0.99999999999999967</v>
      </c>
      <c r="X922" s="108" t="str">
        <f>IF(D922&lt;'Input Data'!$U$4," ",IF(R922&lt;1,28,IF(Y922&gt;43,43,Y922)))</f>
        <v xml:space="preserve"> </v>
      </c>
      <c r="Y922" s="108" t="e">
        <f t="shared" si="266"/>
        <v>#DIV/0!</v>
      </c>
      <c r="Z922" s="108" t="e">
        <f t="shared" si="267"/>
        <v>#DIV/0!</v>
      </c>
      <c r="AA922" s="120">
        <f t="shared" si="268"/>
        <v>-99</v>
      </c>
      <c r="AB922" s="121">
        <f t="shared" si="269"/>
        <v>-99</v>
      </c>
    </row>
    <row r="923" spans="4:28">
      <c r="D923" s="41">
        <f>'Input Data'!E933</f>
        <v>0</v>
      </c>
      <c r="E923" s="43">
        <f>'Input Data'!F933</f>
        <v>0</v>
      </c>
      <c r="F923" s="43">
        <f>'Input Data'!G933</f>
        <v>0</v>
      </c>
      <c r="G923" s="41">
        <f>('Input Data'!E933)/3.28084</f>
        <v>0</v>
      </c>
      <c r="H923" s="41">
        <f t="shared" si="257"/>
        <v>-99</v>
      </c>
      <c r="I923" s="41">
        <f t="shared" si="258"/>
        <v>-99</v>
      </c>
      <c r="J923" s="41">
        <f t="shared" si="259"/>
        <v>-99</v>
      </c>
      <c r="K923" s="115" t="str">
        <f>IF(D923&lt;'Input Data'!$U$4," ",1.12*9.81*((Q923)^0.1)*(R923)^-0.05)</f>
        <v xml:space="preserve"> </v>
      </c>
      <c r="L923" s="108">
        <f t="shared" si="252"/>
        <v>0</v>
      </c>
      <c r="M923" s="116">
        <f t="shared" si="253"/>
        <v>0</v>
      </c>
      <c r="N923" s="108">
        <f t="shared" si="254"/>
        <v>0</v>
      </c>
      <c r="O923" s="41" t="str">
        <f t="shared" si="255"/>
        <v>Clay</v>
      </c>
      <c r="P923" s="41">
        <f t="shared" si="256"/>
        <v>0</v>
      </c>
      <c r="Q923" s="41">
        <f t="shared" si="260"/>
        <v>0</v>
      </c>
      <c r="R923" s="41">
        <f t="shared" si="261"/>
        <v>-99</v>
      </c>
      <c r="S923" s="115" t="str">
        <f>IF(D923&lt;'Input Data'!$U$4," ",34.7*(I923-H923))</f>
        <v xml:space="preserve"> </v>
      </c>
      <c r="T923" s="43">
        <f t="shared" si="262"/>
        <v>-99</v>
      </c>
      <c r="U923" s="43" t="e">
        <f t="shared" si="263"/>
        <v>#DIV/0!</v>
      </c>
      <c r="V923" s="43" t="e">
        <f t="shared" si="264"/>
        <v>#DIV/0!</v>
      </c>
      <c r="W923" s="43">
        <f t="shared" si="265"/>
        <v>0.99999999999999967</v>
      </c>
      <c r="X923" s="108" t="str">
        <f>IF(D923&lt;'Input Data'!$U$4," ",IF(R923&lt;1,28,IF(Y923&gt;43,43,Y923)))</f>
        <v xml:space="preserve"> </v>
      </c>
      <c r="Y923" s="108" t="e">
        <f t="shared" si="266"/>
        <v>#DIV/0!</v>
      </c>
      <c r="Z923" s="108" t="e">
        <f t="shared" si="267"/>
        <v>#DIV/0!</v>
      </c>
      <c r="AA923" s="120">
        <f t="shared" si="268"/>
        <v>-99</v>
      </c>
      <c r="AB923" s="121">
        <f t="shared" si="269"/>
        <v>-99</v>
      </c>
    </row>
    <row r="924" spans="4:28">
      <c r="D924" s="41">
        <f>'Input Data'!E934</f>
        <v>0</v>
      </c>
      <c r="E924" s="43">
        <f>'Input Data'!F934</f>
        <v>0</v>
      </c>
      <c r="F924" s="43">
        <f>'Input Data'!G934</f>
        <v>0</v>
      </c>
      <c r="G924" s="41">
        <f>('Input Data'!E934)/3.28084</f>
        <v>0</v>
      </c>
      <c r="H924" s="41">
        <f t="shared" si="257"/>
        <v>-99</v>
      </c>
      <c r="I924" s="41">
        <f t="shared" si="258"/>
        <v>-99</v>
      </c>
      <c r="J924" s="41">
        <f t="shared" si="259"/>
        <v>-99</v>
      </c>
      <c r="K924" s="115" t="str">
        <f>IF(D924&lt;'Input Data'!$U$4," ",1.12*9.81*((Q924)^0.1)*(R924)^-0.05)</f>
        <v xml:space="preserve"> </v>
      </c>
      <c r="L924" s="108">
        <f t="shared" si="252"/>
        <v>0</v>
      </c>
      <c r="M924" s="116">
        <f t="shared" si="253"/>
        <v>0</v>
      </c>
      <c r="N924" s="108">
        <f t="shared" si="254"/>
        <v>0</v>
      </c>
      <c r="O924" s="41" t="str">
        <f t="shared" si="255"/>
        <v>Clay</v>
      </c>
      <c r="P924" s="41">
        <f t="shared" si="256"/>
        <v>0</v>
      </c>
      <c r="Q924" s="41">
        <f t="shared" si="260"/>
        <v>0</v>
      </c>
      <c r="R924" s="41">
        <f t="shared" si="261"/>
        <v>-99</v>
      </c>
      <c r="S924" s="115" t="str">
        <f>IF(D924&lt;'Input Data'!$U$4," ",34.7*(I924-H924))</f>
        <v xml:space="preserve"> </v>
      </c>
      <c r="T924" s="43">
        <f t="shared" si="262"/>
        <v>-99</v>
      </c>
      <c r="U924" s="43" t="e">
        <f t="shared" si="263"/>
        <v>#DIV/0!</v>
      </c>
      <c r="V924" s="43" t="e">
        <f t="shared" si="264"/>
        <v>#DIV/0!</v>
      </c>
      <c r="W924" s="43">
        <f t="shared" si="265"/>
        <v>0.99999999999999967</v>
      </c>
      <c r="X924" s="108" t="str">
        <f>IF(D924&lt;'Input Data'!$U$4," ",IF(R924&lt;1,28,IF(Y924&gt;43,43,Y924)))</f>
        <v xml:space="preserve"> </v>
      </c>
      <c r="Y924" s="108" t="e">
        <f t="shared" si="266"/>
        <v>#DIV/0!</v>
      </c>
      <c r="Z924" s="108" t="e">
        <f t="shared" si="267"/>
        <v>#DIV/0!</v>
      </c>
      <c r="AA924" s="120">
        <f t="shared" si="268"/>
        <v>-99</v>
      </c>
      <c r="AB924" s="121">
        <f t="shared" si="269"/>
        <v>-99</v>
      </c>
    </row>
    <row r="925" spans="4:28">
      <c r="D925" s="41">
        <f>'Input Data'!E935</f>
        <v>0</v>
      </c>
      <c r="E925" s="43">
        <f>'Input Data'!F935</f>
        <v>0</v>
      </c>
      <c r="F925" s="43">
        <f>'Input Data'!G935</f>
        <v>0</v>
      </c>
      <c r="G925" s="41">
        <f>('Input Data'!E935)/3.28084</f>
        <v>0</v>
      </c>
      <c r="H925" s="41">
        <f t="shared" si="257"/>
        <v>-99</v>
      </c>
      <c r="I925" s="41">
        <f t="shared" si="258"/>
        <v>-99</v>
      </c>
      <c r="J925" s="41">
        <f t="shared" si="259"/>
        <v>-99</v>
      </c>
      <c r="K925" s="115" t="str">
        <f>IF(D925&lt;'Input Data'!$U$4," ",1.12*9.81*((Q925)^0.1)*(R925)^-0.05)</f>
        <v xml:space="preserve"> </v>
      </c>
      <c r="L925" s="108">
        <f t="shared" si="252"/>
        <v>0</v>
      </c>
      <c r="M925" s="116">
        <f t="shared" si="253"/>
        <v>0</v>
      </c>
      <c r="N925" s="108">
        <f t="shared" si="254"/>
        <v>0</v>
      </c>
      <c r="O925" s="41" t="str">
        <f t="shared" si="255"/>
        <v>Clay</v>
      </c>
      <c r="P925" s="41">
        <f t="shared" si="256"/>
        <v>0</v>
      </c>
      <c r="Q925" s="41">
        <f t="shared" si="260"/>
        <v>0</v>
      </c>
      <c r="R925" s="41">
        <f t="shared" si="261"/>
        <v>-99</v>
      </c>
      <c r="S925" s="115" t="str">
        <f>IF(D925&lt;'Input Data'!$U$4," ",34.7*(I925-H925))</f>
        <v xml:space="preserve"> </v>
      </c>
      <c r="T925" s="43">
        <f t="shared" si="262"/>
        <v>-99</v>
      </c>
      <c r="U925" s="43" t="e">
        <f t="shared" si="263"/>
        <v>#DIV/0!</v>
      </c>
      <c r="V925" s="43" t="e">
        <f t="shared" si="264"/>
        <v>#DIV/0!</v>
      </c>
      <c r="W925" s="43">
        <f t="shared" si="265"/>
        <v>0.99999999999999967</v>
      </c>
      <c r="X925" s="108" t="str">
        <f>IF(D925&lt;'Input Data'!$U$4," ",IF(R925&lt;1,28,IF(Y925&gt;43,43,Y925)))</f>
        <v xml:space="preserve"> </v>
      </c>
      <c r="Y925" s="108" t="e">
        <f t="shared" si="266"/>
        <v>#DIV/0!</v>
      </c>
      <c r="Z925" s="108" t="e">
        <f t="shared" si="267"/>
        <v>#DIV/0!</v>
      </c>
      <c r="AA925" s="120">
        <f t="shared" si="268"/>
        <v>-99</v>
      </c>
      <c r="AB925" s="121">
        <f t="shared" si="269"/>
        <v>-99</v>
      </c>
    </row>
    <row r="926" spans="4:28">
      <c r="D926" s="41">
        <f>'Input Data'!E936</f>
        <v>0</v>
      </c>
      <c r="E926" s="43">
        <f>'Input Data'!F936</f>
        <v>0</v>
      </c>
      <c r="F926" s="43">
        <f>'Input Data'!G936</f>
        <v>0</v>
      </c>
      <c r="G926" s="41">
        <f>('Input Data'!E936)/3.28084</f>
        <v>0</v>
      </c>
      <c r="H926" s="41">
        <f t="shared" si="257"/>
        <v>-99</v>
      </c>
      <c r="I926" s="41">
        <f t="shared" si="258"/>
        <v>-99</v>
      </c>
      <c r="J926" s="41">
        <f t="shared" si="259"/>
        <v>-99</v>
      </c>
      <c r="K926" s="115" t="str">
        <f>IF(D926&lt;'Input Data'!$U$4," ",1.12*9.81*((Q926)^0.1)*(R926)^-0.05)</f>
        <v xml:space="preserve"> </v>
      </c>
      <c r="L926" s="108">
        <f t="shared" si="252"/>
        <v>0</v>
      </c>
      <c r="M926" s="116">
        <f t="shared" si="253"/>
        <v>0</v>
      </c>
      <c r="N926" s="108">
        <f t="shared" si="254"/>
        <v>0</v>
      </c>
      <c r="O926" s="41" t="str">
        <f t="shared" si="255"/>
        <v>Clay</v>
      </c>
      <c r="P926" s="41">
        <f t="shared" si="256"/>
        <v>0</v>
      </c>
      <c r="Q926" s="41">
        <f t="shared" si="260"/>
        <v>0</v>
      </c>
      <c r="R926" s="41">
        <f t="shared" si="261"/>
        <v>-99</v>
      </c>
      <c r="S926" s="115" t="str">
        <f>IF(D926&lt;'Input Data'!$U$4," ",34.7*(I926-H926))</f>
        <v xml:space="preserve"> </v>
      </c>
      <c r="T926" s="43">
        <f t="shared" si="262"/>
        <v>-99</v>
      </c>
      <c r="U926" s="43" t="e">
        <f t="shared" si="263"/>
        <v>#DIV/0!</v>
      </c>
      <c r="V926" s="43" t="e">
        <f t="shared" si="264"/>
        <v>#DIV/0!</v>
      </c>
      <c r="W926" s="43">
        <f t="shared" si="265"/>
        <v>0.99999999999999967</v>
      </c>
      <c r="X926" s="108" t="str">
        <f>IF(D926&lt;'Input Data'!$U$4," ",IF(R926&lt;1,28,IF(Y926&gt;43,43,Y926)))</f>
        <v xml:space="preserve"> </v>
      </c>
      <c r="Y926" s="108" t="e">
        <f t="shared" si="266"/>
        <v>#DIV/0!</v>
      </c>
      <c r="Z926" s="108" t="e">
        <f t="shared" si="267"/>
        <v>#DIV/0!</v>
      </c>
      <c r="AA926" s="120">
        <f t="shared" si="268"/>
        <v>-99</v>
      </c>
      <c r="AB926" s="121">
        <f t="shared" si="269"/>
        <v>-99</v>
      </c>
    </row>
    <row r="927" spans="4:28">
      <c r="D927" s="41">
        <f>'Input Data'!E937</f>
        <v>0</v>
      </c>
      <c r="E927" s="43">
        <f>'Input Data'!F937</f>
        <v>0</v>
      </c>
      <c r="F927" s="43">
        <f>'Input Data'!G937</f>
        <v>0</v>
      </c>
      <c r="G927" s="41">
        <f>('Input Data'!E937)/3.28084</f>
        <v>0</v>
      </c>
      <c r="H927" s="41">
        <f t="shared" si="257"/>
        <v>-99</v>
      </c>
      <c r="I927" s="41">
        <f t="shared" si="258"/>
        <v>-99</v>
      </c>
      <c r="J927" s="41">
        <f t="shared" si="259"/>
        <v>-99</v>
      </c>
      <c r="K927" s="115" t="str">
        <f>IF(D927&lt;'Input Data'!$U$4," ",1.12*9.81*((Q927)^0.1)*(R927)^-0.05)</f>
        <v xml:space="preserve"> </v>
      </c>
      <c r="L927" s="108">
        <f t="shared" si="252"/>
        <v>0</v>
      </c>
      <c r="M927" s="116">
        <f t="shared" si="253"/>
        <v>0</v>
      </c>
      <c r="N927" s="108">
        <f t="shared" si="254"/>
        <v>0</v>
      </c>
      <c r="O927" s="41" t="str">
        <f t="shared" si="255"/>
        <v>Clay</v>
      </c>
      <c r="P927" s="41">
        <f t="shared" si="256"/>
        <v>0</v>
      </c>
      <c r="Q927" s="41">
        <f t="shared" si="260"/>
        <v>0</v>
      </c>
      <c r="R927" s="41">
        <f t="shared" si="261"/>
        <v>-99</v>
      </c>
      <c r="S927" s="115" t="str">
        <f>IF(D927&lt;'Input Data'!$U$4," ",34.7*(I927-H927))</f>
        <v xml:space="preserve"> </v>
      </c>
      <c r="T927" s="43">
        <f t="shared" si="262"/>
        <v>-99</v>
      </c>
      <c r="U927" s="43" t="e">
        <f t="shared" si="263"/>
        <v>#DIV/0!</v>
      </c>
      <c r="V927" s="43" t="e">
        <f t="shared" si="264"/>
        <v>#DIV/0!</v>
      </c>
      <c r="W927" s="43">
        <f t="shared" si="265"/>
        <v>0.99999999999999967</v>
      </c>
      <c r="X927" s="108" t="str">
        <f>IF(D927&lt;'Input Data'!$U$4," ",IF(R927&lt;1,28,IF(Y927&gt;43,43,Y927)))</f>
        <v xml:space="preserve"> </v>
      </c>
      <c r="Y927" s="108" t="e">
        <f t="shared" si="266"/>
        <v>#DIV/0!</v>
      </c>
      <c r="Z927" s="108" t="e">
        <f t="shared" si="267"/>
        <v>#DIV/0!</v>
      </c>
      <c r="AA927" s="120">
        <f t="shared" si="268"/>
        <v>-99</v>
      </c>
      <c r="AB927" s="121">
        <f t="shared" si="269"/>
        <v>-99</v>
      </c>
    </row>
    <row r="928" spans="4:28">
      <c r="D928" s="41">
        <f>'Input Data'!E938</f>
        <v>0</v>
      </c>
      <c r="E928" s="43">
        <f>'Input Data'!F938</f>
        <v>0</v>
      </c>
      <c r="F928" s="43">
        <f>'Input Data'!G938</f>
        <v>0</v>
      </c>
      <c r="G928" s="41">
        <f>('Input Data'!E938)/3.28084</f>
        <v>0</v>
      </c>
      <c r="H928" s="41">
        <f t="shared" si="257"/>
        <v>-99</v>
      </c>
      <c r="I928" s="41">
        <f t="shared" si="258"/>
        <v>-99</v>
      </c>
      <c r="J928" s="41">
        <f t="shared" si="259"/>
        <v>-99</v>
      </c>
      <c r="K928" s="115" t="str">
        <f>IF(D928&lt;'Input Data'!$U$4," ",1.12*9.81*((Q928)^0.1)*(R928)^-0.05)</f>
        <v xml:space="preserve"> </v>
      </c>
      <c r="L928" s="108">
        <f t="shared" si="252"/>
        <v>0</v>
      </c>
      <c r="M928" s="116">
        <f t="shared" si="253"/>
        <v>0</v>
      </c>
      <c r="N928" s="108">
        <f t="shared" si="254"/>
        <v>0</v>
      </c>
      <c r="O928" s="41" t="str">
        <f t="shared" si="255"/>
        <v>Clay</v>
      </c>
      <c r="P928" s="41">
        <f t="shared" si="256"/>
        <v>0</v>
      </c>
      <c r="Q928" s="41">
        <f t="shared" si="260"/>
        <v>0</v>
      </c>
      <c r="R928" s="41">
        <f t="shared" si="261"/>
        <v>-99</v>
      </c>
      <c r="S928" s="115" t="str">
        <f>IF(D928&lt;'Input Data'!$U$4," ",34.7*(I928-H928))</f>
        <v xml:space="preserve"> </v>
      </c>
      <c r="T928" s="43">
        <f t="shared" si="262"/>
        <v>-99</v>
      </c>
      <c r="U928" s="43" t="e">
        <f t="shared" si="263"/>
        <v>#DIV/0!</v>
      </c>
      <c r="V928" s="43" t="e">
        <f t="shared" si="264"/>
        <v>#DIV/0!</v>
      </c>
      <c r="W928" s="43">
        <f t="shared" si="265"/>
        <v>0.99999999999999967</v>
      </c>
      <c r="X928" s="108" t="str">
        <f>IF(D928&lt;'Input Data'!$U$4," ",IF(R928&lt;1,28,IF(Y928&gt;43,43,Y928)))</f>
        <v xml:space="preserve"> </v>
      </c>
      <c r="Y928" s="108" t="e">
        <f t="shared" si="266"/>
        <v>#DIV/0!</v>
      </c>
      <c r="Z928" s="108" t="e">
        <f t="shared" si="267"/>
        <v>#DIV/0!</v>
      </c>
      <c r="AA928" s="120">
        <f t="shared" si="268"/>
        <v>-99</v>
      </c>
      <c r="AB928" s="121">
        <f t="shared" si="269"/>
        <v>-99</v>
      </c>
    </row>
    <row r="929" spans="4:28">
      <c r="D929" s="41">
        <f>'Input Data'!E939</f>
        <v>0</v>
      </c>
      <c r="E929" s="43">
        <f>'Input Data'!F939</f>
        <v>0</v>
      </c>
      <c r="F929" s="43">
        <f>'Input Data'!G939</f>
        <v>0</v>
      </c>
      <c r="G929" s="41">
        <f>('Input Data'!E939)/3.28084</f>
        <v>0</v>
      </c>
      <c r="H929" s="41">
        <f t="shared" si="257"/>
        <v>-99</v>
      </c>
      <c r="I929" s="41">
        <f t="shared" si="258"/>
        <v>-99</v>
      </c>
      <c r="J929" s="41">
        <f t="shared" si="259"/>
        <v>-99</v>
      </c>
      <c r="K929" s="115" t="str">
        <f>IF(D929&lt;'Input Data'!$U$4," ",1.12*9.81*((Q929)^0.1)*(R929)^-0.05)</f>
        <v xml:space="preserve"> </v>
      </c>
      <c r="L929" s="108">
        <f t="shared" si="252"/>
        <v>0</v>
      </c>
      <c r="M929" s="116">
        <f t="shared" si="253"/>
        <v>0</v>
      </c>
      <c r="N929" s="108">
        <f t="shared" si="254"/>
        <v>0</v>
      </c>
      <c r="O929" s="41" t="str">
        <f t="shared" si="255"/>
        <v>Clay</v>
      </c>
      <c r="P929" s="41">
        <f t="shared" si="256"/>
        <v>0</v>
      </c>
      <c r="Q929" s="41">
        <f t="shared" si="260"/>
        <v>0</v>
      </c>
      <c r="R929" s="41">
        <f t="shared" si="261"/>
        <v>-99</v>
      </c>
      <c r="S929" s="115" t="str">
        <f>IF(D929&lt;'Input Data'!$U$4," ",34.7*(I929-H929))</f>
        <v xml:space="preserve"> </v>
      </c>
      <c r="T929" s="43">
        <f t="shared" si="262"/>
        <v>-99</v>
      </c>
      <c r="U929" s="43" t="e">
        <f t="shared" si="263"/>
        <v>#DIV/0!</v>
      </c>
      <c r="V929" s="43" t="e">
        <f t="shared" si="264"/>
        <v>#DIV/0!</v>
      </c>
      <c r="W929" s="43">
        <f t="shared" si="265"/>
        <v>0.99999999999999967</v>
      </c>
      <c r="X929" s="108" t="str">
        <f>IF(D929&lt;'Input Data'!$U$4," ",IF(R929&lt;1,28,IF(Y929&gt;43,43,Y929)))</f>
        <v xml:space="preserve"> </v>
      </c>
      <c r="Y929" s="108" t="e">
        <f t="shared" si="266"/>
        <v>#DIV/0!</v>
      </c>
      <c r="Z929" s="108" t="e">
        <f t="shared" si="267"/>
        <v>#DIV/0!</v>
      </c>
      <c r="AA929" s="120">
        <f t="shared" si="268"/>
        <v>-99</v>
      </c>
      <c r="AB929" s="121">
        <f t="shared" si="269"/>
        <v>-99</v>
      </c>
    </row>
    <row r="930" spans="4:28">
      <c r="D930" s="41">
        <f>'Input Data'!E940</f>
        <v>0</v>
      </c>
      <c r="E930" s="43">
        <f>'Input Data'!F940</f>
        <v>0</v>
      </c>
      <c r="F930" s="43">
        <f>'Input Data'!G940</f>
        <v>0</v>
      </c>
      <c r="G930" s="41">
        <f>('Input Data'!E940)/3.28084</f>
        <v>0</v>
      </c>
      <c r="H930" s="41">
        <f t="shared" si="257"/>
        <v>-99</v>
      </c>
      <c r="I930" s="41">
        <f t="shared" si="258"/>
        <v>-99</v>
      </c>
      <c r="J930" s="41">
        <f t="shared" si="259"/>
        <v>-99</v>
      </c>
      <c r="K930" s="115" t="str">
        <f>IF(D930&lt;'Input Data'!$U$4," ",1.12*9.81*((Q930)^0.1)*(R930)^-0.05)</f>
        <v xml:space="preserve"> </v>
      </c>
      <c r="L930" s="108">
        <f t="shared" si="252"/>
        <v>0</v>
      </c>
      <c r="M930" s="116">
        <f t="shared" si="253"/>
        <v>0</v>
      </c>
      <c r="N930" s="108">
        <f t="shared" si="254"/>
        <v>0</v>
      </c>
      <c r="O930" s="41" t="str">
        <f t="shared" si="255"/>
        <v>Clay</v>
      </c>
      <c r="P930" s="41">
        <f t="shared" si="256"/>
        <v>0</v>
      </c>
      <c r="Q930" s="41">
        <f t="shared" si="260"/>
        <v>0</v>
      </c>
      <c r="R930" s="41">
        <f t="shared" si="261"/>
        <v>-99</v>
      </c>
      <c r="S930" s="115" t="str">
        <f>IF(D930&lt;'Input Data'!$U$4," ",34.7*(I930-H930))</f>
        <v xml:space="preserve"> </v>
      </c>
      <c r="T930" s="43">
        <f t="shared" si="262"/>
        <v>-99</v>
      </c>
      <c r="U930" s="43" t="e">
        <f t="shared" si="263"/>
        <v>#DIV/0!</v>
      </c>
      <c r="V930" s="43" t="e">
        <f t="shared" si="264"/>
        <v>#DIV/0!</v>
      </c>
      <c r="W930" s="43">
        <f t="shared" si="265"/>
        <v>0.99999999999999967</v>
      </c>
      <c r="X930" s="108" t="str">
        <f>IF(D930&lt;'Input Data'!$U$4," ",IF(R930&lt;1,28,IF(Y930&gt;43,43,Y930)))</f>
        <v xml:space="preserve"> </v>
      </c>
      <c r="Y930" s="108" t="e">
        <f t="shared" si="266"/>
        <v>#DIV/0!</v>
      </c>
      <c r="Z930" s="108" t="e">
        <f t="shared" si="267"/>
        <v>#DIV/0!</v>
      </c>
      <c r="AA930" s="120">
        <f t="shared" si="268"/>
        <v>-99</v>
      </c>
      <c r="AB930" s="121">
        <f t="shared" si="269"/>
        <v>-99</v>
      </c>
    </row>
    <row r="931" spans="4:28">
      <c r="D931" s="41">
        <f>'Input Data'!E941</f>
        <v>0</v>
      </c>
      <c r="E931" s="43">
        <f>'Input Data'!F941</f>
        <v>0</v>
      </c>
      <c r="F931" s="43">
        <f>'Input Data'!G941</f>
        <v>0</v>
      </c>
      <c r="G931" s="41">
        <f>('Input Data'!E941)/3.28084</f>
        <v>0</v>
      </c>
      <c r="H931" s="41">
        <f t="shared" si="257"/>
        <v>-99</v>
      </c>
      <c r="I931" s="41">
        <f t="shared" si="258"/>
        <v>-99</v>
      </c>
      <c r="J931" s="41">
        <f t="shared" si="259"/>
        <v>-99</v>
      </c>
      <c r="K931" s="115" t="str">
        <f>IF(D931&lt;'Input Data'!$U$4," ",1.12*9.81*((Q931)^0.1)*(R931)^-0.05)</f>
        <v xml:space="preserve"> </v>
      </c>
      <c r="L931" s="108">
        <f t="shared" si="252"/>
        <v>0</v>
      </c>
      <c r="M931" s="116">
        <f t="shared" si="253"/>
        <v>0</v>
      </c>
      <c r="N931" s="108">
        <f t="shared" si="254"/>
        <v>0</v>
      </c>
      <c r="O931" s="41" t="str">
        <f t="shared" si="255"/>
        <v>Clay</v>
      </c>
      <c r="P931" s="41">
        <f t="shared" si="256"/>
        <v>0</v>
      </c>
      <c r="Q931" s="41">
        <f t="shared" si="260"/>
        <v>0</v>
      </c>
      <c r="R931" s="41">
        <f t="shared" si="261"/>
        <v>-99</v>
      </c>
      <c r="S931" s="115" t="str">
        <f>IF(D931&lt;'Input Data'!$U$4," ",34.7*(I931-H931))</f>
        <v xml:space="preserve"> </v>
      </c>
      <c r="T931" s="43">
        <f t="shared" si="262"/>
        <v>-99</v>
      </c>
      <c r="U931" s="43" t="e">
        <f t="shared" si="263"/>
        <v>#DIV/0!</v>
      </c>
      <c r="V931" s="43" t="e">
        <f t="shared" si="264"/>
        <v>#DIV/0!</v>
      </c>
      <c r="W931" s="43">
        <f t="shared" si="265"/>
        <v>0.99999999999999967</v>
      </c>
      <c r="X931" s="108" t="str">
        <f>IF(D931&lt;'Input Data'!$U$4," ",IF(R931&lt;1,28,IF(Y931&gt;43,43,Y931)))</f>
        <v xml:space="preserve"> </v>
      </c>
      <c r="Y931" s="108" t="e">
        <f t="shared" si="266"/>
        <v>#DIV/0!</v>
      </c>
      <c r="Z931" s="108" t="e">
        <f t="shared" si="267"/>
        <v>#DIV/0!</v>
      </c>
      <c r="AA931" s="120">
        <f t="shared" si="268"/>
        <v>-99</v>
      </c>
      <c r="AB931" s="121">
        <f t="shared" si="269"/>
        <v>-99</v>
      </c>
    </row>
    <row r="932" spans="4:28">
      <c r="D932" s="41">
        <f>'Input Data'!E942</f>
        <v>0</v>
      </c>
      <c r="E932" s="43">
        <f>'Input Data'!F942</f>
        <v>0</v>
      </c>
      <c r="F932" s="43">
        <f>'Input Data'!G942</f>
        <v>0</v>
      </c>
      <c r="G932" s="41">
        <f>('Input Data'!E942)/3.28084</f>
        <v>0</v>
      </c>
      <c r="H932" s="41">
        <f t="shared" si="257"/>
        <v>-99</v>
      </c>
      <c r="I932" s="41">
        <f t="shared" si="258"/>
        <v>-99</v>
      </c>
      <c r="J932" s="41">
        <f t="shared" si="259"/>
        <v>-99</v>
      </c>
      <c r="K932" s="115" t="str">
        <f>IF(D932&lt;'Input Data'!$U$4," ",1.12*9.81*((Q932)^0.1)*(R932)^-0.05)</f>
        <v xml:space="preserve"> </v>
      </c>
      <c r="L932" s="108">
        <f t="shared" si="252"/>
        <v>0</v>
      </c>
      <c r="M932" s="116">
        <f t="shared" si="253"/>
        <v>0</v>
      </c>
      <c r="N932" s="108">
        <f t="shared" si="254"/>
        <v>0</v>
      </c>
      <c r="O932" s="41" t="str">
        <f t="shared" si="255"/>
        <v>Clay</v>
      </c>
      <c r="P932" s="41">
        <f t="shared" si="256"/>
        <v>0</v>
      </c>
      <c r="Q932" s="41">
        <f t="shared" si="260"/>
        <v>0</v>
      </c>
      <c r="R932" s="41">
        <f t="shared" si="261"/>
        <v>-99</v>
      </c>
      <c r="S932" s="115" t="str">
        <f>IF(D932&lt;'Input Data'!$U$4," ",34.7*(I932-H932))</f>
        <v xml:space="preserve"> </v>
      </c>
      <c r="T932" s="43">
        <f t="shared" si="262"/>
        <v>-99</v>
      </c>
      <c r="U932" s="43" t="e">
        <f t="shared" si="263"/>
        <v>#DIV/0!</v>
      </c>
      <c r="V932" s="43" t="e">
        <f t="shared" si="264"/>
        <v>#DIV/0!</v>
      </c>
      <c r="W932" s="43">
        <f t="shared" si="265"/>
        <v>0.99999999999999967</v>
      </c>
      <c r="X932" s="108" t="str">
        <f>IF(D932&lt;'Input Data'!$U$4," ",IF(R932&lt;1,28,IF(Y932&gt;43,43,Y932)))</f>
        <v xml:space="preserve"> </v>
      </c>
      <c r="Y932" s="108" t="e">
        <f t="shared" si="266"/>
        <v>#DIV/0!</v>
      </c>
      <c r="Z932" s="108" t="e">
        <f t="shared" si="267"/>
        <v>#DIV/0!</v>
      </c>
      <c r="AA932" s="120">
        <f t="shared" si="268"/>
        <v>-99</v>
      </c>
      <c r="AB932" s="121">
        <f t="shared" si="269"/>
        <v>-99</v>
      </c>
    </row>
    <row r="933" spans="4:28">
      <c r="D933" s="41">
        <f>'Input Data'!E943</f>
        <v>0</v>
      </c>
      <c r="E933" s="43">
        <f>'Input Data'!F943</f>
        <v>0</v>
      </c>
      <c r="F933" s="43">
        <f>'Input Data'!G943</f>
        <v>0</v>
      </c>
      <c r="G933" s="41">
        <f>('Input Data'!E943)/3.28084</f>
        <v>0</v>
      </c>
      <c r="H933" s="41">
        <f t="shared" si="257"/>
        <v>-99</v>
      </c>
      <c r="I933" s="41">
        <f t="shared" si="258"/>
        <v>-99</v>
      </c>
      <c r="J933" s="41">
        <f t="shared" si="259"/>
        <v>-99</v>
      </c>
      <c r="K933" s="115" t="str">
        <f>IF(D933&lt;'Input Data'!$U$4," ",1.12*9.81*((Q933)^0.1)*(R933)^-0.05)</f>
        <v xml:space="preserve"> </v>
      </c>
      <c r="L933" s="108">
        <f t="shared" si="252"/>
        <v>0</v>
      </c>
      <c r="M933" s="116">
        <f t="shared" si="253"/>
        <v>0</v>
      </c>
      <c r="N933" s="108">
        <f t="shared" si="254"/>
        <v>0</v>
      </c>
      <c r="O933" s="41" t="str">
        <f t="shared" si="255"/>
        <v>Clay</v>
      </c>
      <c r="P933" s="41">
        <f t="shared" si="256"/>
        <v>0</v>
      </c>
      <c r="Q933" s="41">
        <f t="shared" si="260"/>
        <v>0</v>
      </c>
      <c r="R933" s="41">
        <f t="shared" si="261"/>
        <v>-99</v>
      </c>
      <c r="S933" s="115" t="str">
        <f>IF(D933&lt;'Input Data'!$U$4," ",34.7*(I933-H933))</f>
        <v xml:space="preserve"> </v>
      </c>
      <c r="T933" s="43">
        <f t="shared" si="262"/>
        <v>-99</v>
      </c>
      <c r="U933" s="43" t="e">
        <f t="shared" si="263"/>
        <v>#DIV/0!</v>
      </c>
      <c r="V933" s="43" t="e">
        <f t="shared" si="264"/>
        <v>#DIV/0!</v>
      </c>
      <c r="W933" s="43">
        <f t="shared" si="265"/>
        <v>0.99999999999999967</v>
      </c>
      <c r="X933" s="108" t="str">
        <f>IF(D933&lt;'Input Data'!$U$4," ",IF(R933&lt;1,28,IF(Y933&gt;43,43,Y933)))</f>
        <v xml:space="preserve"> </v>
      </c>
      <c r="Y933" s="108" t="e">
        <f t="shared" si="266"/>
        <v>#DIV/0!</v>
      </c>
      <c r="Z933" s="108" t="e">
        <f t="shared" si="267"/>
        <v>#DIV/0!</v>
      </c>
      <c r="AA933" s="120">
        <f t="shared" si="268"/>
        <v>-99</v>
      </c>
      <c r="AB933" s="121">
        <f t="shared" si="269"/>
        <v>-99</v>
      </c>
    </row>
    <row r="934" spans="4:28">
      <c r="D934" s="41">
        <f>'Input Data'!E944</f>
        <v>0</v>
      </c>
      <c r="E934" s="43">
        <f>'Input Data'!F944</f>
        <v>0</v>
      </c>
      <c r="F934" s="43">
        <f>'Input Data'!G944</f>
        <v>0</v>
      </c>
      <c r="G934" s="41">
        <f>('Input Data'!E944)/3.28084</f>
        <v>0</v>
      </c>
      <c r="H934" s="41">
        <f t="shared" si="257"/>
        <v>-99</v>
      </c>
      <c r="I934" s="41">
        <f t="shared" si="258"/>
        <v>-99</v>
      </c>
      <c r="J934" s="41">
        <f t="shared" si="259"/>
        <v>-99</v>
      </c>
      <c r="K934" s="115" t="str">
        <f>IF(D934&lt;'Input Data'!$U$4," ",1.12*9.81*((Q934)^0.1)*(R934)^-0.05)</f>
        <v xml:space="preserve"> </v>
      </c>
      <c r="L934" s="108">
        <f t="shared" si="252"/>
        <v>0</v>
      </c>
      <c r="M934" s="116">
        <f t="shared" si="253"/>
        <v>0</v>
      </c>
      <c r="N934" s="108">
        <f t="shared" si="254"/>
        <v>0</v>
      </c>
      <c r="O934" s="41" t="str">
        <f t="shared" si="255"/>
        <v>Clay</v>
      </c>
      <c r="P934" s="41">
        <f t="shared" si="256"/>
        <v>0</v>
      </c>
      <c r="Q934" s="41">
        <f t="shared" si="260"/>
        <v>0</v>
      </c>
      <c r="R934" s="41">
        <f t="shared" si="261"/>
        <v>-99</v>
      </c>
      <c r="S934" s="115" t="str">
        <f>IF(D934&lt;'Input Data'!$U$4," ",34.7*(I934-H934))</f>
        <v xml:space="preserve"> </v>
      </c>
      <c r="T934" s="43">
        <f t="shared" si="262"/>
        <v>-99</v>
      </c>
      <c r="U934" s="43" t="e">
        <f t="shared" si="263"/>
        <v>#DIV/0!</v>
      </c>
      <c r="V934" s="43" t="e">
        <f t="shared" si="264"/>
        <v>#DIV/0!</v>
      </c>
      <c r="W934" s="43">
        <f t="shared" si="265"/>
        <v>0.99999999999999967</v>
      </c>
      <c r="X934" s="108" t="str">
        <f>IF(D934&lt;'Input Data'!$U$4," ",IF(R934&lt;1,28,IF(Y934&gt;43,43,Y934)))</f>
        <v xml:space="preserve"> </v>
      </c>
      <c r="Y934" s="108" t="e">
        <f t="shared" si="266"/>
        <v>#DIV/0!</v>
      </c>
      <c r="Z934" s="108" t="e">
        <f t="shared" si="267"/>
        <v>#DIV/0!</v>
      </c>
      <c r="AA934" s="120">
        <f t="shared" si="268"/>
        <v>-99</v>
      </c>
      <c r="AB934" s="121">
        <f t="shared" si="269"/>
        <v>-99</v>
      </c>
    </row>
    <row r="935" spans="4:28">
      <c r="D935" s="41">
        <f>'Input Data'!E945</f>
        <v>0</v>
      </c>
      <c r="E935" s="43">
        <f>'Input Data'!F945</f>
        <v>0</v>
      </c>
      <c r="F935" s="43">
        <f>'Input Data'!G945</f>
        <v>0</v>
      </c>
      <c r="G935" s="41">
        <f>('Input Data'!E945)/3.28084</f>
        <v>0</v>
      </c>
      <c r="H935" s="41">
        <f t="shared" si="257"/>
        <v>-99</v>
      </c>
      <c r="I935" s="41">
        <f t="shared" si="258"/>
        <v>-99</v>
      </c>
      <c r="J935" s="41">
        <f t="shared" si="259"/>
        <v>-99</v>
      </c>
      <c r="K935" s="115" t="str">
        <f>IF(D935&lt;'Input Data'!$U$4," ",1.12*9.81*((Q935)^0.1)*(R935)^-0.05)</f>
        <v xml:space="preserve"> </v>
      </c>
      <c r="L935" s="108">
        <f t="shared" si="252"/>
        <v>0</v>
      </c>
      <c r="M935" s="116">
        <f t="shared" si="253"/>
        <v>0</v>
      </c>
      <c r="N935" s="108">
        <f t="shared" si="254"/>
        <v>0</v>
      </c>
      <c r="O935" s="41" t="str">
        <f t="shared" si="255"/>
        <v>Clay</v>
      </c>
      <c r="P935" s="41">
        <f t="shared" si="256"/>
        <v>0</v>
      </c>
      <c r="Q935" s="41">
        <f t="shared" si="260"/>
        <v>0</v>
      </c>
      <c r="R935" s="41">
        <f t="shared" si="261"/>
        <v>-99</v>
      </c>
      <c r="S935" s="115" t="str">
        <f>IF(D935&lt;'Input Data'!$U$4," ",34.7*(I935-H935))</f>
        <v xml:space="preserve"> </v>
      </c>
      <c r="T935" s="43">
        <f t="shared" si="262"/>
        <v>-99</v>
      </c>
      <c r="U935" s="43" t="e">
        <f t="shared" si="263"/>
        <v>#DIV/0!</v>
      </c>
      <c r="V935" s="43" t="e">
        <f t="shared" si="264"/>
        <v>#DIV/0!</v>
      </c>
      <c r="W935" s="43">
        <f t="shared" si="265"/>
        <v>0.99999999999999967</v>
      </c>
      <c r="X935" s="108" t="str">
        <f>IF(D935&lt;'Input Data'!$U$4," ",IF(R935&lt;1,28,IF(Y935&gt;43,43,Y935)))</f>
        <v xml:space="preserve"> </v>
      </c>
      <c r="Y935" s="108" t="e">
        <f t="shared" si="266"/>
        <v>#DIV/0!</v>
      </c>
      <c r="Z935" s="108" t="e">
        <f t="shared" si="267"/>
        <v>#DIV/0!</v>
      </c>
      <c r="AA935" s="120">
        <f t="shared" si="268"/>
        <v>-99</v>
      </c>
      <c r="AB935" s="121">
        <f t="shared" si="269"/>
        <v>-99</v>
      </c>
    </row>
    <row r="936" spans="4:28">
      <c r="D936" s="41">
        <f>'Input Data'!E946</f>
        <v>0</v>
      </c>
      <c r="E936" s="43">
        <f>'Input Data'!F946</f>
        <v>0</v>
      </c>
      <c r="F936" s="43">
        <f>'Input Data'!G946</f>
        <v>0</v>
      </c>
      <c r="G936" s="41">
        <f>('Input Data'!E946)/3.28084</f>
        <v>0</v>
      </c>
      <c r="H936" s="41">
        <f t="shared" si="257"/>
        <v>-99</v>
      </c>
      <c r="I936" s="41">
        <f t="shared" si="258"/>
        <v>-99</v>
      </c>
      <c r="J936" s="41">
        <f t="shared" si="259"/>
        <v>-99</v>
      </c>
      <c r="K936" s="115" t="str">
        <f>IF(D936&lt;'Input Data'!$U$4," ",1.12*9.81*((Q936)^0.1)*(R936)^-0.05)</f>
        <v xml:space="preserve"> </v>
      </c>
      <c r="L936" s="108">
        <f t="shared" si="252"/>
        <v>0</v>
      </c>
      <c r="M936" s="116">
        <f t="shared" si="253"/>
        <v>0</v>
      </c>
      <c r="N936" s="108">
        <f t="shared" si="254"/>
        <v>0</v>
      </c>
      <c r="O936" s="41" t="str">
        <f t="shared" si="255"/>
        <v>Clay</v>
      </c>
      <c r="P936" s="41">
        <f t="shared" si="256"/>
        <v>0</v>
      </c>
      <c r="Q936" s="41">
        <f t="shared" si="260"/>
        <v>0</v>
      </c>
      <c r="R936" s="41">
        <f t="shared" si="261"/>
        <v>-99</v>
      </c>
      <c r="S936" s="115" t="str">
        <f>IF(D936&lt;'Input Data'!$U$4," ",34.7*(I936-H936))</f>
        <v xml:space="preserve"> </v>
      </c>
      <c r="T936" s="43">
        <f t="shared" si="262"/>
        <v>-99</v>
      </c>
      <c r="U936" s="43" t="e">
        <f t="shared" si="263"/>
        <v>#DIV/0!</v>
      </c>
      <c r="V936" s="43" t="e">
        <f t="shared" si="264"/>
        <v>#DIV/0!</v>
      </c>
      <c r="W936" s="43">
        <f t="shared" si="265"/>
        <v>0.99999999999999967</v>
      </c>
      <c r="X936" s="108" t="str">
        <f>IF(D936&lt;'Input Data'!$U$4," ",IF(R936&lt;1,28,IF(Y936&gt;43,43,Y936)))</f>
        <v xml:space="preserve"> </v>
      </c>
      <c r="Y936" s="108" t="e">
        <f t="shared" si="266"/>
        <v>#DIV/0!</v>
      </c>
      <c r="Z936" s="108" t="e">
        <f t="shared" si="267"/>
        <v>#DIV/0!</v>
      </c>
      <c r="AA936" s="120">
        <f t="shared" si="268"/>
        <v>-99</v>
      </c>
      <c r="AB936" s="121">
        <f t="shared" si="269"/>
        <v>-99</v>
      </c>
    </row>
    <row r="937" spans="4:28">
      <c r="D937" s="41">
        <f>'Input Data'!E947</f>
        <v>0</v>
      </c>
      <c r="E937" s="43">
        <f>'Input Data'!F947</f>
        <v>0</v>
      </c>
      <c r="F937" s="43">
        <f>'Input Data'!G947</f>
        <v>0</v>
      </c>
      <c r="G937" s="41">
        <f>('Input Data'!E947)/3.28084</f>
        <v>0</v>
      </c>
      <c r="H937" s="41">
        <f t="shared" si="257"/>
        <v>-99</v>
      </c>
      <c r="I937" s="41">
        <f t="shared" si="258"/>
        <v>-99</v>
      </c>
      <c r="J937" s="41">
        <f t="shared" si="259"/>
        <v>-99</v>
      </c>
      <c r="K937" s="115" t="str">
        <f>IF(D937&lt;'Input Data'!$U$4," ",1.12*9.81*((Q937)^0.1)*(R937)^-0.05)</f>
        <v xml:space="preserve"> </v>
      </c>
      <c r="L937" s="108">
        <f t="shared" si="252"/>
        <v>0</v>
      </c>
      <c r="M937" s="116">
        <f t="shared" si="253"/>
        <v>0</v>
      </c>
      <c r="N937" s="108">
        <f t="shared" si="254"/>
        <v>0</v>
      </c>
      <c r="O937" s="41" t="str">
        <f t="shared" si="255"/>
        <v>Clay</v>
      </c>
      <c r="P937" s="41">
        <f t="shared" si="256"/>
        <v>0</v>
      </c>
      <c r="Q937" s="41">
        <f t="shared" si="260"/>
        <v>0</v>
      </c>
      <c r="R937" s="41">
        <f t="shared" si="261"/>
        <v>-99</v>
      </c>
      <c r="S937" s="115" t="str">
        <f>IF(D937&lt;'Input Data'!$U$4," ",34.7*(I937-H937))</f>
        <v xml:space="preserve"> </v>
      </c>
      <c r="T937" s="43">
        <f t="shared" si="262"/>
        <v>-99</v>
      </c>
      <c r="U937" s="43" t="e">
        <f t="shared" si="263"/>
        <v>#DIV/0!</v>
      </c>
      <c r="V937" s="43" t="e">
        <f t="shared" si="264"/>
        <v>#DIV/0!</v>
      </c>
      <c r="W937" s="43">
        <f t="shared" si="265"/>
        <v>0.99999999999999967</v>
      </c>
      <c r="X937" s="108" t="str">
        <f>IF(D937&lt;'Input Data'!$U$4," ",IF(R937&lt;1,28,IF(Y937&gt;43,43,Y937)))</f>
        <v xml:space="preserve"> </v>
      </c>
      <c r="Y937" s="108" t="e">
        <f t="shared" si="266"/>
        <v>#DIV/0!</v>
      </c>
      <c r="Z937" s="108" t="e">
        <f t="shared" si="267"/>
        <v>#DIV/0!</v>
      </c>
      <c r="AA937" s="120">
        <f t="shared" si="268"/>
        <v>-99</v>
      </c>
      <c r="AB937" s="121">
        <f t="shared" si="269"/>
        <v>-99</v>
      </c>
    </row>
    <row r="938" spans="4:28">
      <c r="D938" s="41">
        <f>'Input Data'!E948</f>
        <v>0</v>
      </c>
      <c r="E938" s="43">
        <f>'Input Data'!F948</f>
        <v>0</v>
      </c>
      <c r="F938" s="43">
        <f>'Input Data'!G948</f>
        <v>0</v>
      </c>
      <c r="G938" s="41">
        <f>('Input Data'!E948)/3.28084</f>
        <v>0</v>
      </c>
      <c r="H938" s="41">
        <f t="shared" si="257"/>
        <v>-99</v>
      </c>
      <c r="I938" s="41">
        <f t="shared" si="258"/>
        <v>-99</v>
      </c>
      <c r="J938" s="41">
        <f t="shared" si="259"/>
        <v>-99</v>
      </c>
      <c r="K938" s="115" t="str">
        <f>IF(D938&lt;'Input Data'!$U$4," ",1.12*9.81*((Q938)^0.1)*(R938)^-0.05)</f>
        <v xml:space="preserve"> </v>
      </c>
      <c r="L938" s="108">
        <f t="shared" si="252"/>
        <v>0</v>
      </c>
      <c r="M938" s="116">
        <f t="shared" si="253"/>
        <v>0</v>
      </c>
      <c r="N938" s="108">
        <f t="shared" si="254"/>
        <v>0</v>
      </c>
      <c r="O938" s="41" t="str">
        <f t="shared" si="255"/>
        <v>Clay</v>
      </c>
      <c r="P938" s="41">
        <f t="shared" si="256"/>
        <v>0</v>
      </c>
      <c r="Q938" s="41">
        <f t="shared" si="260"/>
        <v>0</v>
      </c>
      <c r="R938" s="41">
        <f t="shared" si="261"/>
        <v>-99</v>
      </c>
      <c r="S938" s="115" t="str">
        <f>IF(D938&lt;'Input Data'!$U$4," ",34.7*(I938-H938))</f>
        <v xml:space="preserve"> </v>
      </c>
      <c r="T938" s="43">
        <f t="shared" si="262"/>
        <v>-99</v>
      </c>
      <c r="U938" s="43" t="e">
        <f t="shared" si="263"/>
        <v>#DIV/0!</v>
      </c>
      <c r="V938" s="43" t="e">
        <f t="shared" si="264"/>
        <v>#DIV/0!</v>
      </c>
      <c r="W938" s="43">
        <f t="shared" si="265"/>
        <v>0.99999999999999967</v>
      </c>
      <c r="X938" s="108" t="str">
        <f>IF(D938&lt;'Input Data'!$U$4," ",IF(R938&lt;1,28,IF(Y938&gt;43,43,Y938)))</f>
        <v xml:space="preserve"> </v>
      </c>
      <c r="Y938" s="108" t="e">
        <f t="shared" si="266"/>
        <v>#DIV/0!</v>
      </c>
      <c r="Z938" s="108" t="e">
        <f t="shared" si="267"/>
        <v>#DIV/0!</v>
      </c>
      <c r="AA938" s="120">
        <f t="shared" si="268"/>
        <v>-99</v>
      </c>
      <c r="AB938" s="121">
        <f t="shared" si="269"/>
        <v>-99</v>
      </c>
    </row>
    <row r="939" spans="4:28">
      <c r="D939" s="41">
        <f>'Input Data'!E949</f>
        <v>0</v>
      </c>
      <c r="E939" s="43">
        <f>'Input Data'!F949</f>
        <v>0</v>
      </c>
      <c r="F939" s="43">
        <f>'Input Data'!G949</f>
        <v>0</v>
      </c>
      <c r="G939" s="41">
        <f>('Input Data'!E949)/3.28084</f>
        <v>0</v>
      </c>
      <c r="H939" s="41">
        <f t="shared" si="257"/>
        <v>-99</v>
      </c>
      <c r="I939" s="41">
        <f t="shared" si="258"/>
        <v>-99</v>
      </c>
      <c r="J939" s="41">
        <f t="shared" si="259"/>
        <v>-99</v>
      </c>
      <c r="K939" s="115" t="str">
        <f>IF(D939&lt;'Input Data'!$U$4," ",1.12*9.81*((Q939)^0.1)*(R939)^-0.05)</f>
        <v xml:space="preserve"> </v>
      </c>
      <c r="L939" s="108">
        <f t="shared" si="252"/>
        <v>0</v>
      </c>
      <c r="M939" s="116">
        <f t="shared" si="253"/>
        <v>0</v>
      </c>
      <c r="N939" s="108">
        <f t="shared" si="254"/>
        <v>0</v>
      </c>
      <c r="O939" s="41" t="str">
        <f t="shared" si="255"/>
        <v>Clay</v>
      </c>
      <c r="P939" s="41">
        <f t="shared" si="256"/>
        <v>0</v>
      </c>
      <c r="Q939" s="41">
        <f t="shared" si="260"/>
        <v>0</v>
      </c>
      <c r="R939" s="41">
        <f t="shared" si="261"/>
        <v>-99</v>
      </c>
      <c r="S939" s="115" t="str">
        <f>IF(D939&lt;'Input Data'!$U$4," ",34.7*(I939-H939))</f>
        <v xml:space="preserve"> </v>
      </c>
      <c r="T939" s="43">
        <f t="shared" si="262"/>
        <v>-99</v>
      </c>
      <c r="U939" s="43" t="e">
        <f t="shared" si="263"/>
        <v>#DIV/0!</v>
      </c>
      <c r="V939" s="43" t="e">
        <f t="shared" si="264"/>
        <v>#DIV/0!</v>
      </c>
      <c r="W939" s="43">
        <f t="shared" si="265"/>
        <v>0.99999999999999967</v>
      </c>
      <c r="X939" s="108" t="str">
        <f>IF(D939&lt;'Input Data'!$U$4," ",IF(R939&lt;1,28,IF(Y939&gt;43,43,Y939)))</f>
        <v xml:space="preserve"> </v>
      </c>
      <c r="Y939" s="108" t="e">
        <f t="shared" si="266"/>
        <v>#DIV/0!</v>
      </c>
      <c r="Z939" s="108" t="e">
        <f t="shared" si="267"/>
        <v>#DIV/0!</v>
      </c>
      <c r="AA939" s="120">
        <f t="shared" si="268"/>
        <v>-99</v>
      </c>
      <c r="AB939" s="121">
        <f t="shared" si="269"/>
        <v>-99</v>
      </c>
    </row>
    <row r="940" spans="4:28">
      <c r="D940" s="41">
        <f>'Input Data'!E950</f>
        <v>0</v>
      </c>
      <c r="E940" s="43">
        <f>'Input Data'!F950</f>
        <v>0</v>
      </c>
      <c r="F940" s="43">
        <f>'Input Data'!G950</f>
        <v>0</v>
      </c>
      <c r="G940" s="41">
        <f>('Input Data'!E950)/3.28084</f>
        <v>0</v>
      </c>
      <c r="H940" s="41">
        <f t="shared" si="257"/>
        <v>-99</v>
      </c>
      <c r="I940" s="41">
        <f t="shared" si="258"/>
        <v>-99</v>
      </c>
      <c r="J940" s="41">
        <f t="shared" si="259"/>
        <v>-99</v>
      </c>
      <c r="K940" s="115" t="str">
        <f>IF(D940&lt;'Input Data'!$U$4," ",1.12*9.81*((Q940)^0.1)*(R940)^-0.05)</f>
        <v xml:space="preserve"> </v>
      </c>
      <c r="L940" s="108">
        <f t="shared" si="252"/>
        <v>0</v>
      </c>
      <c r="M940" s="116">
        <f t="shared" si="253"/>
        <v>0</v>
      </c>
      <c r="N940" s="108">
        <f t="shared" si="254"/>
        <v>0</v>
      </c>
      <c r="O940" s="41" t="str">
        <f t="shared" si="255"/>
        <v>Clay</v>
      </c>
      <c r="P940" s="41">
        <f t="shared" si="256"/>
        <v>0</v>
      </c>
      <c r="Q940" s="41">
        <f t="shared" si="260"/>
        <v>0</v>
      </c>
      <c r="R940" s="41">
        <f t="shared" si="261"/>
        <v>-99</v>
      </c>
      <c r="S940" s="115" t="str">
        <f>IF(D940&lt;'Input Data'!$U$4," ",34.7*(I940-H940))</f>
        <v xml:space="preserve"> </v>
      </c>
      <c r="T940" s="43">
        <f t="shared" si="262"/>
        <v>-99</v>
      </c>
      <c r="U940" s="43" t="e">
        <f t="shared" si="263"/>
        <v>#DIV/0!</v>
      </c>
      <c r="V940" s="43" t="e">
        <f t="shared" si="264"/>
        <v>#DIV/0!</v>
      </c>
      <c r="W940" s="43">
        <f t="shared" si="265"/>
        <v>0.99999999999999967</v>
      </c>
      <c r="X940" s="108" t="str">
        <f>IF(D940&lt;'Input Data'!$U$4," ",IF(R940&lt;1,28,IF(Y940&gt;43,43,Y940)))</f>
        <v xml:space="preserve"> </v>
      </c>
      <c r="Y940" s="108" t="e">
        <f t="shared" si="266"/>
        <v>#DIV/0!</v>
      </c>
      <c r="Z940" s="108" t="e">
        <f t="shared" si="267"/>
        <v>#DIV/0!</v>
      </c>
      <c r="AA940" s="120">
        <f t="shared" si="268"/>
        <v>-99</v>
      </c>
      <c r="AB940" s="121">
        <f t="shared" si="269"/>
        <v>-99</v>
      </c>
    </row>
    <row r="941" spans="4:28">
      <c r="D941" s="41">
        <f>'Input Data'!E951</f>
        <v>0</v>
      </c>
      <c r="E941" s="43">
        <f>'Input Data'!F951</f>
        <v>0</v>
      </c>
      <c r="F941" s="43">
        <f>'Input Data'!G951</f>
        <v>0</v>
      </c>
      <c r="G941" s="41">
        <f>('Input Data'!E951)/3.28084</f>
        <v>0</v>
      </c>
      <c r="H941" s="41">
        <f t="shared" si="257"/>
        <v>-99</v>
      </c>
      <c r="I941" s="41">
        <f t="shared" si="258"/>
        <v>-99</v>
      </c>
      <c r="J941" s="41">
        <f t="shared" si="259"/>
        <v>-99</v>
      </c>
      <c r="K941" s="115" t="str">
        <f>IF(D941&lt;'Input Data'!$U$4," ",1.12*9.81*((Q941)^0.1)*(R941)^-0.05)</f>
        <v xml:space="preserve"> </v>
      </c>
      <c r="L941" s="108">
        <f t="shared" si="252"/>
        <v>0</v>
      </c>
      <c r="M941" s="116">
        <f t="shared" si="253"/>
        <v>0</v>
      </c>
      <c r="N941" s="108">
        <f t="shared" si="254"/>
        <v>0</v>
      </c>
      <c r="O941" s="41" t="str">
        <f t="shared" si="255"/>
        <v>Clay</v>
      </c>
      <c r="P941" s="41">
        <f t="shared" si="256"/>
        <v>0</v>
      </c>
      <c r="Q941" s="41">
        <f t="shared" si="260"/>
        <v>0</v>
      </c>
      <c r="R941" s="41">
        <f t="shared" si="261"/>
        <v>-99</v>
      </c>
      <c r="S941" s="115" t="str">
        <f>IF(D941&lt;'Input Data'!$U$4," ",34.7*(I941-H941))</f>
        <v xml:space="preserve"> </v>
      </c>
      <c r="T941" s="43">
        <f t="shared" si="262"/>
        <v>-99</v>
      </c>
      <c r="U941" s="43" t="e">
        <f t="shared" si="263"/>
        <v>#DIV/0!</v>
      </c>
      <c r="V941" s="43" t="e">
        <f t="shared" si="264"/>
        <v>#DIV/0!</v>
      </c>
      <c r="W941" s="43">
        <f t="shared" si="265"/>
        <v>0.99999999999999967</v>
      </c>
      <c r="X941" s="108" t="str">
        <f>IF(D941&lt;'Input Data'!$U$4," ",IF(R941&lt;1,28,IF(Y941&gt;43,43,Y941)))</f>
        <v xml:space="preserve"> </v>
      </c>
      <c r="Y941" s="108" t="e">
        <f t="shared" si="266"/>
        <v>#DIV/0!</v>
      </c>
      <c r="Z941" s="108" t="e">
        <f t="shared" si="267"/>
        <v>#DIV/0!</v>
      </c>
      <c r="AA941" s="120">
        <f t="shared" si="268"/>
        <v>-99</v>
      </c>
      <c r="AB941" s="121">
        <f t="shared" si="269"/>
        <v>-99</v>
      </c>
    </row>
    <row r="942" spans="4:28">
      <c r="D942" s="41">
        <f>'Input Data'!E952</f>
        <v>0</v>
      </c>
      <c r="E942" s="43">
        <f>'Input Data'!F952</f>
        <v>0</v>
      </c>
      <c r="F942" s="43">
        <f>'Input Data'!G952</f>
        <v>0</v>
      </c>
      <c r="G942" s="41">
        <f>('Input Data'!E952)/3.28084</f>
        <v>0</v>
      </c>
      <c r="H942" s="41">
        <f t="shared" si="257"/>
        <v>-99</v>
      </c>
      <c r="I942" s="41">
        <f t="shared" si="258"/>
        <v>-99</v>
      </c>
      <c r="J942" s="41">
        <f t="shared" si="259"/>
        <v>-99</v>
      </c>
      <c r="K942" s="115" t="str">
        <f>IF(D942&lt;'Input Data'!$U$4," ",1.12*9.81*((Q942)^0.1)*(R942)^-0.05)</f>
        <v xml:space="preserve"> </v>
      </c>
      <c r="L942" s="108">
        <f t="shared" si="252"/>
        <v>0</v>
      </c>
      <c r="M942" s="116">
        <f t="shared" si="253"/>
        <v>0</v>
      </c>
      <c r="N942" s="108">
        <f t="shared" si="254"/>
        <v>0</v>
      </c>
      <c r="O942" s="41" t="str">
        <f t="shared" si="255"/>
        <v>Clay</v>
      </c>
      <c r="P942" s="41">
        <f t="shared" si="256"/>
        <v>0</v>
      </c>
      <c r="Q942" s="41">
        <f t="shared" si="260"/>
        <v>0</v>
      </c>
      <c r="R942" s="41">
        <f t="shared" si="261"/>
        <v>-99</v>
      </c>
      <c r="S942" s="115" t="str">
        <f>IF(D942&lt;'Input Data'!$U$4," ",34.7*(I942-H942))</f>
        <v xml:space="preserve"> </v>
      </c>
      <c r="T942" s="43">
        <f t="shared" si="262"/>
        <v>-99</v>
      </c>
      <c r="U942" s="43" t="e">
        <f t="shared" si="263"/>
        <v>#DIV/0!</v>
      </c>
      <c r="V942" s="43" t="e">
        <f t="shared" si="264"/>
        <v>#DIV/0!</v>
      </c>
      <c r="W942" s="43">
        <f t="shared" si="265"/>
        <v>0.99999999999999967</v>
      </c>
      <c r="X942" s="108" t="str">
        <f>IF(D942&lt;'Input Data'!$U$4," ",IF(R942&lt;1,28,IF(Y942&gt;43,43,Y942)))</f>
        <v xml:space="preserve"> </v>
      </c>
      <c r="Y942" s="108" t="e">
        <f t="shared" si="266"/>
        <v>#DIV/0!</v>
      </c>
      <c r="Z942" s="108" t="e">
        <f t="shared" si="267"/>
        <v>#DIV/0!</v>
      </c>
      <c r="AA942" s="120">
        <f t="shared" si="268"/>
        <v>-99</v>
      </c>
      <c r="AB942" s="121">
        <f t="shared" si="269"/>
        <v>-99</v>
      </c>
    </row>
    <row r="943" spans="4:28">
      <c r="D943" s="41">
        <f>'Input Data'!E953</f>
        <v>0</v>
      </c>
      <c r="E943" s="43">
        <f>'Input Data'!F953</f>
        <v>0</v>
      </c>
      <c r="F943" s="43">
        <f>'Input Data'!G953</f>
        <v>0</v>
      </c>
      <c r="G943" s="41">
        <f>('Input Data'!E953)/3.28084</f>
        <v>0</v>
      </c>
      <c r="H943" s="41">
        <f t="shared" si="257"/>
        <v>-99</v>
      </c>
      <c r="I943" s="41">
        <f t="shared" si="258"/>
        <v>-99</v>
      </c>
      <c r="J943" s="41">
        <f t="shared" si="259"/>
        <v>-99</v>
      </c>
      <c r="K943" s="115" t="str">
        <f>IF(D943&lt;'Input Data'!$U$4," ",1.12*9.81*((Q943)^0.1)*(R943)^-0.05)</f>
        <v xml:space="preserve"> </v>
      </c>
      <c r="L943" s="108">
        <f t="shared" si="252"/>
        <v>0</v>
      </c>
      <c r="M943" s="116">
        <f t="shared" si="253"/>
        <v>0</v>
      </c>
      <c r="N943" s="108">
        <f t="shared" si="254"/>
        <v>0</v>
      </c>
      <c r="O943" s="41" t="str">
        <f t="shared" si="255"/>
        <v>Clay</v>
      </c>
      <c r="P943" s="41">
        <f t="shared" si="256"/>
        <v>0</v>
      </c>
      <c r="Q943" s="41">
        <f t="shared" si="260"/>
        <v>0</v>
      </c>
      <c r="R943" s="41">
        <f t="shared" si="261"/>
        <v>-99</v>
      </c>
      <c r="S943" s="115" t="str">
        <f>IF(D943&lt;'Input Data'!$U$4," ",34.7*(I943-H943))</f>
        <v xml:space="preserve"> </v>
      </c>
      <c r="T943" s="43">
        <f t="shared" si="262"/>
        <v>-99</v>
      </c>
      <c r="U943" s="43" t="e">
        <f t="shared" si="263"/>
        <v>#DIV/0!</v>
      </c>
      <c r="V943" s="43" t="e">
        <f t="shared" si="264"/>
        <v>#DIV/0!</v>
      </c>
      <c r="W943" s="43">
        <f t="shared" si="265"/>
        <v>0.99999999999999967</v>
      </c>
      <c r="X943" s="108" t="str">
        <f>IF(D943&lt;'Input Data'!$U$4," ",IF(R943&lt;1,28,IF(Y943&gt;43,43,Y943)))</f>
        <v xml:space="preserve"> </v>
      </c>
      <c r="Y943" s="108" t="e">
        <f t="shared" si="266"/>
        <v>#DIV/0!</v>
      </c>
      <c r="Z943" s="108" t="e">
        <f t="shared" si="267"/>
        <v>#DIV/0!</v>
      </c>
      <c r="AA943" s="120">
        <f t="shared" si="268"/>
        <v>-99</v>
      </c>
      <c r="AB943" s="121">
        <f t="shared" si="269"/>
        <v>-99</v>
      </c>
    </row>
    <row r="944" spans="4:28">
      <c r="D944" s="41">
        <f>'Input Data'!E954</f>
        <v>0</v>
      </c>
      <c r="E944" s="43">
        <f>'Input Data'!F954</f>
        <v>0</v>
      </c>
      <c r="F944" s="43">
        <f>'Input Data'!G954</f>
        <v>0</v>
      </c>
      <c r="G944" s="41">
        <f>('Input Data'!E954)/3.28084</f>
        <v>0</v>
      </c>
      <c r="H944" s="41">
        <f t="shared" si="257"/>
        <v>-99</v>
      </c>
      <c r="I944" s="41">
        <f t="shared" si="258"/>
        <v>-99</v>
      </c>
      <c r="J944" s="41">
        <f t="shared" si="259"/>
        <v>-99</v>
      </c>
      <c r="K944" s="115" t="str">
        <f>IF(D944&lt;'Input Data'!$U$4," ",1.12*9.81*((Q944)^0.1)*(R944)^-0.05)</f>
        <v xml:space="preserve"> </v>
      </c>
      <c r="L944" s="108">
        <f t="shared" si="252"/>
        <v>0</v>
      </c>
      <c r="M944" s="116">
        <f t="shared" si="253"/>
        <v>0</v>
      </c>
      <c r="N944" s="108">
        <f t="shared" si="254"/>
        <v>0</v>
      </c>
      <c r="O944" s="41" t="str">
        <f t="shared" si="255"/>
        <v>Clay</v>
      </c>
      <c r="P944" s="41">
        <f t="shared" si="256"/>
        <v>0</v>
      </c>
      <c r="Q944" s="41">
        <f t="shared" si="260"/>
        <v>0</v>
      </c>
      <c r="R944" s="41">
        <f t="shared" si="261"/>
        <v>-99</v>
      </c>
      <c r="S944" s="115" t="str">
        <f>IF(D944&lt;'Input Data'!$U$4," ",34.7*(I944-H944))</f>
        <v xml:space="preserve"> </v>
      </c>
      <c r="T944" s="43">
        <f t="shared" si="262"/>
        <v>-99</v>
      </c>
      <c r="U944" s="43" t="e">
        <f t="shared" si="263"/>
        <v>#DIV/0!</v>
      </c>
      <c r="V944" s="43" t="e">
        <f t="shared" si="264"/>
        <v>#DIV/0!</v>
      </c>
      <c r="W944" s="43">
        <f t="shared" si="265"/>
        <v>0.99999999999999967</v>
      </c>
      <c r="X944" s="108" t="str">
        <f>IF(D944&lt;'Input Data'!$U$4," ",IF(R944&lt;1,28,IF(Y944&gt;43,43,Y944)))</f>
        <v xml:space="preserve"> </v>
      </c>
      <c r="Y944" s="108" t="e">
        <f t="shared" si="266"/>
        <v>#DIV/0!</v>
      </c>
      <c r="Z944" s="108" t="e">
        <f t="shared" si="267"/>
        <v>#DIV/0!</v>
      </c>
      <c r="AA944" s="120">
        <f t="shared" si="268"/>
        <v>-99</v>
      </c>
      <c r="AB944" s="121">
        <f t="shared" si="269"/>
        <v>-99</v>
      </c>
    </row>
    <row r="945" spans="4:28">
      <c r="D945" s="41">
        <f>'Input Data'!E955</f>
        <v>0</v>
      </c>
      <c r="E945" s="43">
        <f>'Input Data'!F955</f>
        <v>0</v>
      </c>
      <c r="F945" s="43">
        <f>'Input Data'!G955</f>
        <v>0</v>
      </c>
      <c r="G945" s="41">
        <f>('Input Data'!E955)/3.28084</f>
        <v>0</v>
      </c>
      <c r="H945" s="41">
        <f t="shared" si="257"/>
        <v>-99</v>
      </c>
      <c r="I945" s="41">
        <f t="shared" si="258"/>
        <v>-99</v>
      </c>
      <c r="J945" s="41">
        <f t="shared" si="259"/>
        <v>-99</v>
      </c>
      <c r="K945" s="115" t="str">
        <f>IF(D945&lt;'Input Data'!$U$4," ",1.12*9.81*((Q945)^0.1)*(R945)^-0.05)</f>
        <v xml:space="preserve"> </v>
      </c>
      <c r="L945" s="108">
        <f t="shared" si="252"/>
        <v>0</v>
      </c>
      <c r="M945" s="116">
        <f t="shared" si="253"/>
        <v>0</v>
      </c>
      <c r="N945" s="108">
        <f t="shared" si="254"/>
        <v>0</v>
      </c>
      <c r="O945" s="41" t="str">
        <f t="shared" si="255"/>
        <v>Clay</v>
      </c>
      <c r="P945" s="41">
        <f t="shared" si="256"/>
        <v>0</v>
      </c>
      <c r="Q945" s="41">
        <f t="shared" si="260"/>
        <v>0</v>
      </c>
      <c r="R945" s="41">
        <f t="shared" si="261"/>
        <v>-99</v>
      </c>
      <c r="S945" s="115" t="str">
        <f>IF(D945&lt;'Input Data'!$U$4," ",34.7*(I945-H945))</f>
        <v xml:space="preserve"> </v>
      </c>
      <c r="T945" s="43">
        <f t="shared" si="262"/>
        <v>-99</v>
      </c>
      <c r="U945" s="43" t="e">
        <f t="shared" si="263"/>
        <v>#DIV/0!</v>
      </c>
      <c r="V945" s="43" t="e">
        <f t="shared" si="264"/>
        <v>#DIV/0!</v>
      </c>
      <c r="W945" s="43">
        <f t="shared" si="265"/>
        <v>0.99999999999999967</v>
      </c>
      <c r="X945" s="108" t="str">
        <f>IF(D945&lt;'Input Data'!$U$4," ",IF(R945&lt;1,28,IF(Y945&gt;43,43,Y945)))</f>
        <v xml:space="preserve"> </v>
      </c>
      <c r="Y945" s="108" t="e">
        <f t="shared" si="266"/>
        <v>#DIV/0!</v>
      </c>
      <c r="Z945" s="108" t="e">
        <f t="shared" si="267"/>
        <v>#DIV/0!</v>
      </c>
      <c r="AA945" s="120">
        <f t="shared" si="268"/>
        <v>-99</v>
      </c>
      <c r="AB945" s="121">
        <f t="shared" si="269"/>
        <v>-99</v>
      </c>
    </row>
    <row r="946" spans="4:28">
      <c r="D946" s="41">
        <f>'Input Data'!E956</f>
        <v>0</v>
      </c>
      <c r="E946" s="43">
        <f>'Input Data'!F956</f>
        <v>0</v>
      </c>
      <c r="F946" s="43">
        <f>'Input Data'!G956</f>
        <v>0</v>
      </c>
      <c r="G946" s="41">
        <f>('Input Data'!E956)/3.28084</f>
        <v>0</v>
      </c>
      <c r="H946" s="41">
        <f t="shared" si="257"/>
        <v>-99</v>
      </c>
      <c r="I946" s="41">
        <f t="shared" si="258"/>
        <v>-99</v>
      </c>
      <c r="J946" s="41">
        <f t="shared" si="259"/>
        <v>-99</v>
      </c>
      <c r="K946" s="115" t="str">
        <f>IF(D946&lt;'Input Data'!$U$4," ",1.12*9.81*((Q946)^0.1)*(R946)^-0.05)</f>
        <v xml:space="preserve"> </v>
      </c>
      <c r="L946" s="108">
        <f t="shared" si="252"/>
        <v>0</v>
      </c>
      <c r="M946" s="116">
        <f t="shared" si="253"/>
        <v>0</v>
      </c>
      <c r="N946" s="108">
        <f t="shared" si="254"/>
        <v>0</v>
      </c>
      <c r="O946" s="41" t="str">
        <f t="shared" si="255"/>
        <v>Clay</v>
      </c>
      <c r="P946" s="41">
        <f t="shared" si="256"/>
        <v>0</v>
      </c>
      <c r="Q946" s="41">
        <f t="shared" si="260"/>
        <v>0</v>
      </c>
      <c r="R946" s="41">
        <f t="shared" si="261"/>
        <v>-99</v>
      </c>
      <c r="S946" s="115" t="str">
        <f>IF(D946&lt;'Input Data'!$U$4," ",34.7*(I946-H946))</f>
        <v xml:space="preserve"> </v>
      </c>
      <c r="T946" s="43">
        <f t="shared" si="262"/>
        <v>-99</v>
      </c>
      <c r="U946" s="43" t="e">
        <f t="shared" si="263"/>
        <v>#DIV/0!</v>
      </c>
      <c r="V946" s="43" t="e">
        <f t="shared" si="264"/>
        <v>#DIV/0!</v>
      </c>
      <c r="W946" s="43">
        <f t="shared" si="265"/>
        <v>0.99999999999999967</v>
      </c>
      <c r="X946" s="108" t="str">
        <f>IF(D946&lt;'Input Data'!$U$4," ",IF(R946&lt;1,28,IF(Y946&gt;43,43,Y946)))</f>
        <v xml:space="preserve"> </v>
      </c>
      <c r="Y946" s="108" t="e">
        <f t="shared" si="266"/>
        <v>#DIV/0!</v>
      </c>
      <c r="Z946" s="108" t="e">
        <f t="shared" si="267"/>
        <v>#DIV/0!</v>
      </c>
      <c r="AA946" s="120">
        <f t="shared" si="268"/>
        <v>-99</v>
      </c>
      <c r="AB946" s="121">
        <f t="shared" si="269"/>
        <v>-99</v>
      </c>
    </row>
    <row r="947" spans="4:28">
      <c r="D947" s="41">
        <f>'Input Data'!E957</f>
        <v>0</v>
      </c>
      <c r="E947" s="43">
        <f>'Input Data'!F957</f>
        <v>0</v>
      </c>
      <c r="F947" s="43">
        <f>'Input Data'!G957</f>
        <v>0</v>
      </c>
      <c r="G947" s="41">
        <f>('Input Data'!E957)/3.28084</f>
        <v>0</v>
      </c>
      <c r="H947" s="41">
        <f t="shared" si="257"/>
        <v>-99</v>
      </c>
      <c r="I947" s="41">
        <f t="shared" si="258"/>
        <v>-99</v>
      </c>
      <c r="J947" s="41">
        <f t="shared" si="259"/>
        <v>-99</v>
      </c>
      <c r="K947" s="115" t="str">
        <f>IF(D947&lt;'Input Data'!$U$4," ",1.12*9.81*((Q947)^0.1)*(R947)^-0.05)</f>
        <v xml:space="preserve"> </v>
      </c>
      <c r="L947" s="108">
        <f t="shared" si="252"/>
        <v>0</v>
      </c>
      <c r="M947" s="116">
        <f t="shared" si="253"/>
        <v>0</v>
      </c>
      <c r="N947" s="108">
        <f t="shared" si="254"/>
        <v>0</v>
      </c>
      <c r="O947" s="41" t="str">
        <f t="shared" si="255"/>
        <v>Clay</v>
      </c>
      <c r="P947" s="41">
        <f t="shared" si="256"/>
        <v>0</v>
      </c>
      <c r="Q947" s="41">
        <f t="shared" si="260"/>
        <v>0</v>
      </c>
      <c r="R947" s="41">
        <f t="shared" si="261"/>
        <v>-99</v>
      </c>
      <c r="S947" s="115" t="str">
        <f>IF(D947&lt;'Input Data'!$U$4," ",34.7*(I947-H947))</f>
        <v xml:space="preserve"> </v>
      </c>
      <c r="T947" s="43">
        <f t="shared" si="262"/>
        <v>-99</v>
      </c>
      <c r="U947" s="43" t="e">
        <f t="shared" si="263"/>
        <v>#DIV/0!</v>
      </c>
      <c r="V947" s="43" t="e">
        <f t="shared" si="264"/>
        <v>#DIV/0!</v>
      </c>
      <c r="W947" s="43">
        <f t="shared" si="265"/>
        <v>0.99999999999999967</v>
      </c>
      <c r="X947" s="108" t="str">
        <f>IF(D947&lt;'Input Data'!$U$4," ",IF(R947&lt;1,28,IF(Y947&gt;43,43,Y947)))</f>
        <v xml:space="preserve"> </v>
      </c>
      <c r="Y947" s="108" t="e">
        <f t="shared" si="266"/>
        <v>#DIV/0!</v>
      </c>
      <c r="Z947" s="108" t="e">
        <f t="shared" si="267"/>
        <v>#DIV/0!</v>
      </c>
      <c r="AA947" s="120">
        <f t="shared" si="268"/>
        <v>-99</v>
      </c>
      <c r="AB947" s="121">
        <f t="shared" si="269"/>
        <v>-99</v>
      </c>
    </row>
    <row r="948" spans="4:28">
      <c r="D948" s="41">
        <f>'Input Data'!E958</f>
        <v>0</v>
      </c>
      <c r="E948" s="43">
        <f>'Input Data'!F958</f>
        <v>0</v>
      </c>
      <c r="F948" s="43">
        <f>'Input Data'!G958</f>
        <v>0</v>
      </c>
      <c r="G948" s="41">
        <f>('Input Data'!E958)/3.28084</f>
        <v>0</v>
      </c>
      <c r="H948" s="41">
        <f t="shared" si="257"/>
        <v>-99</v>
      </c>
      <c r="I948" s="41">
        <f t="shared" si="258"/>
        <v>-99</v>
      </c>
      <c r="J948" s="41">
        <f t="shared" si="259"/>
        <v>-99</v>
      </c>
      <c r="K948" s="115" t="str">
        <f>IF(D948&lt;'Input Data'!$U$4," ",1.12*9.81*((Q948)^0.1)*(R948)^-0.05)</f>
        <v xml:space="preserve"> </v>
      </c>
      <c r="L948" s="108">
        <f t="shared" si="252"/>
        <v>0</v>
      </c>
      <c r="M948" s="116">
        <f t="shared" si="253"/>
        <v>0</v>
      </c>
      <c r="N948" s="108">
        <f t="shared" si="254"/>
        <v>0</v>
      </c>
      <c r="O948" s="41" t="str">
        <f t="shared" si="255"/>
        <v>Clay</v>
      </c>
      <c r="P948" s="41">
        <f t="shared" si="256"/>
        <v>0</v>
      </c>
      <c r="Q948" s="41">
        <f t="shared" si="260"/>
        <v>0</v>
      </c>
      <c r="R948" s="41">
        <f t="shared" si="261"/>
        <v>-99</v>
      </c>
      <c r="S948" s="115" t="str">
        <f>IF(D948&lt;'Input Data'!$U$4," ",34.7*(I948-H948))</f>
        <v xml:space="preserve"> </v>
      </c>
      <c r="T948" s="43">
        <f t="shared" si="262"/>
        <v>-99</v>
      </c>
      <c r="U948" s="43" t="e">
        <f t="shared" si="263"/>
        <v>#DIV/0!</v>
      </c>
      <c r="V948" s="43" t="e">
        <f t="shared" si="264"/>
        <v>#DIV/0!</v>
      </c>
      <c r="W948" s="43">
        <f t="shared" si="265"/>
        <v>0.99999999999999967</v>
      </c>
      <c r="X948" s="108" t="str">
        <f>IF(D948&lt;'Input Data'!$U$4," ",IF(R948&lt;1,28,IF(Y948&gt;43,43,Y948)))</f>
        <v xml:space="preserve"> </v>
      </c>
      <c r="Y948" s="108" t="e">
        <f t="shared" si="266"/>
        <v>#DIV/0!</v>
      </c>
      <c r="Z948" s="108" t="e">
        <f t="shared" si="267"/>
        <v>#DIV/0!</v>
      </c>
      <c r="AA948" s="120">
        <f t="shared" si="268"/>
        <v>-99</v>
      </c>
      <c r="AB948" s="121">
        <f t="shared" si="269"/>
        <v>-99</v>
      </c>
    </row>
    <row r="949" spans="4:28">
      <c r="D949" s="41">
        <f>'Input Data'!E959</f>
        <v>0</v>
      </c>
      <c r="E949" s="43">
        <f>'Input Data'!F959</f>
        <v>0</v>
      </c>
      <c r="F949" s="43">
        <f>'Input Data'!G959</f>
        <v>0</v>
      </c>
      <c r="G949" s="41">
        <f>('Input Data'!E959)/3.28084</f>
        <v>0</v>
      </c>
      <c r="H949" s="41">
        <f t="shared" si="257"/>
        <v>-99</v>
      </c>
      <c r="I949" s="41">
        <f t="shared" si="258"/>
        <v>-99</v>
      </c>
      <c r="J949" s="41">
        <f t="shared" si="259"/>
        <v>-99</v>
      </c>
      <c r="K949" s="115" t="str">
        <f>IF(D949&lt;'Input Data'!$U$4," ",1.12*9.81*((Q949)^0.1)*(R949)^-0.05)</f>
        <v xml:space="preserve"> </v>
      </c>
      <c r="L949" s="108">
        <f t="shared" si="252"/>
        <v>0</v>
      </c>
      <c r="M949" s="116">
        <f t="shared" si="253"/>
        <v>0</v>
      </c>
      <c r="N949" s="108">
        <f t="shared" si="254"/>
        <v>0</v>
      </c>
      <c r="O949" s="41" t="str">
        <f t="shared" si="255"/>
        <v>Clay</v>
      </c>
      <c r="P949" s="41">
        <f t="shared" si="256"/>
        <v>0</v>
      </c>
      <c r="Q949" s="41">
        <f t="shared" si="260"/>
        <v>0</v>
      </c>
      <c r="R949" s="41">
        <f t="shared" si="261"/>
        <v>-99</v>
      </c>
      <c r="S949" s="115" t="str">
        <f>IF(D949&lt;'Input Data'!$U$4," ",34.7*(I949-H949))</f>
        <v xml:space="preserve"> </v>
      </c>
      <c r="T949" s="43">
        <f t="shared" si="262"/>
        <v>-99</v>
      </c>
      <c r="U949" s="43" t="e">
        <f t="shared" si="263"/>
        <v>#DIV/0!</v>
      </c>
      <c r="V949" s="43" t="e">
        <f t="shared" si="264"/>
        <v>#DIV/0!</v>
      </c>
      <c r="W949" s="43">
        <f t="shared" si="265"/>
        <v>0.99999999999999967</v>
      </c>
      <c r="X949" s="108" t="str">
        <f>IF(D949&lt;'Input Data'!$U$4," ",IF(R949&lt;1,28,IF(Y949&gt;43,43,Y949)))</f>
        <v xml:space="preserve"> </v>
      </c>
      <c r="Y949" s="108" t="e">
        <f t="shared" si="266"/>
        <v>#DIV/0!</v>
      </c>
      <c r="Z949" s="108" t="e">
        <f t="shared" si="267"/>
        <v>#DIV/0!</v>
      </c>
      <c r="AA949" s="120">
        <f t="shared" si="268"/>
        <v>-99</v>
      </c>
      <c r="AB949" s="121">
        <f t="shared" si="269"/>
        <v>-99</v>
      </c>
    </row>
    <row r="950" spans="4:28">
      <c r="D950" s="41">
        <f>'Input Data'!E960</f>
        <v>0</v>
      </c>
      <c r="E950" s="43">
        <f>'Input Data'!F960</f>
        <v>0</v>
      </c>
      <c r="F950" s="43">
        <f>'Input Data'!G960</f>
        <v>0</v>
      </c>
      <c r="G950" s="41">
        <f>('Input Data'!E960)/3.28084</f>
        <v>0</v>
      </c>
      <c r="H950" s="41">
        <f t="shared" si="257"/>
        <v>-99</v>
      </c>
      <c r="I950" s="41">
        <f t="shared" si="258"/>
        <v>-99</v>
      </c>
      <c r="J950" s="41">
        <f t="shared" si="259"/>
        <v>-99</v>
      </c>
      <c r="K950" s="115" t="str">
        <f>IF(D950&lt;'Input Data'!$U$4," ",1.12*9.81*((Q950)^0.1)*(R950)^-0.05)</f>
        <v xml:space="preserve"> </v>
      </c>
      <c r="L950" s="108">
        <f t="shared" si="252"/>
        <v>0</v>
      </c>
      <c r="M950" s="116">
        <f t="shared" si="253"/>
        <v>0</v>
      </c>
      <c r="N950" s="108">
        <f t="shared" si="254"/>
        <v>0</v>
      </c>
      <c r="O950" s="41" t="str">
        <f t="shared" si="255"/>
        <v>Clay</v>
      </c>
      <c r="P950" s="41">
        <f t="shared" si="256"/>
        <v>0</v>
      </c>
      <c r="Q950" s="41">
        <f t="shared" si="260"/>
        <v>0</v>
      </c>
      <c r="R950" s="41">
        <f t="shared" si="261"/>
        <v>-99</v>
      </c>
      <c r="S950" s="115" t="str">
        <f>IF(D950&lt;'Input Data'!$U$4," ",34.7*(I950-H950))</f>
        <v xml:space="preserve"> </v>
      </c>
      <c r="T950" s="43">
        <f t="shared" si="262"/>
        <v>-99</v>
      </c>
      <c r="U950" s="43" t="e">
        <f t="shared" si="263"/>
        <v>#DIV/0!</v>
      </c>
      <c r="V950" s="43" t="e">
        <f t="shared" si="264"/>
        <v>#DIV/0!</v>
      </c>
      <c r="W950" s="43">
        <f t="shared" si="265"/>
        <v>0.99999999999999967</v>
      </c>
      <c r="X950" s="108" t="str">
        <f>IF(D950&lt;'Input Data'!$U$4," ",IF(R950&lt;1,28,IF(Y950&gt;43,43,Y950)))</f>
        <v xml:space="preserve"> </v>
      </c>
      <c r="Y950" s="108" t="e">
        <f t="shared" si="266"/>
        <v>#DIV/0!</v>
      </c>
      <c r="Z950" s="108" t="e">
        <f t="shared" si="267"/>
        <v>#DIV/0!</v>
      </c>
      <c r="AA950" s="120">
        <f t="shared" si="268"/>
        <v>-99</v>
      </c>
      <c r="AB950" s="121">
        <f t="shared" si="269"/>
        <v>-99</v>
      </c>
    </row>
    <row r="951" spans="4:28">
      <c r="D951" s="41">
        <f>'Input Data'!E961</f>
        <v>0</v>
      </c>
      <c r="E951" s="43">
        <f>'Input Data'!F961</f>
        <v>0</v>
      </c>
      <c r="F951" s="43">
        <f>'Input Data'!G961</f>
        <v>0</v>
      </c>
      <c r="G951" s="41">
        <f>('Input Data'!E961)/3.28084</f>
        <v>0</v>
      </c>
      <c r="H951" s="41">
        <f t="shared" si="257"/>
        <v>-99</v>
      </c>
      <c r="I951" s="41">
        <f t="shared" si="258"/>
        <v>-99</v>
      </c>
      <c r="J951" s="41">
        <f t="shared" si="259"/>
        <v>-99</v>
      </c>
      <c r="K951" s="115" t="str">
        <f>IF(D951&lt;'Input Data'!$U$4," ",1.12*9.81*((Q951)^0.1)*(R951)^-0.05)</f>
        <v xml:space="preserve"> </v>
      </c>
      <c r="L951" s="108">
        <f t="shared" si="252"/>
        <v>0</v>
      </c>
      <c r="M951" s="116">
        <f t="shared" si="253"/>
        <v>0</v>
      </c>
      <c r="N951" s="108">
        <f t="shared" si="254"/>
        <v>0</v>
      </c>
      <c r="O951" s="41" t="str">
        <f t="shared" si="255"/>
        <v>Clay</v>
      </c>
      <c r="P951" s="41">
        <f t="shared" si="256"/>
        <v>0</v>
      </c>
      <c r="Q951" s="41">
        <f t="shared" si="260"/>
        <v>0</v>
      </c>
      <c r="R951" s="41">
        <f t="shared" si="261"/>
        <v>-99</v>
      </c>
      <c r="S951" s="115" t="str">
        <f>IF(D951&lt;'Input Data'!$U$4," ",34.7*(I951-H951))</f>
        <v xml:space="preserve"> </v>
      </c>
      <c r="T951" s="43">
        <f t="shared" si="262"/>
        <v>-99</v>
      </c>
      <c r="U951" s="43" t="e">
        <f t="shared" si="263"/>
        <v>#DIV/0!</v>
      </c>
      <c r="V951" s="43" t="e">
        <f t="shared" si="264"/>
        <v>#DIV/0!</v>
      </c>
      <c r="W951" s="43">
        <f t="shared" si="265"/>
        <v>0.99999999999999967</v>
      </c>
      <c r="X951" s="108" t="str">
        <f>IF(D951&lt;'Input Data'!$U$4," ",IF(R951&lt;1,28,IF(Y951&gt;43,43,Y951)))</f>
        <v xml:space="preserve"> </v>
      </c>
      <c r="Y951" s="108" t="e">
        <f t="shared" si="266"/>
        <v>#DIV/0!</v>
      </c>
      <c r="Z951" s="108" t="e">
        <f t="shared" si="267"/>
        <v>#DIV/0!</v>
      </c>
      <c r="AA951" s="120">
        <f t="shared" si="268"/>
        <v>-99</v>
      </c>
      <c r="AB951" s="121">
        <f t="shared" si="269"/>
        <v>-99</v>
      </c>
    </row>
    <row r="952" spans="4:28">
      <c r="D952" s="41">
        <f>'Input Data'!E962</f>
        <v>0</v>
      </c>
      <c r="E952" s="43">
        <f>'Input Data'!F962</f>
        <v>0</v>
      </c>
      <c r="F952" s="43">
        <f>'Input Data'!G962</f>
        <v>0</v>
      </c>
      <c r="G952" s="41">
        <f>('Input Data'!E962)/3.28084</f>
        <v>0</v>
      </c>
      <c r="H952" s="41">
        <f t="shared" si="257"/>
        <v>-99</v>
      </c>
      <c r="I952" s="41">
        <f t="shared" si="258"/>
        <v>-99</v>
      </c>
      <c r="J952" s="41">
        <f t="shared" si="259"/>
        <v>-99</v>
      </c>
      <c r="K952" s="115" t="str">
        <f>IF(D952&lt;'Input Data'!$U$4," ",1.12*9.81*((Q952)^0.1)*(R952)^-0.05)</f>
        <v xml:space="preserve"> </v>
      </c>
      <c r="L952" s="108">
        <f t="shared" si="252"/>
        <v>0</v>
      </c>
      <c r="M952" s="116">
        <f t="shared" si="253"/>
        <v>0</v>
      </c>
      <c r="N952" s="108">
        <f t="shared" si="254"/>
        <v>0</v>
      </c>
      <c r="O952" s="41" t="str">
        <f t="shared" si="255"/>
        <v>Clay</v>
      </c>
      <c r="P952" s="41">
        <f t="shared" si="256"/>
        <v>0</v>
      </c>
      <c r="Q952" s="41">
        <f t="shared" si="260"/>
        <v>0</v>
      </c>
      <c r="R952" s="41">
        <f t="shared" si="261"/>
        <v>-99</v>
      </c>
      <c r="S952" s="115" t="str">
        <f>IF(D952&lt;'Input Data'!$U$4," ",34.7*(I952-H952))</f>
        <v xml:space="preserve"> </v>
      </c>
      <c r="T952" s="43">
        <f t="shared" si="262"/>
        <v>-99</v>
      </c>
      <c r="U952" s="43" t="e">
        <f t="shared" si="263"/>
        <v>#DIV/0!</v>
      </c>
      <c r="V952" s="43" t="e">
        <f t="shared" si="264"/>
        <v>#DIV/0!</v>
      </c>
      <c r="W952" s="43">
        <f t="shared" si="265"/>
        <v>0.99999999999999967</v>
      </c>
      <c r="X952" s="108" t="str">
        <f>IF(D952&lt;'Input Data'!$U$4," ",IF(R952&lt;1,28,IF(Y952&gt;43,43,Y952)))</f>
        <v xml:space="preserve"> </v>
      </c>
      <c r="Y952" s="108" t="e">
        <f t="shared" si="266"/>
        <v>#DIV/0!</v>
      </c>
      <c r="Z952" s="108" t="e">
        <f t="shared" si="267"/>
        <v>#DIV/0!</v>
      </c>
      <c r="AA952" s="120">
        <f t="shared" si="268"/>
        <v>-99</v>
      </c>
      <c r="AB952" s="121">
        <f t="shared" si="269"/>
        <v>-99</v>
      </c>
    </row>
    <row r="953" spans="4:28">
      <c r="D953" s="41">
        <f>'Input Data'!E963</f>
        <v>0</v>
      </c>
      <c r="E953" s="43">
        <f>'Input Data'!F963</f>
        <v>0</v>
      </c>
      <c r="F953" s="43">
        <f>'Input Data'!G963</f>
        <v>0</v>
      </c>
      <c r="G953" s="41">
        <f>('Input Data'!E963)/3.28084</f>
        <v>0</v>
      </c>
      <c r="H953" s="41">
        <f t="shared" si="257"/>
        <v>-99</v>
      </c>
      <c r="I953" s="41">
        <f t="shared" si="258"/>
        <v>-99</v>
      </c>
      <c r="J953" s="41">
        <f t="shared" si="259"/>
        <v>-99</v>
      </c>
      <c r="K953" s="115" t="str">
        <f>IF(D953&lt;'Input Data'!$U$4," ",1.12*9.81*((Q953)^0.1)*(R953)^-0.05)</f>
        <v xml:space="preserve"> </v>
      </c>
      <c r="L953" s="108">
        <f t="shared" si="252"/>
        <v>0</v>
      </c>
      <c r="M953" s="116">
        <f t="shared" si="253"/>
        <v>0</v>
      </c>
      <c r="N953" s="108">
        <f t="shared" si="254"/>
        <v>0</v>
      </c>
      <c r="O953" s="41" t="str">
        <f t="shared" si="255"/>
        <v>Clay</v>
      </c>
      <c r="P953" s="41">
        <f t="shared" si="256"/>
        <v>0</v>
      </c>
      <c r="Q953" s="41">
        <f t="shared" si="260"/>
        <v>0</v>
      </c>
      <c r="R953" s="41">
        <f t="shared" si="261"/>
        <v>-99</v>
      </c>
      <c r="S953" s="115" t="str">
        <f>IF(D953&lt;'Input Data'!$U$4," ",34.7*(I953-H953))</f>
        <v xml:space="preserve"> </v>
      </c>
      <c r="T953" s="43">
        <f t="shared" si="262"/>
        <v>-99</v>
      </c>
      <c r="U953" s="43" t="e">
        <f t="shared" si="263"/>
        <v>#DIV/0!</v>
      </c>
      <c r="V953" s="43" t="e">
        <f t="shared" si="264"/>
        <v>#DIV/0!</v>
      </c>
      <c r="W953" s="43">
        <f t="shared" si="265"/>
        <v>0.99999999999999967</v>
      </c>
      <c r="X953" s="108" t="str">
        <f>IF(D953&lt;'Input Data'!$U$4," ",IF(R953&lt;1,28,IF(Y953&gt;43,43,Y953)))</f>
        <v xml:space="preserve"> </v>
      </c>
      <c r="Y953" s="108" t="e">
        <f t="shared" si="266"/>
        <v>#DIV/0!</v>
      </c>
      <c r="Z953" s="108" t="e">
        <f t="shared" si="267"/>
        <v>#DIV/0!</v>
      </c>
      <c r="AA953" s="120">
        <f t="shared" si="268"/>
        <v>-99</v>
      </c>
      <c r="AB953" s="121">
        <f t="shared" si="269"/>
        <v>-99</v>
      </c>
    </row>
    <row r="954" spans="4:28">
      <c r="D954" s="41">
        <f>'Input Data'!E964</f>
        <v>0</v>
      </c>
      <c r="E954" s="43">
        <f>'Input Data'!F964</f>
        <v>0</v>
      </c>
      <c r="F954" s="43">
        <f>'Input Data'!G964</f>
        <v>0</v>
      </c>
      <c r="G954" s="41">
        <f>('Input Data'!E964)/3.28084</f>
        <v>0</v>
      </c>
      <c r="H954" s="41">
        <f t="shared" si="257"/>
        <v>-99</v>
      </c>
      <c r="I954" s="41">
        <f t="shared" si="258"/>
        <v>-99</v>
      </c>
      <c r="J954" s="41">
        <f t="shared" si="259"/>
        <v>-99</v>
      </c>
      <c r="K954" s="115" t="str">
        <f>IF(D954&lt;'Input Data'!$U$4," ",1.12*9.81*((Q954)^0.1)*(R954)^-0.05)</f>
        <v xml:space="preserve"> </v>
      </c>
      <c r="L954" s="108">
        <f t="shared" si="252"/>
        <v>0</v>
      </c>
      <c r="M954" s="116">
        <f t="shared" si="253"/>
        <v>0</v>
      </c>
      <c r="N954" s="108">
        <f t="shared" si="254"/>
        <v>0</v>
      </c>
      <c r="O954" s="41" t="str">
        <f t="shared" si="255"/>
        <v>Clay</v>
      </c>
      <c r="P954" s="41">
        <f t="shared" si="256"/>
        <v>0</v>
      </c>
      <c r="Q954" s="41">
        <f t="shared" si="260"/>
        <v>0</v>
      </c>
      <c r="R954" s="41">
        <f t="shared" si="261"/>
        <v>-99</v>
      </c>
      <c r="S954" s="115" t="str">
        <f>IF(D954&lt;'Input Data'!$U$4," ",34.7*(I954-H954))</f>
        <v xml:space="preserve"> </v>
      </c>
      <c r="T954" s="43">
        <f t="shared" si="262"/>
        <v>-99</v>
      </c>
      <c r="U954" s="43" t="e">
        <f t="shared" si="263"/>
        <v>#DIV/0!</v>
      </c>
      <c r="V954" s="43" t="e">
        <f t="shared" si="264"/>
        <v>#DIV/0!</v>
      </c>
      <c r="W954" s="43">
        <f t="shared" si="265"/>
        <v>0.99999999999999967</v>
      </c>
      <c r="X954" s="108" t="str">
        <f>IF(D954&lt;'Input Data'!$U$4," ",IF(R954&lt;1,28,IF(Y954&gt;43,43,Y954)))</f>
        <v xml:space="preserve"> </v>
      </c>
      <c r="Y954" s="108" t="e">
        <f t="shared" si="266"/>
        <v>#DIV/0!</v>
      </c>
      <c r="Z954" s="108" t="e">
        <f t="shared" si="267"/>
        <v>#DIV/0!</v>
      </c>
      <c r="AA954" s="120">
        <f t="shared" si="268"/>
        <v>-99</v>
      </c>
      <c r="AB954" s="121">
        <f t="shared" si="269"/>
        <v>-99</v>
      </c>
    </row>
    <row r="955" spans="4:28">
      <c r="D955" s="41">
        <f>'Input Data'!E965</f>
        <v>0</v>
      </c>
      <c r="E955" s="43">
        <f>'Input Data'!F965</f>
        <v>0</v>
      </c>
      <c r="F955" s="43">
        <f>'Input Data'!G965</f>
        <v>0</v>
      </c>
      <c r="G955" s="41">
        <f>('Input Data'!E965)/3.28084</f>
        <v>0</v>
      </c>
      <c r="H955" s="41">
        <f t="shared" si="257"/>
        <v>-99</v>
      </c>
      <c r="I955" s="41">
        <f t="shared" si="258"/>
        <v>-99</v>
      </c>
      <c r="J955" s="41">
        <f t="shared" si="259"/>
        <v>-99</v>
      </c>
      <c r="K955" s="115" t="str">
        <f>IF(D955&lt;'Input Data'!$U$4," ",1.12*9.81*((Q955)^0.1)*(R955)^-0.05)</f>
        <v xml:space="preserve"> </v>
      </c>
      <c r="L955" s="108">
        <f t="shared" si="252"/>
        <v>0</v>
      </c>
      <c r="M955" s="116">
        <f t="shared" si="253"/>
        <v>0</v>
      </c>
      <c r="N955" s="108">
        <f t="shared" si="254"/>
        <v>0</v>
      </c>
      <c r="O955" s="41" t="str">
        <f t="shared" si="255"/>
        <v>Clay</v>
      </c>
      <c r="P955" s="41">
        <f t="shared" si="256"/>
        <v>0</v>
      </c>
      <c r="Q955" s="41">
        <f t="shared" si="260"/>
        <v>0</v>
      </c>
      <c r="R955" s="41">
        <f t="shared" si="261"/>
        <v>-99</v>
      </c>
      <c r="S955" s="115" t="str">
        <f>IF(D955&lt;'Input Data'!$U$4," ",34.7*(I955-H955))</f>
        <v xml:space="preserve"> </v>
      </c>
      <c r="T955" s="43">
        <f t="shared" si="262"/>
        <v>-99</v>
      </c>
      <c r="U955" s="43" t="e">
        <f t="shared" si="263"/>
        <v>#DIV/0!</v>
      </c>
      <c r="V955" s="43" t="e">
        <f t="shared" si="264"/>
        <v>#DIV/0!</v>
      </c>
      <c r="W955" s="43">
        <f t="shared" si="265"/>
        <v>0.99999999999999967</v>
      </c>
      <c r="X955" s="108" t="str">
        <f>IF(D955&lt;'Input Data'!$U$4," ",IF(R955&lt;1,28,IF(Y955&gt;43,43,Y955)))</f>
        <v xml:space="preserve"> </v>
      </c>
      <c r="Y955" s="108" t="e">
        <f t="shared" si="266"/>
        <v>#DIV/0!</v>
      </c>
      <c r="Z955" s="108" t="e">
        <f t="shared" si="267"/>
        <v>#DIV/0!</v>
      </c>
      <c r="AA955" s="120">
        <f t="shared" si="268"/>
        <v>-99</v>
      </c>
      <c r="AB955" s="121">
        <f t="shared" si="269"/>
        <v>-99</v>
      </c>
    </row>
    <row r="956" spans="4:28">
      <c r="D956" s="41">
        <f>'Input Data'!E966</f>
        <v>0</v>
      </c>
      <c r="E956" s="43">
        <f>'Input Data'!F966</f>
        <v>0</v>
      </c>
      <c r="F956" s="43">
        <f>'Input Data'!G966</f>
        <v>0</v>
      </c>
      <c r="G956" s="41">
        <f>('Input Data'!E966)/3.28084</f>
        <v>0</v>
      </c>
      <c r="H956" s="41">
        <f t="shared" si="257"/>
        <v>-99</v>
      </c>
      <c r="I956" s="41">
        <f t="shared" si="258"/>
        <v>-99</v>
      </c>
      <c r="J956" s="41">
        <f t="shared" si="259"/>
        <v>-99</v>
      </c>
      <c r="K956" s="115" t="str">
        <f>IF(D956&lt;'Input Data'!$U$4," ",1.12*9.81*((Q956)^0.1)*(R956)^-0.05)</f>
        <v xml:space="preserve"> </v>
      </c>
      <c r="L956" s="108">
        <f t="shared" si="252"/>
        <v>0</v>
      </c>
      <c r="M956" s="116">
        <f t="shared" si="253"/>
        <v>0</v>
      </c>
      <c r="N956" s="108">
        <f t="shared" si="254"/>
        <v>0</v>
      </c>
      <c r="O956" s="41" t="str">
        <f t="shared" si="255"/>
        <v>Clay</v>
      </c>
      <c r="P956" s="41">
        <f t="shared" si="256"/>
        <v>0</v>
      </c>
      <c r="Q956" s="41">
        <f t="shared" si="260"/>
        <v>0</v>
      </c>
      <c r="R956" s="41">
        <f t="shared" si="261"/>
        <v>-99</v>
      </c>
      <c r="S956" s="115" t="str">
        <f>IF(D956&lt;'Input Data'!$U$4," ",34.7*(I956-H956))</f>
        <v xml:space="preserve"> </v>
      </c>
      <c r="T956" s="43">
        <f t="shared" si="262"/>
        <v>-99</v>
      </c>
      <c r="U956" s="43" t="e">
        <f t="shared" si="263"/>
        <v>#DIV/0!</v>
      </c>
      <c r="V956" s="43" t="e">
        <f t="shared" si="264"/>
        <v>#DIV/0!</v>
      </c>
      <c r="W956" s="43">
        <f t="shared" si="265"/>
        <v>0.99999999999999967</v>
      </c>
      <c r="X956" s="108" t="str">
        <f>IF(D956&lt;'Input Data'!$U$4," ",IF(R956&lt;1,28,IF(Y956&gt;43,43,Y956)))</f>
        <v xml:space="preserve"> </v>
      </c>
      <c r="Y956" s="108" t="e">
        <f t="shared" si="266"/>
        <v>#DIV/0!</v>
      </c>
      <c r="Z956" s="108" t="e">
        <f t="shared" si="267"/>
        <v>#DIV/0!</v>
      </c>
      <c r="AA956" s="120">
        <f t="shared" si="268"/>
        <v>-99</v>
      </c>
      <c r="AB956" s="121">
        <f t="shared" si="269"/>
        <v>-99</v>
      </c>
    </row>
    <row r="957" spans="4:28">
      <c r="D957" s="41">
        <f>'Input Data'!E967</f>
        <v>0</v>
      </c>
      <c r="E957" s="43">
        <f>'Input Data'!F967</f>
        <v>0</v>
      </c>
      <c r="F957" s="43">
        <f>'Input Data'!G967</f>
        <v>0</v>
      </c>
      <c r="G957" s="41">
        <f>('Input Data'!E967)/3.28084</f>
        <v>0</v>
      </c>
      <c r="H957" s="41">
        <f t="shared" si="257"/>
        <v>-99</v>
      </c>
      <c r="I957" s="41">
        <f t="shared" si="258"/>
        <v>-99</v>
      </c>
      <c r="J957" s="41">
        <f t="shared" si="259"/>
        <v>-99</v>
      </c>
      <c r="K957" s="115" t="str">
        <f>IF(D957&lt;'Input Data'!$U$4," ",1.12*9.81*((Q957)^0.1)*(R957)^-0.05)</f>
        <v xml:space="preserve"> </v>
      </c>
      <c r="L957" s="108">
        <f t="shared" si="252"/>
        <v>0</v>
      </c>
      <c r="M957" s="116">
        <f t="shared" si="253"/>
        <v>0</v>
      </c>
      <c r="N957" s="108">
        <f t="shared" si="254"/>
        <v>0</v>
      </c>
      <c r="O957" s="41" t="str">
        <f t="shared" si="255"/>
        <v>Clay</v>
      </c>
      <c r="P957" s="41">
        <f t="shared" si="256"/>
        <v>0</v>
      </c>
      <c r="Q957" s="41">
        <f t="shared" si="260"/>
        <v>0</v>
      </c>
      <c r="R957" s="41">
        <f t="shared" si="261"/>
        <v>-99</v>
      </c>
      <c r="S957" s="115" t="str">
        <f>IF(D957&lt;'Input Data'!$U$4," ",34.7*(I957-H957))</f>
        <v xml:space="preserve"> </v>
      </c>
      <c r="T957" s="43">
        <f t="shared" si="262"/>
        <v>-99</v>
      </c>
      <c r="U957" s="43" t="e">
        <f t="shared" si="263"/>
        <v>#DIV/0!</v>
      </c>
      <c r="V957" s="43" t="e">
        <f t="shared" si="264"/>
        <v>#DIV/0!</v>
      </c>
      <c r="W957" s="43">
        <f t="shared" si="265"/>
        <v>0.99999999999999967</v>
      </c>
      <c r="X957" s="108" t="str">
        <f>IF(D957&lt;'Input Data'!$U$4," ",IF(R957&lt;1,28,IF(Y957&gt;43,43,Y957)))</f>
        <v xml:space="preserve"> </v>
      </c>
      <c r="Y957" s="108" t="e">
        <f t="shared" si="266"/>
        <v>#DIV/0!</v>
      </c>
      <c r="Z957" s="108" t="e">
        <f t="shared" si="267"/>
        <v>#DIV/0!</v>
      </c>
      <c r="AA957" s="120">
        <f t="shared" si="268"/>
        <v>-99</v>
      </c>
      <c r="AB957" s="121">
        <f t="shared" si="269"/>
        <v>-99</v>
      </c>
    </row>
    <row r="958" spans="4:28">
      <c r="D958" s="41">
        <f>'Input Data'!E968</f>
        <v>0</v>
      </c>
      <c r="E958" s="43">
        <f>'Input Data'!F968</f>
        <v>0</v>
      </c>
      <c r="F958" s="43">
        <f>'Input Data'!G968</f>
        <v>0</v>
      </c>
      <c r="G958" s="41">
        <f>('Input Data'!E968)/3.28084</f>
        <v>0</v>
      </c>
      <c r="H958" s="41">
        <f t="shared" si="257"/>
        <v>-99</v>
      </c>
      <c r="I958" s="41">
        <f t="shared" si="258"/>
        <v>-99</v>
      </c>
      <c r="J958" s="41">
        <f t="shared" si="259"/>
        <v>-99</v>
      </c>
      <c r="K958" s="115" t="str">
        <f>IF(D958&lt;'Input Data'!$U$4," ",1.12*9.81*((Q958)^0.1)*(R958)^-0.05)</f>
        <v xml:space="preserve"> </v>
      </c>
      <c r="L958" s="108">
        <f t="shared" si="252"/>
        <v>0</v>
      </c>
      <c r="M958" s="116">
        <f t="shared" si="253"/>
        <v>0</v>
      </c>
      <c r="N958" s="108">
        <f t="shared" si="254"/>
        <v>0</v>
      </c>
      <c r="O958" s="41" t="str">
        <f t="shared" si="255"/>
        <v>Clay</v>
      </c>
      <c r="P958" s="41">
        <f t="shared" si="256"/>
        <v>0</v>
      </c>
      <c r="Q958" s="41">
        <f t="shared" si="260"/>
        <v>0</v>
      </c>
      <c r="R958" s="41">
        <f t="shared" si="261"/>
        <v>-99</v>
      </c>
      <c r="S958" s="115" t="str">
        <f>IF(D958&lt;'Input Data'!$U$4," ",34.7*(I958-H958))</f>
        <v xml:space="preserve"> </v>
      </c>
      <c r="T958" s="43">
        <f t="shared" si="262"/>
        <v>-99</v>
      </c>
      <c r="U958" s="43" t="e">
        <f t="shared" si="263"/>
        <v>#DIV/0!</v>
      </c>
      <c r="V958" s="43" t="e">
        <f t="shared" si="264"/>
        <v>#DIV/0!</v>
      </c>
      <c r="W958" s="43">
        <f t="shared" si="265"/>
        <v>0.99999999999999967</v>
      </c>
      <c r="X958" s="108" t="str">
        <f>IF(D958&lt;'Input Data'!$U$4," ",IF(R958&lt;1,28,IF(Y958&gt;43,43,Y958)))</f>
        <v xml:space="preserve"> </v>
      </c>
      <c r="Y958" s="108" t="e">
        <f t="shared" si="266"/>
        <v>#DIV/0!</v>
      </c>
      <c r="Z958" s="108" t="e">
        <f t="shared" si="267"/>
        <v>#DIV/0!</v>
      </c>
      <c r="AA958" s="120">
        <f t="shared" si="268"/>
        <v>-99</v>
      </c>
      <c r="AB958" s="121">
        <f t="shared" si="269"/>
        <v>-99</v>
      </c>
    </row>
    <row r="959" spans="4:28">
      <c r="D959" s="41">
        <f>'Input Data'!E969</f>
        <v>0</v>
      </c>
      <c r="E959" s="43">
        <f>'Input Data'!F969</f>
        <v>0</v>
      </c>
      <c r="F959" s="43">
        <f>'Input Data'!G969</f>
        <v>0</v>
      </c>
      <c r="G959" s="41">
        <f>('Input Data'!E969)/3.28084</f>
        <v>0</v>
      </c>
      <c r="H959" s="41">
        <f t="shared" si="257"/>
        <v>-99</v>
      </c>
      <c r="I959" s="41">
        <f t="shared" si="258"/>
        <v>-99</v>
      </c>
      <c r="J959" s="41">
        <f t="shared" si="259"/>
        <v>-99</v>
      </c>
      <c r="K959" s="115" t="str">
        <f>IF(D959&lt;'Input Data'!$U$4," ",1.12*9.81*((Q959)^0.1)*(R959)^-0.05)</f>
        <v xml:space="preserve"> </v>
      </c>
      <c r="L959" s="108">
        <f t="shared" si="252"/>
        <v>0</v>
      </c>
      <c r="M959" s="116">
        <f t="shared" si="253"/>
        <v>0</v>
      </c>
      <c r="N959" s="108">
        <f t="shared" si="254"/>
        <v>0</v>
      </c>
      <c r="O959" s="41" t="str">
        <f t="shared" si="255"/>
        <v>Clay</v>
      </c>
      <c r="P959" s="41">
        <f t="shared" si="256"/>
        <v>0</v>
      </c>
      <c r="Q959" s="41">
        <f t="shared" si="260"/>
        <v>0</v>
      </c>
      <c r="R959" s="41">
        <f t="shared" si="261"/>
        <v>-99</v>
      </c>
      <c r="S959" s="115" t="str">
        <f>IF(D959&lt;'Input Data'!$U$4," ",34.7*(I959-H959))</f>
        <v xml:space="preserve"> </v>
      </c>
      <c r="T959" s="43">
        <f t="shared" si="262"/>
        <v>-99</v>
      </c>
      <c r="U959" s="43" t="e">
        <f t="shared" si="263"/>
        <v>#DIV/0!</v>
      </c>
      <c r="V959" s="43" t="e">
        <f t="shared" si="264"/>
        <v>#DIV/0!</v>
      </c>
      <c r="W959" s="43">
        <f t="shared" si="265"/>
        <v>0.99999999999999967</v>
      </c>
      <c r="X959" s="108" t="str">
        <f>IF(D959&lt;'Input Data'!$U$4," ",IF(R959&lt;1,28,IF(Y959&gt;43,43,Y959)))</f>
        <v xml:space="preserve"> </v>
      </c>
      <c r="Y959" s="108" t="e">
        <f t="shared" si="266"/>
        <v>#DIV/0!</v>
      </c>
      <c r="Z959" s="108" t="e">
        <f t="shared" si="267"/>
        <v>#DIV/0!</v>
      </c>
      <c r="AA959" s="120">
        <f t="shared" si="268"/>
        <v>-99</v>
      </c>
      <c r="AB959" s="121">
        <f t="shared" si="269"/>
        <v>-99</v>
      </c>
    </row>
    <row r="960" spans="4:28">
      <c r="D960" s="41">
        <f>'Input Data'!E970</f>
        <v>0</v>
      </c>
      <c r="E960" s="43">
        <f>'Input Data'!F970</f>
        <v>0</v>
      </c>
      <c r="F960" s="43">
        <f>'Input Data'!G970</f>
        <v>0</v>
      </c>
      <c r="G960" s="41">
        <f>('Input Data'!E970)/3.28084</f>
        <v>0</v>
      </c>
      <c r="H960" s="41">
        <f t="shared" si="257"/>
        <v>-99</v>
      </c>
      <c r="I960" s="41">
        <f t="shared" si="258"/>
        <v>-99</v>
      </c>
      <c r="J960" s="41">
        <f t="shared" si="259"/>
        <v>-99</v>
      </c>
      <c r="K960" s="115" t="str">
        <f>IF(D960&lt;'Input Data'!$U$4," ",1.12*9.81*((Q960)^0.1)*(R960)^-0.05)</f>
        <v xml:space="preserve"> </v>
      </c>
      <c r="L960" s="108">
        <f t="shared" si="252"/>
        <v>0</v>
      </c>
      <c r="M960" s="116">
        <f t="shared" si="253"/>
        <v>0</v>
      </c>
      <c r="N960" s="108">
        <f t="shared" si="254"/>
        <v>0</v>
      </c>
      <c r="O960" s="41" t="str">
        <f t="shared" si="255"/>
        <v>Clay</v>
      </c>
      <c r="P960" s="41">
        <f t="shared" si="256"/>
        <v>0</v>
      </c>
      <c r="Q960" s="41">
        <f t="shared" si="260"/>
        <v>0</v>
      </c>
      <c r="R960" s="41">
        <f t="shared" si="261"/>
        <v>-99</v>
      </c>
      <c r="S960" s="115" t="str">
        <f>IF(D960&lt;'Input Data'!$U$4," ",34.7*(I960-H960))</f>
        <v xml:space="preserve"> </v>
      </c>
      <c r="T960" s="43">
        <f t="shared" si="262"/>
        <v>-99</v>
      </c>
      <c r="U960" s="43" t="e">
        <f t="shared" si="263"/>
        <v>#DIV/0!</v>
      </c>
      <c r="V960" s="43" t="e">
        <f t="shared" si="264"/>
        <v>#DIV/0!</v>
      </c>
      <c r="W960" s="43">
        <f t="shared" si="265"/>
        <v>0.99999999999999967</v>
      </c>
      <c r="X960" s="108" t="str">
        <f>IF(D960&lt;'Input Data'!$U$4," ",IF(R960&lt;1,28,IF(Y960&gt;43,43,Y960)))</f>
        <v xml:space="preserve"> </v>
      </c>
      <c r="Y960" s="108" t="e">
        <f t="shared" si="266"/>
        <v>#DIV/0!</v>
      </c>
      <c r="Z960" s="108" t="e">
        <f t="shared" si="267"/>
        <v>#DIV/0!</v>
      </c>
      <c r="AA960" s="120">
        <f t="shared" si="268"/>
        <v>-99</v>
      </c>
      <c r="AB960" s="121">
        <f t="shared" si="269"/>
        <v>-99</v>
      </c>
    </row>
    <row r="961" spans="4:28">
      <c r="D961" s="41">
        <f>'Input Data'!E971</f>
        <v>0</v>
      </c>
      <c r="E961" s="43">
        <f>'Input Data'!F971</f>
        <v>0</v>
      </c>
      <c r="F961" s="43">
        <f>'Input Data'!G971</f>
        <v>0</v>
      </c>
      <c r="G961" s="41">
        <f>('Input Data'!E971)/3.28084</f>
        <v>0</v>
      </c>
      <c r="H961" s="41">
        <f t="shared" si="257"/>
        <v>-99</v>
      </c>
      <c r="I961" s="41">
        <f t="shared" si="258"/>
        <v>-99</v>
      </c>
      <c r="J961" s="41">
        <f t="shared" si="259"/>
        <v>-99</v>
      </c>
      <c r="K961" s="115" t="str">
        <f>IF(D961&lt;'Input Data'!$U$4," ",1.12*9.81*((Q961)^0.1)*(R961)^-0.05)</f>
        <v xml:space="preserve"> </v>
      </c>
      <c r="L961" s="108">
        <f t="shared" si="252"/>
        <v>0</v>
      </c>
      <c r="M961" s="116">
        <f t="shared" si="253"/>
        <v>0</v>
      </c>
      <c r="N961" s="108">
        <f t="shared" si="254"/>
        <v>0</v>
      </c>
      <c r="O961" s="41" t="str">
        <f t="shared" si="255"/>
        <v>Clay</v>
      </c>
      <c r="P961" s="41">
        <f t="shared" si="256"/>
        <v>0</v>
      </c>
      <c r="Q961" s="41">
        <f t="shared" si="260"/>
        <v>0</v>
      </c>
      <c r="R961" s="41">
        <f t="shared" si="261"/>
        <v>-99</v>
      </c>
      <c r="S961" s="115" t="str">
        <f>IF(D961&lt;'Input Data'!$U$4," ",34.7*(I961-H961))</f>
        <v xml:space="preserve"> </v>
      </c>
      <c r="T961" s="43">
        <f t="shared" si="262"/>
        <v>-99</v>
      </c>
      <c r="U961" s="43" t="e">
        <f t="shared" si="263"/>
        <v>#DIV/0!</v>
      </c>
      <c r="V961" s="43" t="e">
        <f t="shared" si="264"/>
        <v>#DIV/0!</v>
      </c>
      <c r="W961" s="43">
        <f t="shared" si="265"/>
        <v>0.99999999999999967</v>
      </c>
      <c r="X961" s="108" t="str">
        <f>IF(D961&lt;'Input Data'!$U$4," ",IF(R961&lt;1,28,IF(Y961&gt;43,43,Y961)))</f>
        <v xml:space="preserve"> </v>
      </c>
      <c r="Y961" s="108" t="e">
        <f t="shared" si="266"/>
        <v>#DIV/0!</v>
      </c>
      <c r="Z961" s="108" t="e">
        <f t="shared" si="267"/>
        <v>#DIV/0!</v>
      </c>
      <c r="AA961" s="120">
        <f t="shared" si="268"/>
        <v>-99</v>
      </c>
      <c r="AB961" s="121">
        <f t="shared" si="269"/>
        <v>-99</v>
      </c>
    </row>
    <row r="962" spans="4:28">
      <c r="D962" s="41">
        <f>'Input Data'!E972</f>
        <v>0</v>
      </c>
      <c r="E962" s="43">
        <f>'Input Data'!F972</f>
        <v>0</v>
      </c>
      <c r="F962" s="43">
        <f>'Input Data'!G972</f>
        <v>0</v>
      </c>
      <c r="G962" s="41">
        <f>('Input Data'!E972)/3.28084</f>
        <v>0</v>
      </c>
      <c r="H962" s="41">
        <f t="shared" si="257"/>
        <v>-99</v>
      </c>
      <c r="I962" s="41">
        <f t="shared" si="258"/>
        <v>-99</v>
      </c>
      <c r="J962" s="41">
        <f t="shared" si="259"/>
        <v>-99</v>
      </c>
      <c r="K962" s="115" t="str">
        <f>IF(D962&lt;'Input Data'!$U$4," ",1.12*9.81*((Q962)^0.1)*(R962)^-0.05)</f>
        <v xml:space="preserve"> </v>
      </c>
      <c r="L962" s="108">
        <f t="shared" si="252"/>
        <v>0</v>
      </c>
      <c r="M962" s="116">
        <f t="shared" si="253"/>
        <v>0</v>
      </c>
      <c r="N962" s="108">
        <f t="shared" si="254"/>
        <v>0</v>
      </c>
      <c r="O962" s="41" t="str">
        <f t="shared" si="255"/>
        <v>Clay</v>
      </c>
      <c r="P962" s="41">
        <f t="shared" si="256"/>
        <v>0</v>
      </c>
      <c r="Q962" s="41">
        <f t="shared" si="260"/>
        <v>0</v>
      </c>
      <c r="R962" s="41">
        <f t="shared" si="261"/>
        <v>-99</v>
      </c>
      <c r="S962" s="115" t="str">
        <f>IF(D962&lt;'Input Data'!$U$4," ",34.7*(I962-H962))</f>
        <v xml:space="preserve"> </v>
      </c>
      <c r="T962" s="43">
        <f t="shared" si="262"/>
        <v>-99</v>
      </c>
      <c r="U962" s="43" t="e">
        <f t="shared" si="263"/>
        <v>#DIV/0!</v>
      </c>
      <c r="V962" s="43" t="e">
        <f t="shared" si="264"/>
        <v>#DIV/0!</v>
      </c>
      <c r="W962" s="43">
        <f t="shared" si="265"/>
        <v>0.99999999999999967</v>
      </c>
      <c r="X962" s="108" t="str">
        <f>IF(D962&lt;'Input Data'!$U$4," ",IF(R962&lt;1,28,IF(Y962&gt;43,43,Y962)))</f>
        <v xml:space="preserve"> </v>
      </c>
      <c r="Y962" s="108" t="e">
        <f t="shared" si="266"/>
        <v>#DIV/0!</v>
      </c>
      <c r="Z962" s="108" t="e">
        <f t="shared" si="267"/>
        <v>#DIV/0!</v>
      </c>
      <c r="AA962" s="120">
        <f t="shared" si="268"/>
        <v>-99</v>
      </c>
      <c r="AB962" s="121">
        <f t="shared" si="269"/>
        <v>-99</v>
      </c>
    </row>
    <row r="963" spans="4:28">
      <c r="D963" s="41">
        <f>'Input Data'!E973</f>
        <v>0</v>
      </c>
      <c r="E963" s="43">
        <f>'Input Data'!F973</f>
        <v>0</v>
      </c>
      <c r="F963" s="43">
        <f>'Input Data'!G973</f>
        <v>0</v>
      </c>
      <c r="G963" s="41">
        <f>('Input Data'!E973)/3.28084</f>
        <v>0</v>
      </c>
      <c r="H963" s="41">
        <f t="shared" si="257"/>
        <v>-99</v>
      </c>
      <c r="I963" s="41">
        <f t="shared" si="258"/>
        <v>-99</v>
      </c>
      <c r="J963" s="41">
        <f t="shared" si="259"/>
        <v>-99</v>
      </c>
      <c r="K963" s="115" t="str">
        <f>IF(D963&lt;'Input Data'!$U$4," ",1.12*9.81*((Q963)^0.1)*(R963)^-0.05)</f>
        <v xml:space="preserve"> </v>
      </c>
      <c r="L963" s="108">
        <f t="shared" si="252"/>
        <v>0</v>
      </c>
      <c r="M963" s="116">
        <f t="shared" si="253"/>
        <v>0</v>
      </c>
      <c r="N963" s="108">
        <f t="shared" si="254"/>
        <v>0</v>
      </c>
      <c r="O963" s="41" t="str">
        <f t="shared" si="255"/>
        <v>Clay</v>
      </c>
      <c r="P963" s="41">
        <f t="shared" si="256"/>
        <v>0</v>
      </c>
      <c r="Q963" s="41">
        <f t="shared" si="260"/>
        <v>0</v>
      </c>
      <c r="R963" s="41">
        <f t="shared" si="261"/>
        <v>-99</v>
      </c>
      <c r="S963" s="115" t="str">
        <f>IF(D963&lt;'Input Data'!$U$4," ",34.7*(I963-H963))</f>
        <v xml:space="preserve"> </v>
      </c>
      <c r="T963" s="43">
        <f t="shared" si="262"/>
        <v>-99</v>
      </c>
      <c r="U963" s="43" t="e">
        <f t="shared" si="263"/>
        <v>#DIV/0!</v>
      </c>
      <c r="V963" s="43" t="e">
        <f t="shared" si="264"/>
        <v>#DIV/0!</v>
      </c>
      <c r="W963" s="43">
        <f t="shared" si="265"/>
        <v>0.99999999999999967</v>
      </c>
      <c r="X963" s="108" t="str">
        <f>IF(D963&lt;'Input Data'!$U$4," ",IF(R963&lt;1,28,IF(Y963&gt;43,43,Y963)))</f>
        <v xml:space="preserve"> </v>
      </c>
      <c r="Y963" s="108" t="e">
        <f t="shared" si="266"/>
        <v>#DIV/0!</v>
      </c>
      <c r="Z963" s="108" t="e">
        <f t="shared" si="267"/>
        <v>#DIV/0!</v>
      </c>
      <c r="AA963" s="120">
        <f t="shared" si="268"/>
        <v>-99</v>
      </c>
      <c r="AB963" s="121">
        <f t="shared" si="269"/>
        <v>-99</v>
      </c>
    </row>
    <row r="964" spans="4:28">
      <c r="D964" s="41">
        <f>'Input Data'!E974</f>
        <v>0</v>
      </c>
      <c r="E964" s="43">
        <f>'Input Data'!F974</f>
        <v>0</v>
      </c>
      <c r="F964" s="43">
        <f>'Input Data'!G974</f>
        <v>0</v>
      </c>
      <c r="G964" s="41">
        <f>('Input Data'!E974)/3.28084</f>
        <v>0</v>
      </c>
      <c r="H964" s="41">
        <f t="shared" si="257"/>
        <v>-99</v>
      </c>
      <c r="I964" s="41">
        <f t="shared" si="258"/>
        <v>-99</v>
      </c>
      <c r="J964" s="41">
        <f t="shared" si="259"/>
        <v>-99</v>
      </c>
      <c r="K964" s="115" t="str">
        <f>IF(D964&lt;'Input Data'!$U$4," ",1.12*9.81*((Q964)^0.1)*(R964)^-0.05)</f>
        <v xml:space="preserve"> </v>
      </c>
      <c r="L964" s="108">
        <f t="shared" si="252"/>
        <v>0</v>
      </c>
      <c r="M964" s="116">
        <f t="shared" si="253"/>
        <v>0</v>
      </c>
      <c r="N964" s="108">
        <f t="shared" si="254"/>
        <v>0</v>
      </c>
      <c r="O964" s="41" t="str">
        <f t="shared" si="255"/>
        <v>Clay</v>
      </c>
      <c r="P964" s="41">
        <f t="shared" si="256"/>
        <v>0</v>
      </c>
      <c r="Q964" s="41">
        <f t="shared" si="260"/>
        <v>0</v>
      </c>
      <c r="R964" s="41">
        <f t="shared" si="261"/>
        <v>-99</v>
      </c>
      <c r="S964" s="115" t="str">
        <f>IF(D964&lt;'Input Data'!$U$4," ",34.7*(I964-H964))</f>
        <v xml:space="preserve"> </v>
      </c>
      <c r="T964" s="43">
        <f t="shared" si="262"/>
        <v>-99</v>
      </c>
      <c r="U964" s="43" t="e">
        <f t="shared" si="263"/>
        <v>#DIV/0!</v>
      </c>
      <c r="V964" s="43" t="e">
        <f t="shared" si="264"/>
        <v>#DIV/0!</v>
      </c>
      <c r="W964" s="43">
        <f t="shared" si="265"/>
        <v>0.99999999999999967</v>
      </c>
      <c r="X964" s="108" t="str">
        <f>IF(D964&lt;'Input Data'!$U$4," ",IF(R964&lt;1,28,IF(Y964&gt;43,43,Y964)))</f>
        <v xml:space="preserve"> </v>
      </c>
      <c r="Y964" s="108" t="e">
        <f t="shared" si="266"/>
        <v>#DIV/0!</v>
      </c>
      <c r="Z964" s="108" t="e">
        <f t="shared" si="267"/>
        <v>#DIV/0!</v>
      </c>
      <c r="AA964" s="120">
        <f t="shared" si="268"/>
        <v>-99</v>
      </c>
      <c r="AB964" s="121">
        <f t="shared" si="269"/>
        <v>-99</v>
      </c>
    </row>
    <row r="965" spans="4:28">
      <c r="D965" s="41">
        <f>'Input Data'!E975</f>
        <v>0</v>
      </c>
      <c r="E965" s="43">
        <f>'Input Data'!F975</f>
        <v>0</v>
      </c>
      <c r="F965" s="43">
        <f>'Input Data'!G975</f>
        <v>0</v>
      </c>
      <c r="G965" s="41">
        <f>('Input Data'!E975)/3.28084</f>
        <v>0</v>
      </c>
      <c r="H965" s="41">
        <f t="shared" si="257"/>
        <v>-99</v>
      </c>
      <c r="I965" s="41">
        <f t="shared" si="258"/>
        <v>-99</v>
      </c>
      <c r="J965" s="41">
        <f t="shared" si="259"/>
        <v>-99</v>
      </c>
      <c r="K965" s="115" t="str">
        <f>IF(D965&lt;'Input Data'!$U$4," ",1.12*9.81*((Q965)^0.1)*(R965)^-0.05)</f>
        <v xml:space="preserve"> </v>
      </c>
      <c r="L965" s="108">
        <f t="shared" si="252"/>
        <v>0</v>
      </c>
      <c r="M965" s="116">
        <f t="shared" si="253"/>
        <v>0</v>
      </c>
      <c r="N965" s="108">
        <f t="shared" si="254"/>
        <v>0</v>
      </c>
      <c r="O965" s="41" t="str">
        <f t="shared" si="255"/>
        <v>Clay</v>
      </c>
      <c r="P965" s="41">
        <f t="shared" si="256"/>
        <v>0</v>
      </c>
      <c r="Q965" s="41">
        <f t="shared" si="260"/>
        <v>0</v>
      </c>
      <c r="R965" s="41">
        <f t="shared" si="261"/>
        <v>-99</v>
      </c>
      <c r="S965" s="115" t="str">
        <f>IF(D965&lt;'Input Data'!$U$4," ",34.7*(I965-H965))</f>
        <v xml:space="preserve"> </v>
      </c>
      <c r="T965" s="43">
        <f t="shared" si="262"/>
        <v>-99</v>
      </c>
      <c r="U965" s="43" t="e">
        <f t="shared" si="263"/>
        <v>#DIV/0!</v>
      </c>
      <c r="V965" s="43" t="e">
        <f t="shared" si="264"/>
        <v>#DIV/0!</v>
      </c>
      <c r="W965" s="43">
        <f t="shared" si="265"/>
        <v>0.99999999999999967</v>
      </c>
      <c r="X965" s="108" t="str">
        <f>IF(D965&lt;'Input Data'!$U$4," ",IF(R965&lt;1,28,IF(Y965&gt;43,43,Y965)))</f>
        <v xml:space="preserve"> </v>
      </c>
      <c r="Y965" s="108" t="e">
        <f t="shared" si="266"/>
        <v>#DIV/0!</v>
      </c>
      <c r="Z965" s="108" t="e">
        <f t="shared" si="267"/>
        <v>#DIV/0!</v>
      </c>
      <c r="AA965" s="120">
        <f t="shared" si="268"/>
        <v>-99</v>
      </c>
      <c r="AB965" s="121">
        <f t="shared" si="269"/>
        <v>-99</v>
      </c>
    </row>
    <row r="966" spans="4:28">
      <c r="D966" s="41">
        <f>'Input Data'!E976</f>
        <v>0</v>
      </c>
      <c r="E966" s="43">
        <f>'Input Data'!F976</f>
        <v>0</v>
      </c>
      <c r="F966" s="43">
        <f>'Input Data'!G976</f>
        <v>0</v>
      </c>
      <c r="G966" s="41">
        <f>('Input Data'!E976)/3.28084</f>
        <v>0</v>
      </c>
      <c r="H966" s="41">
        <f t="shared" si="257"/>
        <v>-99</v>
      </c>
      <c r="I966" s="41">
        <f t="shared" si="258"/>
        <v>-99</v>
      </c>
      <c r="J966" s="41">
        <f t="shared" si="259"/>
        <v>-99</v>
      </c>
      <c r="K966" s="115" t="str">
        <f>IF(D966&lt;'Input Data'!$U$4," ",1.12*9.81*((Q966)^0.1)*(R966)^-0.05)</f>
        <v xml:space="preserve"> </v>
      </c>
      <c r="L966" s="108">
        <f t="shared" si="252"/>
        <v>0</v>
      </c>
      <c r="M966" s="116">
        <f t="shared" si="253"/>
        <v>0</v>
      </c>
      <c r="N966" s="108">
        <f t="shared" si="254"/>
        <v>0</v>
      </c>
      <c r="O966" s="41" t="str">
        <f t="shared" si="255"/>
        <v>Clay</v>
      </c>
      <c r="P966" s="41">
        <f t="shared" si="256"/>
        <v>0</v>
      </c>
      <c r="Q966" s="41">
        <f t="shared" si="260"/>
        <v>0</v>
      </c>
      <c r="R966" s="41">
        <f t="shared" si="261"/>
        <v>-99</v>
      </c>
      <c r="S966" s="115" t="str">
        <f>IF(D966&lt;'Input Data'!$U$4," ",34.7*(I966-H966))</f>
        <v xml:space="preserve"> </v>
      </c>
      <c r="T966" s="43">
        <f t="shared" si="262"/>
        <v>-99</v>
      </c>
      <c r="U966" s="43" t="e">
        <f t="shared" si="263"/>
        <v>#DIV/0!</v>
      </c>
      <c r="V966" s="43" t="e">
        <f t="shared" si="264"/>
        <v>#DIV/0!</v>
      </c>
      <c r="W966" s="43">
        <f t="shared" si="265"/>
        <v>0.99999999999999967</v>
      </c>
      <c r="X966" s="108" t="str">
        <f>IF(D966&lt;'Input Data'!$U$4," ",IF(R966&lt;1,28,IF(Y966&gt;43,43,Y966)))</f>
        <v xml:space="preserve"> </v>
      </c>
      <c r="Y966" s="108" t="e">
        <f t="shared" si="266"/>
        <v>#DIV/0!</v>
      </c>
      <c r="Z966" s="108" t="e">
        <f t="shared" si="267"/>
        <v>#DIV/0!</v>
      </c>
      <c r="AA966" s="120">
        <f t="shared" si="268"/>
        <v>-99</v>
      </c>
      <c r="AB966" s="121">
        <f t="shared" si="269"/>
        <v>-99</v>
      </c>
    </row>
    <row r="967" spans="4:28">
      <c r="D967" s="41">
        <f>'Input Data'!E977</f>
        <v>0</v>
      </c>
      <c r="E967" s="43">
        <f>'Input Data'!F977</f>
        <v>0</v>
      </c>
      <c r="F967" s="43">
        <f>'Input Data'!G977</f>
        <v>0</v>
      </c>
      <c r="G967" s="41">
        <f>('Input Data'!E977)/3.28084</f>
        <v>0</v>
      </c>
      <c r="H967" s="41">
        <f t="shared" si="257"/>
        <v>-99</v>
      </c>
      <c r="I967" s="41">
        <f t="shared" si="258"/>
        <v>-99</v>
      </c>
      <c r="J967" s="41">
        <f t="shared" si="259"/>
        <v>-99</v>
      </c>
      <c r="K967" s="115" t="str">
        <f>IF(D967&lt;'Input Data'!$U$4," ",1.12*9.81*((Q967)^0.1)*(R967)^-0.05)</f>
        <v xml:space="preserve"> </v>
      </c>
      <c r="L967" s="108">
        <f t="shared" si="252"/>
        <v>0</v>
      </c>
      <c r="M967" s="116">
        <f t="shared" si="253"/>
        <v>0</v>
      </c>
      <c r="N967" s="108">
        <f t="shared" si="254"/>
        <v>0</v>
      </c>
      <c r="O967" s="41" t="str">
        <f t="shared" si="255"/>
        <v>Clay</v>
      </c>
      <c r="P967" s="41">
        <f t="shared" si="256"/>
        <v>0</v>
      </c>
      <c r="Q967" s="41">
        <f t="shared" si="260"/>
        <v>0</v>
      </c>
      <c r="R967" s="41">
        <f t="shared" si="261"/>
        <v>-99</v>
      </c>
      <c r="S967" s="115" t="str">
        <f>IF(D967&lt;'Input Data'!$U$4," ",34.7*(I967-H967))</f>
        <v xml:space="preserve"> </v>
      </c>
      <c r="T967" s="43">
        <f t="shared" si="262"/>
        <v>-99</v>
      </c>
      <c r="U967" s="43" t="e">
        <f t="shared" si="263"/>
        <v>#DIV/0!</v>
      </c>
      <c r="V967" s="43" t="e">
        <f t="shared" si="264"/>
        <v>#DIV/0!</v>
      </c>
      <c r="W967" s="43">
        <f t="shared" si="265"/>
        <v>0.99999999999999967</v>
      </c>
      <c r="X967" s="108" t="str">
        <f>IF(D967&lt;'Input Data'!$U$4," ",IF(R967&lt;1,28,IF(Y967&gt;43,43,Y967)))</f>
        <v xml:space="preserve"> </v>
      </c>
      <c r="Y967" s="108" t="e">
        <f t="shared" si="266"/>
        <v>#DIV/0!</v>
      </c>
      <c r="Z967" s="108" t="e">
        <f t="shared" si="267"/>
        <v>#DIV/0!</v>
      </c>
      <c r="AA967" s="120">
        <f t="shared" si="268"/>
        <v>-99</v>
      </c>
      <c r="AB967" s="121">
        <f t="shared" si="269"/>
        <v>-99</v>
      </c>
    </row>
    <row r="968" spans="4:28">
      <c r="D968" s="41">
        <f>'Input Data'!E978</f>
        <v>0</v>
      </c>
      <c r="E968" s="43">
        <f>'Input Data'!F978</f>
        <v>0</v>
      </c>
      <c r="F968" s="43">
        <f>'Input Data'!G978</f>
        <v>0</v>
      </c>
      <c r="G968" s="41">
        <f>('Input Data'!E978)/3.28084</f>
        <v>0</v>
      </c>
      <c r="H968" s="41">
        <f t="shared" si="257"/>
        <v>-99</v>
      </c>
      <c r="I968" s="41">
        <f t="shared" si="258"/>
        <v>-99</v>
      </c>
      <c r="J968" s="41">
        <f t="shared" si="259"/>
        <v>-99</v>
      </c>
      <c r="K968" s="115" t="str">
        <f>IF(D968&lt;'Input Data'!$U$4," ",1.12*9.81*((Q968)^0.1)*(R968)^-0.05)</f>
        <v xml:space="preserve"> </v>
      </c>
      <c r="L968" s="108">
        <f t="shared" si="252"/>
        <v>0</v>
      </c>
      <c r="M968" s="116">
        <f t="shared" si="253"/>
        <v>0</v>
      </c>
      <c r="N968" s="108">
        <f t="shared" si="254"/>
        <v>0</v>
      </c>
      <c r="O968" s="41" t="str">
        <f t="shared" si="255"/>
        <v>Clay</v>
      </c>
      <c r="P968" s="41">
        <f t="shared" si="256"/>
        <v>0</v>
      </c>
      <c r="Q968" s="41">
        <f t="shared" si="260"/>
        <v>0</v>
      </c>
      <c r="R968" s="41">
        <f t="shared" si="261"/>
        <v>-99</v>
      </c>
      <c r="S968" s="115" t="str">
        <f>IF(D968&lt;'Input Data'!$U$4," ",34.7*(I968-H968))</f>
        <v xml:space="preserve"> </v>
      </c>
      <c r="T968" s="43">
        <f t="shared" si="262"/>
        <v>-99</v>
      </c>
      <c r="U968" s="43" t="e">
        <f t="shared" si="263"/>
        <v>#DIV/0!</v>
      </c>
      <c r="V968" s="43" t="e">
        <f t="shared" si="264"/>
        <v>#DIV/0!</v>
      </c>
      <c r="W968" s="43">
        <f t="shared" si="265"/>
        <v>0.99999999999999967</v>
      </c>
      <c r="X968" s="108" t="str">
        <f>IF(D968&lt;'Input Data'!$U$4," ",IF(R968&lt;1,28,IF(Y968&gt;43,43,Y968)))</f>
        <v xml:space="preserve"> </v>
      </c>
      <c r="Y968" s="108" t="e">
        <f t="shared" si="266"/>
        <v>#DIV/0!</v>
      </c>
      <c r="Z968" s="108" t="e">
        <f t="shared" si="267"/>
        <v>#DIV/0!</v>
      </c>
      <c r="AA968" s="120">
        <f t="shared" si="268"/>
        <v>-99</v>
      </c>
      <c r="AB968" s="121">
        <f t="shared" si="269"/>
        <v>-99</v>
      </c>
    </row>
    <row r="969" spans="4:28">
      <c r="D969" s="41">
        <f>'Input Data'!E979</f>
        <v>0</v>
      </c>
      <c r="E969" s="43">
        <f>'Input Data'!F979</f>
        <v>0</v>
      </c>
      <c r="F969" s="43">
        <f>'Input Data'!G979</f>
        <v>0</v>
      </c>
      <c r="G969" s="41">
        <f>('Input Data'!E979)/3.28084</f>
        <v>0</v>
      </c>
      <c r="H969" s="41">
        <f t="shared" si="257"/>
        <v>-99</v>
      </c>
      <c r="I969" s="41">
        <f t="shared" si="258"/>
        <v>-99</v>
      </c>
      <c r="J969" s="41">
        <f t="shared" si="259"/>
        <v>-99</v>
      </c>
      <c r="K969" s="115" t="str">
        <f>IF(D969&lt;'Input Data'!$U$4," ",1.12*9.81*((Q969)^0.1)*(R969)^-0.05)</f>
        <v xml:space="preserve"> </v>
      </c>
      <c r="L969" s="108">
        <f t="shared" si="252"/>
        <v>0</v>
      </c>
      <c r="M969" s="116">
        <f t="shared" si="253"/>
        <v>0</v>
      </c>
      <c r="N969" s="108">
        <f t="shared" si="254"/>
        <v>0</v>
      </c>
      <c r="O969" s="41" t="str">
        <f t="shared" si="255"/>
        <v>Clay</v>
      </c>
      <c r="P969" s="41">
        <f t="shared" si="256"/>
        <v>0</v>
      </c>
      <c r="Q969" s="41">
        <f t="shared" si="260"/>
        <v>0</v>
      </c>
      <c r="R969" s="41">
        <f t="shared" si="261"/>
        <v>-99</v>
      </c>
      <c r="S969" s="115" t="str">
        <f>IF(D969&lt;'Input Data'!$U$4," ",34.7*(I969-H969))</f>
        <v xml:space="preserve"> </v>
      </c>
      <c r="T969" s="43">
        <f t="shared" si="262"/>
        <v>-99</v>
      </c>
      <c r="U969" s="43" t="e">
        <f t="shared" si="263"/>
        <v>#DIV/0!</v>
      </c>
      <c r="V969" s="43" t="e">
        <f t="shared" si="264"/>
        <v>#DIV/0!</v>
      </c>
      <c r="W969" s="43">
        <f t="shared" si="265"/>
        <v>0.99999999999999967</v>
      </c>
      <c r="X969" s="108" t="str">
        <f>IF(D969&lt;'Input Data'!$U$4," ",IF(R969&lt;1,28,IF(Y969&gt;43,43,Y969)))</f>
        <v xml:space="preserve"> </v>
      </c>
      <c r="Y969" s="108" t="e">
        <f t="shared" si="266"/>
        <v>#DIV/0!</v>
      </c>
      <c r="Z969" s="108" t="e">
        <f t="shared" si="267"/>
        <v>#DIV/0!</v>
      </c>
      <c r="AA969" s="120">
        <f t="shared" si="268"/>
        <v>-99</v>
      </c>
      <c r="AB969" s="121">
        <f t="shared" si="269"/>
        <v>-99</v>
      </c>
    </row>
    <row r="970" spans="4:28">
      <c r="D970" s="41">
        <f>'Input Data'!E980</f>
        <v>0</v>
      </c>
      <c r="E970" s="43">
        <f>'Input Data'!F980</f>
        <v>0</v>
      </c>
      <c r="F970" s="43">
        <f>'Input Data'!G980</f>
        <v>0</v>
      </c>
      <c r="G970" s="41">
        <f>('Input Data'!E980)/3.28084</f>
        <v>0</v>
      </c>
      <c r="H970" s="41">
        <f t="shared" si="257"/>
        <v>-99</v>
      </c>
      <c r="I970" s="41">
        <f t="shared" si="258"/>
        <v>-99</v>
      </c>
      <c r="J970" s="41">
        <f t="shared" si="259"/>
        <v>-99</v>
      </c>
      <c r="K970" s="115" t="str">
        <f>IF(D970&lt;'Input Data'!$U$4," ",1.12*9.81*((Q970)^0.1)*(R970)^-0.05)</f>
        <v xml:space="preserve"> </v>
      </c>
      <c r="L970" s="108">
        <f t="shared" si="252"/>
        <v>0</v>
      </c>
      <c r="M970" s="116">
        <f t="shared" si="253"/>
        <v>0</v>
      </c>
      <c r="N970" s="108">
        <f t="shared" si="254"/>
        <v>0</v>
      </c>
      <c r="O970" s="41" t="str">
        <f t="shared" si="255"/>
        <v>Clay</v>
      </c>
      <c r="P970" s="41">
        <f t="shared" si="256"/>
        <v>0</v>
      </c>
      <c r="Q970" s="41">
        <f t="shared" si="260"/>
        <v>0</v>
      </c>
      <c r="R970" s="41">
        <f t="shared" si="261"/>
        <v>-99</v>
      </c>
      <c r="S970" s="115" t="str">
        <f>IF(D970&lt;'Input Data'!$U$4," ",34.7*(I970-H970))</f>
        <v xml:space="preserve"> </v>
      </c>
      <c r="T970" s="43">
        <f t="shared" si="262"/>
        <v>-99</v>
      </c>
      <c r="U970" s="43" t="e">
        <f t="shared" si="263"/>
        <v>#DIV/0!</v>
      </c>
      <c r="V970" s="43" t="e">
        <f t="shared" si="264"/>
        <v>#DIV/0!</v>
      </c>
      <c r="W970" s="43">
        <f t="shared" si="265"/>
        <v>0.99999999999999967</v>
      </c>
      <c r="X970" s="108" t="str">
        <f>IF(D970&lt;'Input Data'!$U$4," ",IF(R970&lt;1,28,IF(Y970&gt;43,43,Y970)))</f>
        <v xml:space="preserve"> </v>
      </c>
      <c r="Y970" s="108" t="e">
        <f t="shared" si="266"/>
        <v>#DIV/0!</v>
      </c>
      <c r="Z970" s="108" t="e">
        <f t="shared" si="267"/>
        <v>#DIV/0!</v>
      </c>
      <c r="AA970" s="120">
        <f t="shared" si="268"/>
        <v>-99</v>
      </c>
      <c r="AB970" s="121">
        <f t="shared" si="269"/>
        <v>-99</v>
      </c>
    </row>
    <row r="971" spans="4:28">
      <c r="D971" s="41">
        <f>'Input Data'!E981</f>
        <v>0</v>
      </c>
      <c r="E971" s="43">
        <f>'Input Data'!F981</f>
        <v>0</v>
      </c>
      <c r="F971" s="43">
        <f>'Input Data'!G981</f>
        <v>0</v>
      </c>
      <c r="G971" s="41">
        <f>('Input Data'!E981)/3.28084</f>
        <v>0</v>
      </c>
      <c r="H971" s="41">
        <f t="shared" si="257"/>
        <v>-99</v>
      </c>
      <c r="I971" s="41">
        <f t="shared" si="258"/>
        <v>-99</v>
      </c>
      <c r="J971" s="41">
        <f t="shared" si="259"/>
        <v>-99</v>
      </c>
      <c r="K971" s="115" t="str">
        <f>IF(D971&lt;'Input Data'!$U$4," ",1.12*9.81*((Q971)^0.1)*(R971)^-0.05)</f>
        <v xml:space="preserve"> </v>
      </c>
      <c r="L971" s="108">
        <f t="shared" si="252"/>
        <v>0</v>
      </c>
      <c r="M971" s="116">
        <f t="shared" si="253"/>
        <v>0</v>
      </c>
      <c r="N971" s="108">
        <f t="shared" si="254"/>
        <v>0</v>
      </c>
      <c r="O971" s="41" t="str">
        <f t="shared" si="255"/>
        <v>Clay</v>
      </c>
      <c r="P971" s="41">
        <f t="shared" si="256"/>
        <v>0</v>
      </c>
      <c r="Q971" s="41">
        <f t="shared" si="260"/>
        <v>0</v>
      </c>
      <c r="R971" s="41">
        <f t="shared" si="261"/>
        <v>-99</v>
      </c>
      <c r="S971" s="115" t="str">
        <f>IF(D971&lt;'Input Data'!$U$4," ",34.7*(I971-H971))</f>
        <v xml:space="preserve"> </v>
      </c>
      <c r="T971" s="43">
        <f t="shared" si="262"/>
        <v>-99</v>
      </c>
      <c r="U971" s="43" t="e">
        <f t="shared" si="263"/>
        <v>#DIV/0!</v>
      </c>
      <c r="V971" s="43" t="e">
        <f t="shared" si="264"/>
        <v>#DIV/0!</v>
      </c>
      <c r="W971" s="43">
        <f t="shared" si="265"/>
        <v>0.99999999999999967</v>
      </c>
      <c r="X971" s="108" t="str">
        <f>IF(D971&lt;'Input Data'!$U$4," ",IF(R971&lt;1,28,IF(Y971&gt;43,43,Y971)))</f>
        <v xml:space="preserve"> </v>
      </c>
      <c r="Y971" s="108" t="e">
        <f t="shared" si="266"/>
        <v>#DIV/0!</v>
      </c>
      <c r="Z971" s="108" t="e">
        <f t="shared" si="267"/>
        <v>#DIV/0!</v>
      </c>
      <c r="AA971" s="120">
        <f t="shared" si="268"/>
        <v>-99</v>
      </c>
      <c r="AB971" s="121">
        <f t="shared" si="269"/>
        <v>-99</v>
      </c>
    </row>
    <row r="972" spans="4:28">
      <c r="D972" s="41">
        <f>'Input Data'!E982</f>
        <v>0</v>
      </c>
      <c r="E972" s="43">
        <f>'Input Data'!F982</f>
        <v>0</v>
      </c>
      <c r="F972" s="43">
        <f>'Input Data'!G982</f>
        <v>0</v>
      </c>
      <c r="G972" s="41">
        <f>('Input Data'!E982)/3.28084</f>
        <v>0</v>
      </c>
      <c r="H972" s="41">
        <f t="shared" si="257"/>
        <v>-99</v>
      </c>
      <c r="I972" s="41">
        <f t="shared" si="258"/>
        <v>-99</v>
      </c>
      <c r="J972" s="41">
        <f t="shared" si="259"/>
        <v>-99</v>
      </c>
      <c r="K972" s="115" t="str">
        <f>IF(D972&lt;'Input Data'!$U$4," ",1.12*9.81*((Q972)^0.1)*(R972)^-0.05)</f>
        <v xml:space="preserve"> </v>
      </c>
      <c r="L972" s="108">
        <f t="shared" si="252"/>
        <v>0</v>
      </c>
      <c r="M972" s="116">
        <f t="shared" si="253"/>
        <v>0</v>
      </c>
      <c r="N972" s="108">
        <f t="shared" si="254"/>
        <v>0</v>
      </c>
      <c r="O972" s="41" t="str">
        <f t="shared" si="255"/>
        <v>Clay</v>
      </c>
      <c r="P972" s="41">
        <f t="shared" si="256"/>
        <v>0</v>
      </c>
      <c r="Q972" s="41">
        <f t="shared" si="260"/>
        <v>0</v>
      </c>
      <c r="R972" s="41">
        <f t="shared" si="261"/>
        <v>-99</v>
      </c>
      <c r="S972" s="115" t="str">
        <f>IF(D972&lt;'Input Data'!$U$4," ",34.7*(I972-H972))</f>
        <v xml:space="preserve"> </v>
      </c>
      <c r="T972" s="43">
        <f t="shared" si="262"/>
        <v>-99</v>
      </c>
      <c r="U972" s="43" t="e">
        <f t="shared" si="263"/>
        <v>#DIV/0!</v>
      </c>
      <c r="V972" s="43" t="e">
        <f t="shared" si="264"/>
        <v>#DIV/0!</v>
      </c>
      <c r="W972" s="43">
        <f t="shared" si="265"/>
        <v>0.99999999999999967</v>
      </c>
      <c r="X972" s="108" t="str">
        <f>IF(D972&lt;'Input Data'!$U$4," ",IF(R972&lt;1,28,IF(Y972&gt;43,43,Y972)))</f>
        <v xml:space="preserve"> </v>
      </c>
      <c r="Y972" s="108" t="e">
        <f t="shared" si="266"/>
        <v>#DIV/0!</v>
      </c>
      <c r="Z972" s="108" t="e">
        <f t="shared" si="267"/>
        <v>#DIV/0!</v>
      </c>
      <c r="AA972" s="120">
        <f t="shared" si="268"/>
        <v>-99</v>
      </c>
      <c r="AB972" s="121">
        <f t="shared" si="269"/>
        <v>-99</v>
      </c>
    </row>
    <row r="973" spans="4:28">
      <c r="D973" s="41">
        <f>'Input Data'!E983</f>
        <v>0</v>
      </c>
      <c r="E973" s="43">
        <f>'Input Data'!F983</f>
        <v>0</v>
      </c>
      <c r="F973" s="43">
        <f>'Input Data'!G983</f>
        <v>0</v>
      </c>
      <c r="G973" s="41">
        <f>('Input Data'!E983)/3.28084</f>
        <v>0</v>
      </c>
      <c r="H973" s="41">
        <f t="shared" si="257"/>
        <v>-99</v>
      </c>
      <c r="I973" s="41">
        <f t="shared" si="258"/>
        <v>-99</v>
      </c>
      <c r="J973" s="41">
        <f t="shared" si="259"/>
        <v>-99</v>
      </c>
      <c r="K973" s="115" t="str">
        <f>IF(D973&lt;'Input Data'!$U$4," ",1.12*9.81*((Q973)^0.1)*(R973)^-0.05)</f>
        <v xml:space="preserve"> </v>
      </c>
      <c r="L973" s="108">
        <f t="shared" si="252"/>
        <v>0</v>
      </c>
      <c r="M973" s="116">
        <f t="shared" si="253"/>
        <v>0</v>
      </c>
      <c r="N973" s="108">
        <f t="shared" si="254"/>
        <v>0</v>
      </c>
      <c r="O973" s="41" t="str">
        <f t="shared" si="255"/>
        <v>Clay</v>
      </c>
      <c r="P973" s="41">
        <f t="shared" si="256"/>
        <v>0</v>
      </c>
      <c r="Q973" s="41">
        <f t="shared" si="260"/>
        <v>0</v>
      </c>
      <c r="R973" s="41">
        <f t="shared" si="261"/>
        <v>-99</v>
      </c>
      <c r="S973" s="115" t="str">
        <f>IF(D973&lt;'Input Data'!$U$4," ",34.7*(I973-H973))</f>
        <v xml:space="preserve"> </v>
      </c>
      <c r="T973" s="43">
        <f t="shared" si="262"/>
        <v>-99</v>
      </c>
      <c r="U973" s="43" t="e">
        <f t="shared" si="263"/>
        <v>#DIV/0!</v>
      </c>
      <c r="V973" s="43" t="e">
        <f t="shared" si="264"/>
        <v>#DIV/0!</v>
      </c>
      <c r="W973" s="43">
        <f t="shared" si="265"/>
        <v>0.99999999999999967</v>
      </c>
      <c r="X973" s="108" t="str">
        <f>IF(D973&lt;'Input Data'!$U$4," ",IF(R973&lt;1,28,IF(Y973&gt;43,43,Y973)))</f>
        <v xml:space="preserve"> </v>
      </c>
      <c r="Y973" s="108" t="e">
        <f t="shared" si="266"/>
        <v>#DIV/0!</v>
      </c>
      <c r="Z973" s="108" t="e">
        <f t="shared" si="267"/>
        <v>#DIV/0!</v>
      </c>
      <c r="AA973" s="120">
        <f t="shared" si="268"/>
        <v>-99</v>
      </c>
      <c r="AB973" s="121">
        <f t="shared" si="269"/>
        <v>-99</v>
      </c>
    </row>
    <row r="974" spans="4:28">
      <c r="D974" s="41">
        <f>'Input Data'!E984</f>
        <v>0</v>
      </c>
      <c r="E974" s="43">
        <f>'Input Data'!F984</f>
        <v>0</v>
      </c>
      <c r="F974" s="43">
        <f>'Input Data'!G984</f>
        <v>0</v>
      </c>
      <c r="G974" s="41">
        <f>('Input Data'!E984)/3.28084</f>
        <v>0</v>
      </c>
      <c r="H974" s="41">
        <f t="shared" si="257"/>
        <v>-99</v>
      </c>
      <c r="I974" s="41">
        <f t="shared" si="258"/>
        <v>-99</v>
      </c>
      <c r="J974" s="41">
        <f t="shared" si="259"/>
        <v>-99</v>
      </c>
      <c r="K974" s="115" t="str">
        <f>IF(D974&lt;'Input Data'!$U$4," ",1.12*9.81*((Q974)^0.1)*(R974)^-0.05)</f>
        <v xml:space="preserve"> </v>
      </c>
      <c r="L974" s="108">
        <f t="shared" si="252"/>
        <v>0</v>
      </c>
      <c r="M974" s="116">
        <f t="shared" si="253"/>
        <v>0</v>
      </c>
      <c r="N974" s="108">
        <f t="shared" si="254"/>
        <v>0</v>
      </c>
      <c r="O974" s="41" t="str">
        <f t="shared" si="255"/>
        <v>Clay</v>
      </c>
      <c r="P974" s="41">
        <f t="shared" si="256"/>
        <v>0</v>
      </c>
      <c r="Q974" s="41">
        <f t="shared" si="260"/>
        <v>0</v>
      </c>
      <c r="R974" s="41">
        <f t="shared" si="261"/>
        <v>-99</v>
      </c>
      <c r="S974" s="115" t="str">
        <f>IF(D974&lt;'Input Data'!$U$4," ",34.7*(I974-H974))</f>
        <v xml:space="preserve"> </v>
      </c>
      <c r="T974" s="43">
        <f t="shared" si="262"/>
        <v>-99</v>
      </c>
      <c r="U974" s="43" t="e">
        <f t="shared" si="263"/>
        <v>#DIV/0!</v>
      </c>
      <c r="V974" s="43" t="e">
        <f t="shared" si="264"/>
        <v>#DIV/0!</v>
      </c>
      <c r="W974" s="43">
        <f t="shared" si="265"/>
        <v>0.99999999999999967</v>
      </c>
      <c r="X974" s="108" t="str">
        <f>IF(D974&lt;'Input Data'!$U$4," ",IF(R974&lt;1,28,IF(Y974&gt;43,43,Y974)))</f>
        <v xml:space="preserve"> </v>
      </c>
      <c r="Y974" s="108" t="e">
        <f t="shared" si="266"/>
        <v>#DIV/0!</v>
      </c>
      <c r="Z974" s="108" t="e">
        <f t="shared" si="267"/>
        <v>#DIV/0!</v>
      </c>
      <c r="AA974" s="120">
        <f t="shared" si="268"/>
        <v>-99</v>
      </c>
      <c r="AB974" s="121">
        <f t="shared" si="269"/>
        <v>-99</v>
      </c>
    </row>
    <row r="975" spans="4:28">
      <c r="D975" s="41">
        <f>'Input Data'!E985</f>
        <v>0</v>
      </c>
      <c r="E975" s="43">
        <f>'Input Data'!F985</f>
        <v>0</v>
      </c>
      <c r="F975" s="43">
        <f>'Input Data'!G985</f>
        <v>0</v>
      </c>
      <c r="G975" s="41">
        <f>('Input Data'!E985)/3.28084</f>
        <v>0</v>
      </c>
      <c r="H975" s="41">
        <f t="shared" si="257"/>
        <v>-99</v>
      </c>
      <c r="I975" s="41">
        <f t="shared" si="258"/>
        <v>-99</v>
      </c>
      <c r="J975" s="41">
        <f t="shared" si="259"/>
        <v>-99</v>
      </c>
      <c r="K975" s="115" t="str">
        <f>IF(D975&lt;'Input Data'!$U$4," ",1.12*9.81*((Q975)^0.1)*(R975)^-0.05)</f>
        <v xml:space="preserve"> </v>
      </c>
      <c r="L975" s="108">
        <f t="shared" si="252"/>
        <v>0</v>
      </c>
      <c r="M975" s="116">
        <f t="shared" si="253"/>
        <v>0</v>
      </c>
      <c r="N975" s="108">
        <f t="shared" si="254"/>
        <v>0</v>
      </c>
      <c r="O975" s="41" t="str">
        <f t="shared" si="255"/>
        <v>Clay</v>
      </c>
      <c r="P975" s="41">
        <f t="shared" si="256"/>
        <v>0</v>
      </c>
      <c r="Q975" s="41">
        <f t="shared" si="260"/>
        <v>0</v>
      </c>
      <c r="R975" s="41">
        <f t="shared" si="261"/>
        <v>-99</v>
      </c>
      <c r="S975" s="115" t="str">
        <f>IF(D975&lt;'Input Data'!$U$4," ",34.7*(I975-H975))</f>
        <v xml:space="preserve"> </v>
      </c>
      <c r="T975" s="43">
        <f t="shared" si="262"/>
        <v>-99</v>
      </c>
      <c r="U975" s="43" t="e">
        <f t="shared" si="263"/>
        <v>#DIV/0!</v>
      </c>
      <c r="V975" s="43" t="e">
        <f t="shared" si="264"/>
        <v>#DIV/0!</v>
      </c>
      <c r="W975" s="43">
        <f t="shared" si="265"/>
        <v>0.99999999999999967</v>
      </c>
      <c r="X975" s="108" t="str">
        <f>IF(D975&lt;'Input Data'!$U$4," ",IF(R975&lt;1,28,IF(Y975&gt;43,43,Y975)))</f>
        <v xml:space="preserve"> </v>
      </c>
      <c r="Y975" s="108" t="e">
        <f t="shared" si="266"/>
        <v>#DIV/0!</v>
      </c>
      <c r="Z975" s="108" t="e">
        <f t="shared" si="267"/>
        <v>#DIV/0!</v>
      </c>
      <c r="AA975" s="120">
        <f t="shared" si="268"/>
        <v>-99</v>
      </c>
      <c r="AB975" s="121">
        <f t="shared" si="269"/>
        <v>-99</v>
      </c>
    </row>
    <row r="976" spans="4:28">
      <c r="D976" s="41">
        <f>'Input Data'!E986</f>
        <v>0</v>
      </c>
      <c r="E976" s="43">
        <f>'Input Data'!F986</f>
        <v>0</v>
      </c>
      <c r="F976" s="43">
        <f>'Input Data'!G986</f>
        <v>0</v>
      </c>
      <c r="G976" s="41">
        <f>('Input Data'!E986)/3.28084</f>
        <v>0</v>
      </c>
      <c r="H976" s="41">
        <f t="shared" si="257"/>
        <v>-99</v>
      </c>
      <c r="I976" s="41">
        <f t="shared" si="258"/>
        <v>-99</v>
      </c>
      <c r="J976" s="41">
        <f t="shared" si="259"/>
        <v>-99</v>
      </c>
      <c r="K976" s="115" t="str">
        <f>IF(D976&lt;'Input Data'!$U$4," ",1.12*9.81*((Q976)^0.1)*(R976)^-0.05)</f>
        <v xml:space="preserve"> </v>
      </c>
      <c r="L976" s="108">
        <f t="shared" si="252"/>
        <v>0</v>
      </c>
      <c r="M976" s="116">
        <f t="shared" si="253"/>
        <v>0</v>
      </c>
      <c r="N976" s="108">
        <f t="shared" si="254"/>
        <v>0</v>
      </c>
      <c r="O976" s="41" t="str">
        <f t="shared" si="255"/>
        <v>Clay</v>
      </c>
      <c r="P976" s="41">
        <f t="shared" si="256"/>
        <v>0</v>
      </c>
      <c r="Q976" s="41">
        <f t="shared" si="260"/>
        <v>0</v>
      </c>
      <c r="R976" s="41">
        <f t="shared" si="261"/>
        <v>-99</v>
      </c>
      <c r="S976" s="115" t="str">
        <f>IF(D976&lt;'Input Data'!$U$4," ",34.7*(I976-H976))</f>
        <v xml:space="preserve"> </v>
      </c>
      <c r="T976" s="43">
        <f t="shared" si="262"/>
        <v>-99</v>
      </c>
      <c r="U976" s="43" t="e">
        <f t="shared" si="263"/>
        <v>#DIV/0!</v>
      </c>
      <c r="V976" s="43" t="e">
        <f t="shared" si="264"/>
        <v>#DIV/0!</v>
      </c>
      <c r="W976" s="43">
        <f t="shared" si="265"/>
        <v>0.99999999999999967</v>
      </c>
      <c r="X976" s="108" t="str">
        <f>IF(D976&lt;'Input Data'!$U$4," ",IF(R976&lt;1,28,IF(Y976&gt;43,43,Y976)))</f>
        <v xml:space="preserve"> </v>
      </c>
      <c r="Y976" s="108" t="e">
        <f t="shared" si="266"/>
        <v>#DIV/0!</v>
      </c>
      <c r="Z976" s="108" t="e">
        <f t="shared" si="267"/>
        <v>#DIV/0!</v>
      </c>
      <c r="AA976" s="120">
        <f t="shared" si="268"/>
        <v>-99</v>
      </c>
      <c r="AB976" s="121">
        <f t="shared" si="269"/>
        <v>-99</v>
      </c>
    </row>
    <row r="977" spans="4:28">
      <c r="D977" s="41">
        <f>'Input Data'!E987</f>
        <v>0</v>
      </c>
      <c r="E977" s="43">
        <f>'Input Data'!F987</f>
        <v>0</v>
      </c>
      <c r="F977" s="43">
        <f>'Input Data'!G987</f>
        <v>0</v>
      </c>
      <c r="G977" s="41">
        <f>('Input Data'!E987)/3.28084</f>
        <v>0</v>
      </c>
      <c r="H977" s="41">
        <f t="shared" si="257"/>
        <v>-99</v>
      </c>
      <c r="I977" s="41">
        <f t="shared" si="258"/>
        <v>-99</v>
      </c>
      <c r="J977" s="41">
        <f t="shared" si="259"/>
        <v>-99</v>
      </c>
      <c r="K977" s="115" t="str">
        <f>IF(D977&lt;'Input Data'!$U$4," ",1.12*9.81*((Q977)^0.1)*(R977)^-0.05)</f>
        <v xml:space="preserve"> </v>
      </c>
      <c r="L977" s="108">
        <f t="shared" ref="L977:L1040" si="270">L976+J977*(G977-G976)</f>
        <v>0</v>
      </c>
      <c r="M977" s="116">
        <f t="shared" ref="M977:M1040" si="271">IF(G977&lt;$E$11,0,9.8*(G977-$E$11))</f>
        <v>0</v>
      </c>
      <c r="N977" s="108">
        <f t="shared" ref="N977:N1040" si="272">L977-M977</f>
        <v>0</v>
      </c>
      <c r="O977" s="41" t="str">
        <f t="shared" ref="O977:O1040" si="273">IF(R977&lt;0.35,"Clay",IF(R977&lt;0.6,"Silty Clay",IF(R977&lt;0.9,"Clayey Silt",IF(R977&lt;1.2,"Silt",IF(R977&lt;1.8,"Sandy Silt", IF(R977&lt;3.3,"Silty Sand", "Sand"))))))</f>
        <v>Clay</v>
      </c>
      <c r="P977" s="41">
        <f t="shared" ref="P977:P1040" si="274">IF(I977=0, -99, 34.7*(I977-H977))</f>
        <v>0</v>
      </c>
      <c r="Q977" s="41">
        <f t="shared" si="260"/>
        <v>0</v>
      </c>
      <c r="R977" s="41">
        <f t="shared" si="261"/>
        <v>-99</v>
      </c>
      <c r="S977" s="115" t="str">
        <f>IF(D977&lt;'Input Data'!$U$4," ",34.7*(I977-H977))</f>
        <v xml:space="preserve"> </v>
      </c>
      <c r="T977" s="43">
        <f t="shared" si="262"/>
        <v>-99</v>
      </c>
      <c r="U977" s="43" t="e">
        <f t="shared" si="263"/>
        <v>#DIV/0!</v>
      </c>
      <c r="V977" s="43" t="e">
        <f t="shared" si="264"/>
        <v>#DIV/0!</v>
      </c>
      <c r="W977" s="43">
        <f t="shared" si="265"/>
        <v>0.99999999999999967</v>
      </c>
      <c r="X977" s="108" t="str">
        <f>IF(D977&lt;'Input Data'!$U$4," ",IF(R977&lt;1,28,IF(Y977&gt;43,43,Y977)))</f>
        <v xml:space="preserve"> </v>
      </c>
      <c r="Y977" s="108" t="e">
        <f t="shared" si="266"/>
        <v>#DIV/0!</v>
      </c>
      <c r="Z977" s="108" t="e">
        <f t="shared" si="267"/>
        <v>#DIV/0!</v>
      </c>
      <c r="AA977" s="120">
        <f t="shared" si="268"/>
        <v>-99</v>
      </c>
      <c r="AB977" s="121">
        <f t="shared" si="269"/>
        <v>-99</v>
      </c>
    </row>
    <row r="978" spans="4:28">
      <c r="D978" s="41">
        <f>'Input Data'!E988</f>
        <v>0</v>
      </c>
      <c r="E978" s="43">
        <f>'Input Data'!F988</f>
        <v>0</v>
      </c>
      <c r="F978" s="43">
        <f>'Input Data'!G988</f>
        <v>0</v>
      </c>
      <c r="G978" s="41">
        <f>('Input Data'!E988)/3.28084</f>
        <v>0</v>
      </c>
      <c r="H978" s="41">
        <f t="shared" ref="H978:H1041" si="275">IF(G978=0,-99,100*((1.05*(E978+$E$9))-(0.05*(F978-$E$10))))</f>
        <v>-99</v>
      </c>
      <c r="I978" s="41">
        <f t="shared" ref="I978:I1041" si="276">IF(G978=0,-99,100*(F978-$E$10))</f>
        <v>-99</v>
      </c>
      <c r="J978" s="41">
        <f t="shared" ref="J978:J1041" si="277">IF(D978=0,-99,1.12*9.81*(Q978)^0.1*R978^-0.05)</f>
        <v>-99</v>
      </c>
      <c r="K978" s="115" t="str">
        <f>IF(D978&lt;'Input Data'!$U$4," ",1.12*9.81*((Q978)^0.1)*(R978)^-0.05)</f>
        <v xml:space="preserve"> </v>
      </c>
      <c r="L978" s="108">
        <f t="shared" si="270"/>
        <v>0</v>
      </c>
      <c r="M978" s="116">
        <f t="shared" si="271"/>
        <v>0</v>
      </c>
      <c r="N978" s="108">
        <f t="shared" si="272"/>
        <v>0</v>
      </c>
      <c r="O978" s="41" t="str">
        <f t="shared" si="273"/>
        <v>Clay</v>
      </c>
      <c r="P978" s="41">
        <f t="shared" si="274"/>
        <v>0</v>
      </c>
      <c r="Q978" s="41">
        <f t="shared" ref="Q978:Q1041" si="278">+P978/101.325</f>
        <v>0</v>
      </c>
      <c r="R978" s="41">
        <f t="shared" ref="R978:R1041" si="279">IF(G978=0,-99,(I978-H978)/(H978-M978))</f>
        <v>-99</v>
      </c>
      <c r="S978" s="115" t="str">
        <f>IF(D978&lt;'Input Data'!$U$4," ",34.7*(I978-H978))</f>
        <v xml:space="preserve"> </v>
      </c>
      <c r="T978" s="43">
        <f t="shared" ref="T978:T1041" si="280">IF(G978=0,-99,P978/100)</f>
        <v>-99</v>
      </c>
      <c r="U978" s="43" t="e">
        <f t="shared" ref="U978:U1041" si="281">(H978-M978)/N978</f>
        <v>#DIV/0!</v>
      </c>
      <c r="V978" s="43" t="e">
        <f t="shared" ref="V978:V1041" si="282">((2.928*I978)-(1.928*(H978-M978)))/N978</f>
        <v>#DIV/0!</v>
      </c>
      <c r="W978" s="43">
        <f t="shared" ref="W978:W1041" si="283">(H978-M978)/(((2.928*I978)-(1.928*(H978-M978))))</f>
        <v>0.99999999999999967</v>
      </c>
      <c r="X978" s="108" t="str">
        <f>IF(D978&lt;'Input Data'!$U$4," ",IF(R978&lt;1,28,IF(Y978&gt;43,43,Y978)))</f>
        <v xml:space="preserve"> </v>
      </c>
      <c r="Y978" s="108" t="e">
        <f t="shared" ref="Y978:Y1041" si="284">IF(H978=0,-99,20+(1/(0.04+(0.06/U978))))</f>
        <v>#DIV/0!</v>
      </c>
      <c r="Z978" s="108" t="e">
        <f t="shared" ref="Z978:Z1041" si="285">IF(H978=0,-99,29.5*(W978^0.121)*(0.256+(0.336*W978)+LOG10(V978)))</f>
        <v>#DIV/0!</v>
      </c>
      <c r="AA978" s="120">
        <f t="shared" ref="AA978:AA1041" si="286">IF(G978=0,-99,0.5*(H978-M978))</f>
        <v>-99</v>
      </c>
      <c r="AB978" s="121">
        <f t="shared" ref="AB978:AB1041" si="287">IF(D978=0,-99,AA978/N978)</f>
        <v>-99</v>
      </c>
    </row>
    <row r="979" spans="4:28">
      <c r="D979" s="41">
        <f>'Input Data'!E989</f>
        <v>0</v>
      </c>
      <c r="E979" s="43">
        <f>'Input Data'!F989</f>
        <v>0</v>
      </c>
      <c r="F979" s="43">
        <f>'Input Data'!G989</f>
        <v>0</v>
      </c>
      <c r="G979" s="41">
        <f>('Input Data'!E989)/3.28084</f>
        <v>0</v>
      </c>
      <c r="H979" s="41">
        <f t="shared" si="275"/>
        <v>-99</v>
      </c>
      <c r="I979" s="41">
        <f t="shared" si="276"/>
        <v>-99</v>
      </c>
      <c r="J979" s="41">
        <f t="shared" si="277"/>
        <v>-99</v>
      </c>
      <c r="K979" s="115" t="str">
        <f>IF(D979&lt;'Input Data'!$U$4," ",1.12*9.81*((Q979)^0.1)*(R979)^-0.05)</f>
        <v xml:space="preserve"> </v>
      </c>
      <c r="L979" s="108">
        <f t="shared" si="270"/>
        <v>0</v>
      </c>
      <c r="M979" s="116">
        <f t="shared" si="271"/>
        <v>0</v>
      </c>
      <c r="N979" s="108">
        <f t="shared" si="272"/>
        <v>0</v>
      </c>
      <c r="O979" s="41" t="str">
        <f t="shared" si="273"/>
        <v>Clay</v>
      </c>
      <c r="P979" s="41">
        <f t="shared" si="274"/>
        <v>0</v>
      </c>
      <c r="Q979" s="41">
        <f t="shared" si="278"/>
        <v>0</v>
      </c>
      <c r="R979" s="41">
        <f t="shared" si="279"/>
        <v>-99</v>
      </c>
      <c r="S979" s="115" t="str">
        <f>IF(D979&lt;'Input Data'!$U$4," ",34.7*(I979-H979))</f>
        <v xml:space="preserve"> </v>
      </c>
      <c r="T979" s="43">
        <f t="shared" si="280"/>
        <v>-99</v>
      </c>
      <c r="U979" s="43" t="e">
        <f t="shared" si="281"/>
        <v>#DIV/0!</v>
      </c>
      <c r="V979" s="43" t="e">
        <f t="shared" si="282"/>
        <v>#DIV/0!</v>
      </c>
      <c r="W979" s="43">
        <f t="shared" si="283"/>
        <v>0.99999999999999967</v>
      </c>
      <c r="X979" s="108" t="str">
        <f>IF(D979&lt;'Input Data'!$U$4," ",IF(R979&lt;1,28,IF(Y979&gt;43,43,Y979)))</f>
        <v xml:space="preserve"> </v>
      </c>
      <c r="Y979" s="108" t="e">
        <f t="shared" si="284"/>
        <v>#DIV/0!</v>
      </c>
      <c r="Z979" s="108" t="e">
        <f t="shared" si="285"/>
        <v>#DIV/0!</v>
      </c>
      <c r="AA979" s="120">
        <f t="shared" si="286"/>
        <v>-99</v>
      </c>
      <c r="AB979" s="121">
        <f t="shared" si="287"/>
        <v>-99</v>
      </c>
    </row>
    <row r="980" spans="4:28">
      <c r="D980" s="41">
        <f>'Input Data'!E990</f>
        <v>0</v>
      </c>
      <c r="E980" s="43">
        <f>'Input Data'!F990</f>
        <v>0</v>
      </c>
      <c r="F980" s="43">
        <f>'Input Data'!G990</f>
        <v>0</v>
      </c>
      <c r="G980" s="41">
        <f>('Input Data'!E990)/3.28084</f>
        <v>0</v>
      </c>
      <c r="H980" s="41">
        <f t="shared" si="275"/>
        <v>-99</v>
      </c>
      <c r="I980" s="41">
        <f t="shared" si="276"/>
        <v>-99</v>
      </c>
      <c r="J980" s="41">
        <f t="shared" si="277"/>
        <v>-99</v>
      </c>
      <c r="K980" s="115" t="str">
        <f>IF(D980&lt;'Input Data'!$U$4," ",1.12*9.81*((Q980)^0.1)*(R980)^-0.05)</f>
        <v xml:space="preserve"> </v>
      </c>
      <c r="L980" s="108">
        <f t="shared" si="270"/>
        <v>0</v>
      </c>
      <c r="M980" s="116">
        <f t="shared" si="271"/>
        <v>0</v>
      </c>
      <c r="N980" s="108">
        <f t="shared" si="272"/>
        <v>0</v>
      </c>
      <c r="O980" s="41" t="str">
        <f t="shared" si="273"/>
        <v>Clay</v>
      </c>
      <c r="P980" s="41">
        <f t="shared" si="274"/>
        <v>0</v>
      </c>
      <c r="Q980" s="41">
        <f t="shared" si="278"/>
        <v>0</v>
      </c>
      <c r="R980" s="41">
        <f t="shared" si="279"/>
        <v>-99</v>
      </c>
      <c r="S980" s="115" t="str">
        <f>IF(D980&lt;'Input Data'!$U$4," ",34.7*(I980-H980))</f>
        <v xml:space="preserve"> </v>
      </c>
      <c r="T980" s="43">
        <f t="shared" si="280"/>
        <v>-99</v>
      </c>
      <c r="U980" s="43" t="e">
        <f t="shared" si="281"/>
        <v>#DIV/0!</v>
      </c>
      <c r="V980" s="43" t="e">
        <f t="shared" si="282"/>
        <v>#DIV/0!</v>
      </c>
      <c r="W980" s="43">
        <f t="shared" si="283"/>
        <v>0.99999999999999967</v>
      </c>
      <c r="X980" s="108" t="str">
        <f>IF(D980&lt;'Input Data'!$U$4," ",IF(R980&lt;1,28,IF(Y980&gt;43,43,Y980)))</f>
        <v xml:space="preserve"> </v>
      </c>
      <c r="Y980" s="108" t="e">
        <f t="shared" si="284"/>
        <v>#DIV/0!</v>
      </c>
      <c r="Z980" s="108" t="e">
        <f t="shared" si="285"/>
        <v>#DIV/0!</v>
      </c>
      <c r="AA980" s="120">
        <f t="shared" si="286"/>
        <v>-99</v>
      </c>
      <c r="AB980" s="121">
        <f t="shared" si="287"/>
        <v>-99</v>
      </c>
    </row>
    <row r="981" spans="4:28">
      <c r="D981" s="41">
        <f>'Input Data'!E991</f>
        <v>0</v>
      </c>
      <c r="E981" s="43">
        <f>'Input Data'!F991</f>
        <v>0</v>
      </c>
      <c r="F981" s="43">
        <f>'Input Data'!G991</f>
        <v>0</v>
      </c>
      <c r="G981" s="41">
        <f>('Input Data'!E991)/3.28084</f>
        <v>0</v>
      </c>
      <c r="H981" s="41">
        <f t="shared" si="275"/>
        <v>-99</v>
      </c>
      <c r="I981" s="41">
        <f t="shared" si="276"/>
        <v>-99</v>
      </c>
      <c r="J981" s="41">
        <f t="shared" si="277"/>
        <v>-99</v>
      </c>
      <c r="K981" s="115" t="str">
        <f>IF(D981&lt;'Input Data'!$U$4," ",1.12*9.81*((Q981)^0.1)*(R981)^-0.05)</f>
        <v xml:space="preserve"> </v>
      </c>
      <c r="L981" s="108">
        <f t="shared" si="270"/>
        <v>0</v>
      </c>
      <c r="M981" s="116">
        <f t="shared" si="271"/>
        <v>0</v>
      </c>
      <c r="N981" s="108">
        <f t="shared" si="272"/>
        <v>0</v>
      </c>
      <c r="O981" s="41" t="str">
        <f t="shared" si="273"/>
        <v>Clay</v>
      </c>
      <c r="P981" s="41">
        <f t="shared" si="274"/>
        <v>0</v>
      </c>
      <c r="Q981" s="41">
        <f t="shared" si="278"/>
        <v>0</v>
      </c>
      <c r="R981" s="41">
        <f t="shared" si="279"/>
        <v>-99</v>
      </c>
      <c r="S981" s="115" t="str">
        <f>IF(D981&lt;'Input Data'!$U$4," ",34.7*(I981-H981))</f>
        <v xml:space="preserve"> </v>
      </c>
      <c r="T981" s="43">
        <f t="shared" si="280"/>
        <v>-99</v>
      </c>
      <c r="U981" s="43" t="e">
        <f t="shared" si="281"/>
        <v>#DIV/0!</v>
      </c>
      <c r="V981" s="43" t="e">
        <f t="shared" si="282"/>
        <v>#DIV/0!</v>
      </c>
      <c r="W981" s="43">
        <f t="shared" si="283"/>
        <v>0.99999999999999967</v>
      </c>
      <c r="X981" s="108" t="str">
        <f>IF(D981&lt;'Input Data'!$U$4," ",IF(R981&lt;1,28,IF(Y981&gt;43,43,Y981)))</f>
        <v xml:space="preserve"> </v>
      </c>
      <c r="Y981" s="108" t="e">
        <f t="shared" si="284"/>
        <v>#DIV/0!</v>
      </c>
      <c r="Z981" s="108" t="e">
        <f t="shared" si="285"/>
        <v>#DIV/0!</v>
      </c>
      <c r="AA981" s="120">
        <f t="shared" si="286"/>
        <v>-99</v>
      </c>
      <c r="AB981" s="121">
        <f t="shared" si="287"/>
        <v>-99</v>
      </c>
    </row>
    <row r="982" spans="4:28">
      <c r="D982" s="41">
        <f>'Input Data'!E992</f>
        <v>0</v>
      </c>
      <c r="E982" s="43">
        <f>'Input Data'!F992</f>
        <v>0</v>
      </c>
      <c r="F982" s="43">
        <f>'Input Data'!G992</f>
        <v>0</v>
      </c>
      <c r="G982" s="41">
        <f>('Input Data'!E992)/3.28084</f>
        <v>0</v>
      </c>
      <c r="H982" s="41">
        <f t="shared" si="275"/>
        <v>-99</v>
      </c>
      <c r="I982" s="41">
        <f t="shared" si="276"/>
        <v>-99</v>
      </c>
      <c r="J982" s="41">
        <f t="shared" si="277"/>
        <v>-99</v>
      </c>
      <c r="K982" s="115" t="str">
        <f>IF(D982&lt;'Input Data'!$U$4," ",1.12*9.81*((Q982)^0.1)*(R982)^-0.05)</f>
        <v xml:space="preserve"> </v>
      </c>
      <c r="L982" s="108">
        <f t="shared" si="270"/>
        <v>0</v>
      </c>
      <c r="M982" s="116">
        <f t="shared" si="271"/>
        <v>0</v>
      </c>
      <c r="N982" s="108">
        <f t="shared" si="272"/>
        <v>0</v>
      </c>
      <c r="O982" s="41" t="str">
        <f t="shared" si="273"/>
        <v>Clay</v>
      </c>
      <c r="P982" s="41">
        <f t="shared" si="274"/>
        <v>0</v>
      </c>
      <c r="Q982" s="41">
        <f t="shared" si="278"/>
        <v>0</v>
      </c>
      <c r="R982" s="41">
        <f t="shared" si="279"/>
        <v>-99</v>
      </c>
      <c r="S982" s="115" t="str">
        <f>IF(D982&lt;'Input Data'!$U$4," ",34.7*(I982-H982))</f>
        <v xml:space="preserve"> </v>
      </c>
      <c r="T982" s="43">
        <f t="shared" si="280"/>
        <v>-99</v>
      </c>
      <c r="U982" s="43" t="e">
        <f t="shared" si="281"/>
        <v>#DIV/0!</v>
      </c>
      <c r="V982" s="43" t="e">
        <f t="shared" si="282"/>
        <v>#DIV/0!</v>
      </c>
      <c r="W982" s="43">
        <f t="shared" si="283"/>
        <v>0.99999999999999967</v>
      </c>
      <c r="X982" s="108" t="str">
        <f>IF(D982&lt;'Input Data'!$U$4," ",IF(R982&lt;1,28,IF(Y982&gt;43,43,Y982)))</f>
        <v xml:space="preserve"> </v>
      </c>
      <c r="Y982" s="108" t="e">
        <f t="shared" si="284"/>
        <v>#DIV/0!</v>
      </c>
      <c r="Z982" s="108" t="e">
        <f t="shared" si="285"/>
        <v>#DIV/0!</v>
      </c>
      <c r="AA982" s="120">
        <f t="shared" si="286"/>
        <v>-99</v>
      </c>
      <c r="AB982" s="121">
        <f t="shared" si="287"/>
        <v>-99</v>
      </c>
    </row>
    <row r="983" spans="4:28">
      <c r="D983" s="41">
        <f>'Input Data'!E993</f>
        <v>0</v>
      </c>
      <c r="E983" s="43">
        <f>'Input Data'!F993</f>
        <v>0</v>
      </c>
      <c r="F983" s="43">
        <f>'Input Data'!G993</f>
        <v>0</v>
      </c>
      <c r="G983" s="41">
        <f>('Input Data'!E993)/3.28084</f>
        <v>0</v>
      </c>
      <c r="H983" s="41">
        <f t="shared" si="275"/>
        <v>-99</v>
      </c>
      <c r="I983" s="41">
        <f t="shared" si="276"/>
        <v>-99</v>
      </c>
      <c r="J983" s="41">
        <f t="shared" si="277"/>
        <v>-99</v>
      </c>
      <c r="K983" s="115" t="str">
        <f>IF(D983&lt;'Input Data'!$U$4," ",1.12*9.81*((Q983)^0.1)*(R983)^-0.05)</f>
        <v xml:space="preserve"> </v>
      </c>
      <c r="L983" s="108">
        <f t="shared" si="270"/>
        <v>0</v>
      </c>
      <c r="M983" s="116">
        <f t="shared" si="271"/>
        <v>0</v>
      </c>
      <c r="N983" s="108">
        <f t="shared" si="272"/>
        <v>0</v>
      </c>
      <c r="O983" s="41" t="str">
        <f t="shared" si="273"/>
        <v>Clay</v>
      </c>
      <c r="P983" s="41">
        <f t="shared" si="274"/>
        <v>0</v>
      </c>
      <c r="Q983" s="41">
        <f t="shared" si="278"/>
        <v>0</v>
      </c>
      <c r="R983" s="41">
        <f t="shared" si="279"/>
        <v>-99</v>
      </c>
      <c r="S983" s="115" t="str">
        <f>IF(D983&lt;'Input Data'!$U$4," ",34.7*(I983-H983))</f>
        <v xml:space="preserve"> </v>
      </c>
      <c r="T983" s="43">
        <f t="shared" si="280"/>
        <v>-99</v>
      </c>
      <c r="U983" s="43" t="e">
        <f t="shared" si="281"/>
        <v>#DIV/0!</v>
      </c>
      <c r="V983" s="43" t="e">
        <f t="shared" si="282"/>
        <v>#DIV/0!</v>
      </c>
      <c r="W983" s="43">
        <f t="shared" si="283"/>
        <v>0.99999999999999967</v>
      </c>
      <c r="X983" s="108" t="str">
        <f>IF(D983&lt;'Input Data'!$U$4," ",IF(R983&lt;1,28,IF(Y983&gt;43,43,Y983)))</f>
        <v xml:space="preserve"> </v>
      </c>
      <c r="Y983" s="108" t="e">
        <f t="shared" si="284"/>
        <v>#DIV/0!</v>
      </c>
      <c r="Z983" s="108" t="e">
        <f t="shared" si="285"/>
        <v>#DIV/0!</v>
      </c>
      <c r="AA983" s="120">
        <f t="shared" si="286"/>
        <v>-99</v>
      </c>
      <c r="AB983" s="121">
        <f t="shared" si="287"/>
        <v>-99</v>
      </c>
    </row>
    <row r="984" spans="4:28">
      <c r="D984" s="41">
        <f>'Input Data'!E994</f>
        <v>0</v>
      </c>
      <c r="E984" s="43">
        <f>'Input Data'!F994</f>
        <v>0</v>
      </c>
      <c r="F984" s="43">
        <f>'Input Data'!G994</f>
        <v>0</v>
      </c>
      <c r="G984" s="41">
        <f>('Input Data'!E994)/3.28084</f>
        <v>0</v>
      </c>
      <c r="H984" s="41">
        <f t="shared" si="275"/>
        <v>-99</v>
      </c>
      <c r="I984" s="41">
        <f t="shared" si="276"/>
        <v>-99</v>
      </c>
      <c r="J984" s="41">
        <f t="shared" si="277"/>
        <v>-99</v>
      </c>
      <c r="K984" s="115" t="str">
        <f>IF(D984&lt;'Input Data'!$U$4," ",1.12*9.81*((Q984)^0.1)*(R984)^-0.05)</f>
        <v xml:space="preserve"> </v>
      </c>
      <c r="L984" s="108">
        <f t="shared" si="270"/>
        <v>0</v>
      </c>
      <c r="M984" s="116">
        <f t="shared" si="271"/>
        <v>0</v>
      </c>
      <c r="N984" s="108">
        <f t="shared" si="272"/>
        <v>0</v>
      </c>
      <c r="O984" s="41" t="str">
        <f t="shared" si="273"/>
        <v>Clay</v>
      </c>
      <c r="P984" s="41">
        <f t="shared" si="274"/>
        <v>0</v>
      </c>
      <c r="Q984" s="41">
        <f t="shared" si="278"/>
        <v>0</v>
      </c>
      <c r="R984" s="41">
        <f t="shared" si="279"/>
        <v>-99</v>
      </c>
      <c r="S984" s="115" t="str">
        <f>IF(D984&lt;'Input Data'!$U$4," ",34.7*(I984-H984))</f>
        <v xml:space="preserve"> </v>
      </c>
      <c r="T984" s="43">
        <f t="shared" si="280"/>
        <v>-99</v>
      </c>
      <c r="U984" s="43" t="e">
        <f t="shared" si="281"/>
        <v>#DIV/0!</v>
      </c>
      <c r="V984" s="43" t="e">
        <f t="shared" si="282"/>
        <v>#DIV/0!</v>
      </c>
      <c r="W984" s="43">
        <f t="shared" si="283"/>
        <v>0.99999999999999967</v>
      </c>
      <c r="X984" s="108" t="str">
        <f>IF(D984&lt;'Input Data'!$U$4," ",IF(R984&lt;1,28,IF(Y984&gt;43,43,Y984)))</f>
        <v xml:space="preserve"> </v>
      </c>
      <c r="Y984" s="108" t="e">
        <f t="shared" si="284"/>
        <v>#DIV/0!</v>
      </c>
      <c r="Z984" s="108" t="e">
        <f t="shared" si="285"/>
        <v>#DIV/0!</v>
      </c>
      <c r="AA984" s="120">
        <f t="shared" si="286"/>
        <v>-99</v>
      </c>
      <c r="AB984" s="121">
        <f t="shared" si="287"/>
        <v>-99</v>
      </c>
    </row>
    <row r="985" spans="4:28">
      <c r="D985" s="41">
        <f>'Input Data'!E995</f>
        <v>0</v>
      </c>
      <c r="E985" s="43">
        <f>'Input Data'!F995</f>
        <v>0</v>
      </c>
      <c r="F985" s="43">
        <f>'Input Data'!G995</f>
        <v>0</v>
      </c>
      <c r="G985" s="41">
        <f>('Input Data'!E995)/3.28084</f>
        <v>0</v>
      </c>
      <c r="H985" s="41">
        <f t="shared" si="275"/>
        <v>-99</v>
      </c>
      <c r="I985" s="41">
        <f t="shared" si="276"/>
        <v>-99</v>
      </c>
      <c r="J985" s="41">
        <f t="shared" si="277"/>
        <v>-99</v>
      </c>
      <c r="K985" s="115" t="str">
        <f>IF(D985&lt;'Input Data'!$U$4," ",1.12*9.81*((Q985)^0.1)*(R985)^-0.05)</f>
        <v xml:space="preserve"> </v>
      </c>
      <c r="L985" s="108">
        <f t="shared" si="270"/>
        <v>0</v>
      </c>
      <c r="M985" s="116">
        <f t="shared" si="271"/>
        <v>0</v>
      </c>
      <c r="N985" s="108">
        <f t="shared" si="272"/>
        <v>0</v>
      </c>
      <c r="O985" s="41" t="str">
        <f t="shared" si="273"/>
        <v>Clay</v>
      </c>
      <c r="P985" s="41">
        <f t="shared" si="274"/>
        <v>0</v>
      </c>
      <c r="Q985" s="41">
        <f t="shared" si="278"/>
        <v>0</v>
      </c>
      <c r="R985" s="41">
        <f t="shared" si="279"/>
        <v>-99</v>
      </c>
      <c r="S985" s="115" t="str">
        <f>IF(D985&lt;'Input Data'!$U$4," ",34.7*(I985-H985))</f>
        <v xml:space="preserve"> </v>
      </c>
      <c r="T985" s="43">
        <f t="shared" si="280"/>
        <v>-99</v>
      </c>
      <c r="U985" s="43" t="e">
        <f t="shared" si="281"/>
        <v>#DIV/0!</v>
      </c>
      <c r="V985" s="43" t="e">
        <f t="shared" si="282"/>
        <v>#DIV/0!</v>
      </c>
      <c r="W985" s="43">
        <f t="shared" si="283"/>
        <v>0.99999999999999967</v>
      </c>
      <c r="X985" s="108" t="str">
        <f>IF(D985&lt;'Input Data'!$U$4," ",IF(R985&lt;1,28,IF(Y985&gt;43,43,Y985)))</f>
        <v xml:space="preserve"> </v>
      </c>
      <c r="Y985" s="108" t="e">
        <f t="shared" si="284"/>
        <v>#DIV/0!</v>
      </c>
      <c r="Z985" s="108" t="e">
        <f t="shared" si="285"/>
        <v>#DIV/0!</v>
      </c>
      <c r="AA985" s="120">
        <f t="shared" si="286"/>
        <v>-99</v>
      </c>
      <c r="AB985" s="121">
        <f t="shared" si="287"/>
        <v>-99</v>
      </c>
    </row>
    <row r="986" spans="4:28">
      <c r="D986" s="41">
        <f>'Input Data'!E996</f>
        <v>0</v>
      </c>
      <c r="E986" s="43">
        <f>'Input Data'!F996</f>
        <v>0</v>
      </c>
      <c r="F986" s="43">
        <f>'Input Data'!G996</f>
        <v>0</v>
      </c>
      <c r="G986" s="41">
        <f>('Input Data'!E996)/3.28084</f>
        <v>0</v>
      </c>
      <c r="H986" s="41">
        <f t="shared" si="275"/>
        <v>-99</v>
      </c>
      <c r="I986" s="41">
        <f t="shared" si="276"/>
        <v>-99</v>
      </c>
      <c r="J986" s="41">
        <f t="shared" si="277"/>
        <v>-99</v>
      </c>
      <c r="K986" s="115" t="str">
        <f>IF(D986&lt;'Input Data'!$U$4," ",1.12*9.81*((Q986)^0.1)*(R986)^-0.05)</f>
        <v xml:space="preserve"> </v>
      </c>
      <c r="L986" s="108">
        <f t="shared" si="270"/>
        <v>0</v>
      </c>
      <c r="M986" s="116">
        <f t="shared" si="271"/>
        <v>0</v>
      </c>
      <c r="N986" s="108">
        <f t="shared" si="272"/>
        <v>0</v>
      </c>
      <c r="O986" s="41" t="str">
        <f t="shared" si="273"/>
        <v>Clay</v>
      </c>
      <c r="P986" s="41">
        <f t="shared" si="274"/>
        <v>0</v>
      </c>
      <c r="Q986" s="41">
        <f t="shared" si="278"/>
        <v>0</v>
      </c>
      <c r="R986" s="41">
        <f t="shared" si="279"/>
        <v>-99</v>
      </c>
      <c r="S986" s="115" t="str">
        <f>IF(D986&lt;'Input Data'!$U$4," ",34.7*(I986-H986))</f>
        <v xml:space="preserve"> </v>
      </c>
      <c r="T986" s="43">
        <f t="shared" si="280"/>
        <v>-99</v>
      </c>
      <c r="U986" s="43" t="e">
        <f t="shared" si="281"/>
        <v>#DIV/0!</v>
      </c>
      <c r="V986" s="43" t="e">
        <f t="shared" si="282"/>
        <v>#DIV/0!</v>
      </c>
      <c r="W986" s="43">
        <f t="shared" si="283"/>
        <v>0.99999999999999967</v>
      </c>
      <c r="X986" s="108" t="str">
        <f>IF(D986&lt;'Input Data'!$U$4," ",IF(R986&lt;1,28,IF(Y986&gt;43,43,Y986)))</f>
        <v xml:space="preserve"> </v>
      </c>
      <c r="Y986" s="108" t="e">
        <f t="shared" si="284"/>
        <v>#DIV/0!</v>
      </c>
      <c r="Z986" s="108" t="e">
        <f t="shared" si="285"/>
        <v>#DIV/0!</v>
      </c>
      <c r="AA986" s="120">
        <f t="shared" si="286"/>
        <v>-99</v>
      </c>
      <c r="AB986" s="121">
        <f t="shared" si="287"/>
        <v>-99</v>
      </c>
    </row>
    <row r="987" spans="4:28">
      <c r="D987" s="41">
        <f>'Input Data'!E997</f>
        <v>0</v>
      </c>
      <c r="E987" s="43">
        <f>'Input Data'!F997</f>
        <v>0</v>
      </c>
      <c r="F987" s="43">
        <f>'Input Data'!G997</f>
        <v>0</v>
      </c>
      <c r="G987" s="41">
        <f>('Input Data'!E997)/3.28084</f>
        <v>0</v>
      </c>
      <c r="H987" s="41">
        <f t="shared" si="275"/>
        <v>-99</v>
      </c>
      <c r="I987" s="41">
        <f t="shared" si="276"/>
        <v>-99</v>
      </c>
      <c r="J987" s="41">
        <f t="shared" si="277"/>
        <v>-99</v>
      </c>
      <c r="K987" s="115" t="str">
        <f>IF(D987&lt;'Input Data'!$U$4," ",1.12*9.81*((Q987)^0.1)*(R987)^-0.05)</f>
        <v xml:space="preserve"> </v>
      </c>
      <c r="L987" s="108">
        <f t="shared" si="270"/>
        <v>0</v>
      </c>
      <c r="M987" s="116">
        <f t="shared" si="271"/>
        <v>0</v>
      </c>
      <c r="N987" s="108">
        <f t="shared" si="272"/>
        <v>0</v>
      </c>
      <c r="O987" s="41" t="str">
        <f t="shared" si="273"/>
        <v>Clay</v>
      </c>
      <c r="P987" s="41">
        <f t="shared" si="274"/>
        <v>0</v>
      </c>
      <c r="Q987" s="41">
        <f t="shared" si="278"/>
        <v>0</v>
      </c>
      <c r="R987" s="41">
        <f t="shared" si="279"/>
        <v>-99</v>
      </c>
      <c r="S987" s="115" t="str">
        <f>IF(D987&lt;'Input Data'!$U$4," ",34.7*(I987-H987))</f>
        <v xml:space="preserve"> </v>
      </c>
      <c r="T987" s="43">
        <f t="shared" si="280"/>
        <v>-99</v>
      </c>
      <c r="U987" s="43" t="e">
        <f t="shared" si="281"/>
        <v>#DIV/0!</v>
      </c>
      <c r="V987" s="43" t="e">
        <f t="shared" si="282"/>
        <v>#DIV/0!</v>
      </c>
      <c r="W987" s="43">
        <f t="shared" si="283"/>
        <v>0.99999999999999967</v>
      </c>
      <c r="X987" s="108" t="str">
        <f>IF(D987&lt;'Input Data'!$U$4," ",IF(R987&lt;1,28,IF(Y987&gt;43,43,Y987)))</f>
        <v xml:space="preserve"> </v>
      </c>
      <c r="Y987" s="108" t="e">
        <f t="shared" si="284"/>
        <v>#DIV/0!</v>
      </c>
      <c r="Z987" s="108" t="e">
        <f t="shared" si="285"/>
        <v>#DIV/0!</v>
      </c>
      <c r="AA987" s="120">
        <f t="shared" si="286"/>
        <v>-99</v>
      </c>
      <c r="AB987" s="121">
        <f t="shared" si="287"/>
        <v>-99</v>
      </c>
    </row>
    <row r="988" spans="4:28">
      <c r="D988" s="41">
        <f>'Input Data'!E998</f>
        <v>0</v>
      </c>
      <c r="E988" s="43">
        <f>'Input Data'!F998</f>
        <v>0</v>
      </c>
      <c r="F988" s="43">
        <f>'Input Data'!G998</f>
        <v>0</v>
      </c>
      <c r="G988" s="41">
        <f>('Input Data'!E998)/3.28084</f>
        <v>0</v>
      </c>
      <c r="H988" s="41">
        <f t="shared" si="275"/>
        <v>-99</v>
      </c>
      <c r="I988" s="41">
        <f t="shared" si="276"/>
        <v>-99</v>
      </c>
      <c r="J988" s="41">
        <f t="shared" si="277"/>
        <v>-99</v>
      </c>
      <c r="K988" s="115" t="str">
        <f>IF(D988&lt;'Input Data'!$U$4," ",1.12*9.81*((Q988)^0.1)*(R988)^-0.05)</f>
        <v xml:space="preserve"> </v>
      </c>
      <c r="L988" s="108">
        <f t="shared" si="270"/>
        <v>0</v>
      </c>
      <c r="M988" s="116">
        <f t="shared" si="271"/>
        <v>0</v>
      </c>
      <c r="N988" s="108">
        <f t="shared" si="272"/>
        <v>0</v>
      </c>
      <c r="O988" s="41" t="str">
        <f t="shared" si="273"/>
        <v>Clay</v>
      </c>
      <c r="P988" s="41">
        <f t="shared" si="274"/>
        <v>0</v>
      </c>
      <c r="Q988" s="41">
        <f t="shared" si="278"/>
        <v>0</v>
      </c>
      <c r="R988" s="41">
        <f t="shared" si="279"/>
        <v>-99</v>
      </c>
      <c r="S988" s="115" t="str">
        <f>IF(D988&lt;'Input Data'!$U$4," ",34.7*(I988-H988))</f>
        <v xml:space="preserve"> </v>
      </c>
      <c r="T988" s="43">
        <f t="shared" si="280"/>
        <v>-99</v>
      </c>
      <c r="U988" s="43" t="e">
        <f t="shared" si="281"/>
        <v>#DIV/0!</v>
      </c>
      <c r="V988" s="43" t="e">
        <f t="shared" si="282"/>
        <v>#DIV/0!</v>
      </c>
      <c r="W988" s="43">
        <f t="shared" si="283"/>
        <v>0.99999999999999967</v>
      </c>
      <c r="X988" s="108" t="str">
        <f>IF(D988&lt;'Input Data'!$U$4," ",IF(R988&lt;1,28,IF(Y988&gt;43,43,Y988)))</f>
        <v xml:space="preserve"> </v>
      </c>
      <c r="Y988" s="108" t="e">
        <f t="shared" si="284"/>
        <v>#DIV/0!</v>
      </c>
      <c r="Z988" s="108" t="e">
        <f t="shared" si="285"/>
        <v>#DIV/0!</v>
      </c>
      <c r="AA988" s="120">
        <f t="shared" si="286"/>
        <v>-99</v>
      </c>
      <c r="AB988" s="121">
        <f t="shared" si="287"/>
        <v>-99</v>
      </c>
    </row>
    <row r="989" spans="4:28">
      <c r="D989" s="41">
        <f>'Input Data'!E999</f>
        <v>0</v>
      </c>
      <c r="E989" s="43">
        <f>'Input Data'!F999</f>
        <v>0</v>
      </c>
      <c r="F989" s="43">
        <f>'Input Data'!G999</f>
        <v>0</v>
      </c>
      <c r="G989" s="41">
        <f>('Input Data'!E999)/3.28084</f>
        <v>0</v>
      </c>
      <c r="H989" s="41">
        <f t="shared" si="275"/>
        <v>-99</v>
      </c>
      <c r="I989" s="41">
        <f t="shared" si="276"/>
        <v>-99</v>
      </c>
      <c r="J989" s="41">
        <f t="shared" si="277"/>
        <v>-99</v>
      </c>
      <c r="K989" s="115" t="str">
        <f>IF(D989&lt;'Input Data'!$U$4," ",1.12*9.81*((Q989)^0.1)*(R989)^-0.05)</f>
        <v xml:space="preserve"> </v>
      </c>
      <c r="L989" s="108">
        <f t="shared" si="270"/>
        <v>0</v>
      </c>
      <c r="M989" s="116">
        <f t="shared" si="271"/>
        <v>0</v>
      </c>
      <c r="N989" s="108">
        <f t="shared" si="272"/>
        <v>0</v>
      </c>
      <c r="O989" s="41" t="str">
        <f t="shared" si="273"/>
        <v>Clay</v>
      </c>
      <c r="P989" s="41">
        <f t="shared" si="274"/>
        <v>0</v>
      </c>
      <c r="Q989" s="41">
        <f t="shared" si="278"/>
        <v>0</v>
      </c>
      <c r="R989" s="41">
        <f t="shared" si="279"/>
        <v>-99</v>
      </c>
      <c r="S989" s="115" t="str">
        <f>IF(D989&lt;'Input Data'!$U$4," ",34.7*(I989-H989))</f>
        <v xml:space="preserve"> </v>
      </c>
      <c r="T989" s="43">
        <f t="shared" si="280"/>
        <v>-99</v>
      </c>
      <c r="U989" s="43" t="e">
        <f t="shared" si="281"/>
        <v>#DIV/0!</v>
      </c>
      <c r="V989" s="43" t="e">
        <f t="shared" si="282"/>
        <v>#DIV/0!</v>
      </c>
      <c r="W989" s="43">
        <f t="shared" si="283"/>
        <v>0.99999999999999967</v>
      </c>
      <c r="X989" s="108" t="str">
        <f>IF(D989&lt;'Input Data'!$U$4," ",IF(R989&lt;1,28,IF(Y989&gt;43,43,Y989)))</f>
        <v xml:space="preserve"> </v>
      </c>
      <c r="Y989" s="108" t="e">
        <f t="shared" si="284"/>
        <v>#DIV/0!</v>
      </c>
      <c r="Z989" s="108" t="e">
        <f t="shared" si="285"/>
        <v>#DIV/0!</v>
      </c>
      <c r="AA989" s="120">
        <f t="shared" si="286"/>
        <v>-99</v>
      </c>
      <c r="AB989" s="121">
        <f t="shared" si="287"/>
        <v>-99</v>
      </c>
    </row>
    <row r="990" spans="4:28">
      <c r="D990" s="41">
        <f>'Input Data'!E1000</f>
        <v>0</v>
      </c>
      <c r="E990" s="43">
        <f>'Input Data'!F1000</f>
        <v>0</v>
      </c>
      <c r="F990" s="43">
        <f>'Input Data'!G1000</f>
        <v>0</v>
      </c>
      <c r="G990" s="41">
        <f>('Input Data'!E1000)/3.28084</f>
        <v>0</v>
      </c>
      <c r="H990" s="41">
        <f t="shared" si="275"/>
        <v>-99</v>
      </c>
      <c r="I990" s="41">
        <f t="shared" si="276"/>
        <v>-99</v>
      </c>
      <c r="J990" s="41">
        <f t="shared" si="277"/>
        <v>-99</v>
      </c>
      <c r="K990" s="115" t="str">
        <f>IF(D990&lt;'Input Data'!$U$4," ",1.12*9.81*((Q990)^0.1)*(R990)^-0.05)</f>
        <v xml:space="preserve"> </v>
      </c>
      <c r="L990" s="108">
        <f t="shared" si="270"/>
        <v>0</v>
      </c>
      <c r="M990" s="116">
        <f t="shared" si="271"/>
        <v>0</v>
      </c>
      <c r="N990" s="108">
        <f t="shared" si="272"/>
        <v>0</v>
      </c>
      <c r="O990" s="41" t="str">
        <f t="shared" si="273"/>
        <v>Clay</v>
      </c>
      <c r="P990" s="41">
        <f t="shared" si="274"/>
        <v>0</v>
      </c>
      <c r="Q990" s="41">
        <f t="shared" si="278"/>
        <v>0</v>
      </c>
      <c r="R990" s="41">
        <f t="shared" si="279"/>
        <v>-99</v>
      </c>
      <c r="S990" s="115" t="str">
        <f>IF(D990&lt;'Input Data'!$U$4," ",34.7*(I990-H990))</f>
        <v xml:space="preserve"> </v>
      </c>
      <c r="T990" s="43">
        <f t="shared" si="280"/>
        <v>-99</v>
      </c>
      <c r="U990" s="43" t="e">
        <f t="shared" si="281"/>
        <v>#DIV/0!</v>
      </c>
      <c r="V990" s="43" t="e">
        <f t="shared" si="282"/>
        <v>#DIV/0!</v>
      </c>
      <c r="W990" s="43">
        <f t="shared" si="283"/>
        <v>0.99999999999999967</v>
      </c>
      <c r="X990" s="108" t="str">
        <f>IF(D990&lt;'Input Data'!$U$4," ",IF(R990&lt;1,28,IF(Y990&gt;43,43,Y990)))</f>
        <v xml:space="preserve"> </v>
      </c>
      <c r="Y990" s="108" t="e">
        <f t="shared" si="284"/>
        <v>#DIV/0!</v>
      </c>
      <c r="Z990" s="108" t="e">
        <f t="shared" si="285"/>
        <v>#DIV/0!</v>
      </c>
      <c r="AA990" s="120">
        <f t="shared" si="286"/>
        <v>-99</v>
      </c>
      <c r="AB990" s="121">
        <f t="shared" si="287"/>
        <v>-99</v>
      </c>
    </row>
    <row r="991" spans="4:28">
      <c r="D991" s="41">
        <f>'Input Data'!E1001</f>
        <v>0</v>
      </c>
      <c r="E991" s="43">
        <f>'Input Data'!F1001</f>
        <v>0</v>
      </c>
      <c r="F991" s="43">
        <f>'Input Data'!G1001</f>
        <v>0</v>
      </c>
      <c r="G991" s="41">
        <f>('Input Data'!E1001)/3.28084</f>
        <v>0</v>
      </c>
      <c r="H991" s="41">
        <f t="shared" si="275"/>
        <v>-99</v>
      </c>
      <c r="I991" s="41">
        <f t="shared" si="276"/>
        <v>-99</v>
      </c>
      <c r="J991" s="41">
        <f t="shared" si="277"/>
        <v>-99</v>
      </c>
      <c r="K991" s="115" t="str">
        <f>IF(D991&lt;'Input Data'!$U$4," ",1.12*9.81*((Q991)^0.1)*(R991)^-0.05)</f>
        <v xml:space="preserve"> </v>
      </c>
      <c r="L991" s="108">
        <f t="shared" si="270"/>
        <v>0</v>
      </c>
      <c r="M991" s="116">
        <f t="shared" si="271"/>
        <v>0</v>
      </c>
      <c r="N991" s="108">
        <f t="shared" si="272"/>
        <v>0</v>
      </c>
      <c r="O991" s="41" t="str">
        <f t="shared" si="273"/>
        <v>Clay</v>
      </c>
      <c r="P991" s="41">
        <f t="shared" si="274"/>
        <v>0</v>
      </c>
      <c r="Q991" s="41">
        <f t="shared" si="278"/>
        <v>0</v>
      </c>
      <c r="R991" s="41">
        <f t="shared" si="279"/>
        <v>-99</v>
      </c>
      <c r="S991" s="115" t="str">
        <f>IF(D991&lt;'Input Data'!$U$4," ",34.7*(I991-H991))</f>
        <v xml:space="preserve"> </v>
      </c>
      <c r="T991" s="43">
        <f t="shared" si="280"/>
        <v>-99</v>
      </c>
      <c r="U991" s="43" t="e">
        <f t="shared" si="281"/>
        <v>#DIV/0!</v>
      </c>
      <c r="V991" s="43" t="e">
        <f t="shared" si="282"/>
        <v>#DIV/0!</v>
      </c>
      <c r="W991" s="43">
        <f t="shared" si="283"/>
        <v>0.99999999999999967</v>
      </c>
      <c r="X991" s="108" t="str">
        <f>IF(D991&lt;'Input Data'!$U$4," ",IF(R991&lt;1,28,IF(Y991&gt;43,43,Y991)))</f>
        <v xml:space="preserve"> </v>
      </c>
      <c r="Y991" s="108" t="e">
        <f t="shared" si="284"/>
        <v>#DIV/0!</v>
      </c>
      <c r="Z991" s="108" t="e">
        <f t="shared" si="285"/>
        <v>#DIV/0!</v>
      </c>
      <c r="AA991" s="120">
        <f t="shared" si="286"/>
        <v>-99</v>
      </c>
      <c r="AB991" s="121">
        <f t="shared" si="287"/>
        <v>-99</v>
      </c>
    </row>
    <row r="992" spans="4:28">
      <c r="D992" s="41">
        <f>'Input Data'!E1002</f>
        <v>0</v>
      </c>
      <c r="E992" s="43">
        <f>'Input Data'!F1002</f>
        <v>0</v>
      </c>
      <c r="F992" s="43">
        <f>'Input Data'!G1002</f>
        <v>0</v>
      </c>
      <c r="G992" s="41">
        <f>('Input Data'!E1002)/3.28084</f>
        <v>0</v>
      </c>
      <c r="H992" s="41">
        <f t="shared" si="275"/>
        <v>-99</v>
      </c>
      <c r="I992" s="41">
        <f t="shared" si="276"/>
        <v>-99</v>
      </c>
      <c r="J992" s="41">
        <f t="shared" si="277"/>
        <v>-99</v>
      </c>
      <c r="K992" s="115" t="str">
        <f>IF(D992&lt;'Input Data'!$U$4," ",1.12*9.81*((Q992)^0.1)*(R992)^-0.05)</f>
        <v xml:space="preserve"> </v>
      </c>
      <c r="L992" s="108">
        <f t="shared" si="270"/>
        <v>0</v>
      </c>
      <c r="M992" s="116">
        <f t="shared" si="271"/>
        <v>0</v>
      </c>
      <c r="N992" s="108">
        <f t="shared" si="272"/>
        <v>0</v>
      </c>
      <c r="O992" s="41" t="str">
        <f t="shared" si="273"/>
        <v>Clay</v>
      </c>
      <c r="P992" s="41">
        <f t="shared" si="274"/>
        <v>0</v>
      </c>
      <c r="Q992" s="41">
        <f t="shared" si="278"/>
        <v>0</v>
      </c>
      <c r="R992" s="41">
        <f t="shared" si="279"/>
        <v>-99</v>
      </c>
      <c r="S992" s="115" t="str">
        <f>IF(D992&lt;'Input Data'!$U$4," ",34.7*(I992-H992))</f>
        <v xml:space="preserve"> </v>
      </c>
      <c r="T992" s="43">
        <f t="shared" si="280"/>
        <v>-99</v>
      </c>
      <c r="U992" s="43" t="e">
        <f t="shared" si="281"/>
        <v>#DIV/0!</v>
      </c>
      <c r="V992" s="43" t="e">
        <f t="shared" si="282"/>
        <v>#DIV/0!</v>
      </c>
      <c r="W992" s="43">
        <f t="shared" si="283"/>
        <v>0.99999999999999967</v>
      </c>
      <c r="X992" s="108" t="str">
        <f>IF(D992&lt;'Input Data'!$U$4," ",IF(R992&lt;1,28,IF(Y992&gt;43,43,Y992)))</f>
        <v xml:space="preserve"> </v>
      </c>
      <c r="Y992" s="108" t="e">
        <f t="shared" si="284"/>
        <v>#DIV/0!</v>
      </c>
      <c r="Z992" s="108" t="e">
        <f t="shared" si="285"/>
        <v>#DIV/0!</v>
      </c>
      <c r="AA992" s="120">
        <f t="shared" si="286"/>
        <v>-99</v>
      </c>
      <c r="AB992" s="121">
        <f t="shared" si="287"/>
        <v>-99</v>
      </c>
    </row>
    <row r="993" spans="4:28">
      <c r="D993" s="41">
        <f>'Input Data'!E1003</f>
        <v>0</v>
      </c>
      <c r="E993" s="43">
        <f>'Input Data'!F1003</f>
        <v>0</v>
      </c>
      <c r="F993" s="43">
        <f>'Input Data'!G1003</f>
        <v>0</v>
      </c>
      <c r="G993" s="41">
        <f>('Input Data'!E1003)/3.28084</f>
        <v>0</v>
      </c>
      <c r="H993" s="41">
        <f t="shared" si="275"/>
        <v>-99</v>
      </c>
      <c r="I993" s="41">
        <f t="shared" si="276"/>
        <v>-99</v>
      </c>
      <c r="J993" s="41">
        <f t="shared" si="277"/>
        <v>-99</v>
      </c>
      <c r="K993" s="115" t="str">
        <f>IF(D993&lt;'Input Data'!$U$4," ",1.12*9.81*((Q993)^0.1)*(R993)^-0.05)</f>
        <v xml:space="preserve"> </v>
      </c>
      <c r="L993" s="108">
        <f t="shared" si="270"/>
        <v>0</v>
      </c>
      <c r="M993" s="116">
        <f t="shared" si="271"/>
        <v>0</v>
      </c>
      <c r="N993" s="108">
        <f t="shared" si="272"/>
        <v>0</v>
      </c>
      <c r="O993" s="41" t="str">
        <f t="shared" si="273"/>
        <v>Clay</v>
      </c>
      <c r="P993" s="41">
        <f t="shared" si="274"/>
        <v>0</v>
      </c>
      <c r="Q993" s="41">
        <f t="shared" si="278"/>
        <v>0</v>
      </c>
      <c r="R993" s="41">
        <f t="shared" si="279"/>
        <v>-99</v>
      </c>
      <c r="S993" s="115" t="str">
        <f>IF(D993&lt;'Input Data'!$U$4," ",34.7*(I993-H993))</f>
        <v xml:space="preserve"> </v>
      </c>
      <c r="T993" s="43">
        <f t="shared" si="280"/>
        <v>-99</v>
      </c>
      <c r="U993" s="43" t="e">
        <f t="shared" si="281"/>
        <v>#DIV/0!</v>
      </c>
      <c r="V993" s="43" t="e">
        <f t="shared" si="282"/>
        <v>#DIV/0!</v>
      </c>
      <c r="W993" s="43">
        <f t="shared" si="283"/>
        <v>0.99999999999999967</v>
      </c>
      <c r="X993" s="108" t="str">
        <f>IF(D993&lt;'Input Data'!$U$4," ",IF(R993&lt;1,28,IF(Y993&gt;43,43,Y993)))</f>
        <v xml:space="preserve"> </v>
      </c>
      <c r="Y993" s="108" t="e">
        <f t="shared" si="284"/>
        <v>#DIV/0!</v>
      </c>
      <c r="Z993" s="108" t="e">
        <f t="shared" si="285"/>
        <v>#DIV/0!</v>
      </c>
      <c r="AA993" s="120">
        <f t="shared" si="286"/>
        <v>-99</v>
      </c>
      <c r="AB993" s="121">
        <f t="shared" si="287"/>
        <v>-99</v>
      </c>
    </row>
    <row r="994" spans="4:28">
      <c r="D994" s="41">
        <f>'Input Data'!E1004</f>
        <v>0</v>
      </c>
      <c r="E994" s="43">
        <f>'Input Data'!F1004</f>
        <v>0</v>
      </c>
      <c r="F994" s="43">
        <f>'Input Data'!G1004</f>
        <v>0</v>
      </c>
      <c r="G994" s="41">
        <f>('Input Data'!E1004)/3.28084</f>
        <v>0</v>
      </c>
      <c r="H994" s="41">
        <f t="shared" si="275"/>
        <v>-99</v>
      </c>
      <c r="I994" s="41">
        <f t="shared" si="276"/>
        <v>-99</v>
      </c>
      <c r="J994" s="41">
        <f t="shared" si="277"/>
        <v>-99</v>
      </c>
      <c r="K994" s="115" t="str">
        <f>IF(D994&lt;'Input Data'!$U$4," ",1.12*9.81*((Q994)^0.1)*(R994)^-0.05)</f>
        <v xml:space="preserve"> </v>
      </c>
      <c r="L994" s="108">
        <f t="shared" si="270"/>
        <v>0</v>
      </c>
      <c r="M994" s="116">
        <f t="shared" si="271"/>
        <v>0</v>
      </c>
      <c r="N994" s="108">
        <f t="shared" si="272"/>
        <v>0</v>
      </c>
      <c r="O994" s="41" t="str">
        <f t="shared" si="273"/>
        <v>Clay</v>
      </c>
      <c r="P994" s="41">
        <f t="shared" si="274"/>
        <v>0</v>
      </c>
      <c r="Q994" s="41">
        <f t="shared" si="278"/>
        <v>0</v>
      </c>
      <c r="R994" s="41">
        <f t="shared" si="279"/>
        <v>-99</v>
      </c>
      <c r="S994" s="115" t="str">
        <f>IF(D994&lt;'Input Data'!$U$4," ",34.7*(I994-H994))</f>
        <v xml:space="preserve"> </v>
      </c>
      <c r="T994" s="43">
        <f t="shared" si="280"/>
        <v>-99</v>
      </c>
      <c r="U994" s="43" t="e">
        <f t="shared" si="281"/>
        <v>#DIV/0!</v>
      </c>
      <c r="V994" s="43" t="e">
        <f t="shared" si="282"/>
        <v>#DIV/0!</v>
      </c>
      <c r="W994" s="43">
        <f t="shared" si="283"/>
        <v>0.99999999999999967</v>
      </c>
      <c r="X994" s="108" t="str">
        <f>IF(D994&lt;'Input Data'!$U$4," ",IF(R994&lt;1,28,IF(Y994&gt;43,43,Y994)))</f>
        <v xml:space="preserve"> </v>
      </c>
      <c r="Y994" s="108" t="e">
        <f t="shared" si="284"/>
        <v>#DIV/0!</v>
      </c>
      <c r="Z994" s="108" t="e">
        <f t="shared" si="285"/>
        <v>#DIV/0!</v>
      </c>
      <c r="AA994" s="120">
        <f t="shared" si="286"/>
        <v>-99</v>
      </c>
      <c r="AB994" s="121">
        <f t="shared" si="287"/>
        <v>-99</v>
      </c>
    </row>
    <row r="995" spans="4:28">
      <c r="D995" s="41">
        <f>'Input Data'!E1005</f>
        <v>0</v>
      </c>
      <c r="E995" s="43">
        <f>'Input Data'!F1005</f>
        <v>0</v>
      </c>
      <c r="F995" s="43">
        <f>'Input Data'!G1005</f>
        <v>0</v>
      </c>
      <c r="G995" s="41">
        <f>('Input Data'!E1005)/3.28084</f>
        <v>0</v>
      </c>
      <c r="H995" s="41">
        <f t="shared" si="275"/>
        <v>-99</v>
      </c>
      <c r="I995" s="41">
        <f t="shared" si="276"/>
        <v>-99</v>
      </c>
      <c r="J995" s="41">
        <f t="shared" si="277"/>
        <v>-99</v>
      </c>
      <c r="K995" s="115" t="str">
        <f>IF(D995&lt;'Input Data'!$U$4," ",1.12*9.81*((Q995)^0.1)*(R995)^-0.05)</f>
        <v xml:space="preserve"> </v>
      </c>
      <c r="L995" s="108">
        <f t="shared" si="270"/>
        <v>0</v>
      </c>
      <c r="M995" s="116">
        <f t="shared" si="271"/>
        <v>0</v>
      </c>
      <c r="N995" s="108">
        <f t="shared" si="272"/>
        <v>0</v>
      </c>
      <c r="O995" s="41" t="str">
        <f t="shared" si="273"/>
        <v>Clay</v>
      </c>
      <c r="P995" s="41">
        <f t="shared" si="274"/>
        <v>0</v>
      </c>
      <c r="Q995" s="41">
        <f t="shared" si="278"/>
        <v>0</v>
      </c>
      <c r="R995" s="41">
        <f t="shared" si="279"/>
        <v>-99</v>
      </c>
      <c r="S995" s="115" t="str">
        <f>IF(D995&lt;'Input Data'!$U$4," ",34.7*(I995-H995))</f>
        <v xml:space="preserve"> </v>
      </c>
      <c r="T995" s="43">
        <f t="shared" si="280"/>
        <v>-99</v>
      </c>
      <c r="U995" s="43" t="e">
        <f t="shared" si="281"/>
        <v>#DIV/0!</v>
      </c>
      <c r="V995" s="43" t="e">
        <f t="shared" si="282"/>
        <v>#DIV/0!</v>
      </c>
      <c r="W995" s="43">
        <f t="shared" si="283"/>
        <v>0.99999999999999967</v>
      </c>
      <c r="X995" s="108" t="str">
        <f>IF(D995&lt;'Input Data'!$U$4," ",IF(R995&lt;1,28,IF(Y995&gt;43,43,Y995)))</f>
        <v xml:space="preserve"> </v>
      </c>
      <c r="Y995" s="108" t="e">
        <f t="shared" si="284"/>
        <v>#DIV/0!</v>
      </c>
      <c r="Z995" s="108" t="e">
        <f t="shared" si="285"/>
        <v>#DIV/0!</v>
      </c>
      <c r="AA995" s="120">
        <f t="shared" si="286"/>
        <v>-99</v>
      </c>
      <c r="AB995" s="121">
        <f t="shared" si="287"/>
        <v>-99</v>
      </c>
    </row>
    <row r="996" spans="4:28">
      <c r="D996" s="41">
        <f>'Input Data'!E1006</f>
        <v>0</v>
      </c>
      <c r="E996" s="43">
        <f>'Input Data'!F1006</f>
        <v>0</v>
      </c>
      <c r="F996" s="43">
        <f>'Input Data'!G1006</f>
        <v>0</v>
      </c>
      <c r="G996" s="41">
        <f>('Input Data'!E1006)/3.28084</f>
        <v>0</v>
      </c>
      <c r="H996" s="41">
        <f t="shared" si="275"/>
        <v>-99</v>
      </c>
      <c r="I996" s="41">
        <f t="shared" si="276"/>
        <v>-99</v>
      </c>
      <c r="J996" s="41">
        <f t="shared" si="277"/>
        <v>-99</v>
      </c>
      <c r="K996" s="115" t="str">
        <f>IF(D996&lt;'Input Data'!$U$4," ",1.12*9.81*((Q996)^0.1)*(R996)^-0.05)</f>
        <v xml:space="preserve"> </v>
      </c>
      <c r="L996" s="108">
        <f t="shared" si="270"/>
        <v>0</v>
      </c>
      <c r="M996" s="116">
        <f t="shared" si="271"/>
        <v>0</v>
      </c>
      <c r="N996" s="108">
        <f t="shared" si="272"/>
        <v>0</v>
      </c>
      <c r="O996" s="41" t="str">
        <f t="shared" si="273"/>
        <v>Clay</v>
      </c>
      <c r="P996" s="41">
        <f t="shared" si="274"/>
        <v>0</v>
      </c>
      <c r="Q996" s="41">
        <f t="shared" si="278"/>
        <v>0</v>
      </c>
      <c r="R996" s="41">
        <f t="shared" si="279"/>
        <v>-99</v>
      </c>
      <c r="S996" s="115" t="str">
        <f>IF(D996&lt;'Input Data'!$U$4," ",34.7*(I996-H996))</f>
        <v xml:space="preserve"> </v>
      </c>
      <c r="T996" s="43">
        <f t="shared" si="280"/>
        <v>-99</v>
      </c>
      <c r="U996" s="43" t="e">
        <f t="shared" si="281"/>
        <v>#DIV/0!</v>
      </c>
      <c r="V996" s="43" t="e">
        <f t="shared" si="282"/>
        <v>#DIV/0!</v>
      </c>
      <c r="W996" s="43">
        <f t="shared" si="283"/>
        <v>0.99999999999999967</v>
      </c>
      <c r="X996" s="108" t="str">
        <f>IF(D996&lt;'Input Data'!$U$4," ",IF(R996&lt;1,28,IF(Y996&gt;43,43,Y996)))</f>
        <v xml:space="preserve"> </v>
      </c>
      <c r="Y996" s="108" t="e">
        <f t="shared" si="284"/>
        <v>#DIV/0!</v>
      </c>
      <c r="Z996" s="108" t="e">
        <f t="shared" si="285"/>
        <v>#DIV/0!</v>
      </c>
      <c r="AA996" s="120">
        <f t="shared" si="286"/>
        <v>-99</v>
      </c>
      <c r="AB996" s="121">
        <f t="shared" si="287"/>
        <v>-99</v>
      </c>
    </row>
    <row r="997" spans="4:28">
      <c r="D997" s="41">
        <f>'Input Data'!E1007</f>
        <v>0</v>
      </c>
      <c r="E997" s="43">
        <f>'Input Data'!F1007</f>
        <v>0</v>
      </c>
      <c r="F997" s="43">
        <f>'Input Data'!G1007</f>
        <v>0</v>
      </c>
      <c r="G997" s="41">
        <f>('Input Data'!E1007)/3.28084</f>
        <v>0</v>
      </c>
      <c r="H997" s="41">
        <f t="shared" si="275"/>
        <v>-99</v>
      </c>
      <c r="I997" s="41">
        <f t="shared" si="276"/>
        <v>-99</v>
      </c>
      <c r="J997" s="41">
        <f t="shared" si="277"/>
        <v>-99</v>
      </c>
      <c r="K997" s="115" t="str">
        <f>IF(D997&lt;'Input Data'!$U$4," ",1.12*9.81*((Q997)^0.1)*(R997)^-0.05)</f>
        <v xml:space="preserve"> </v>
      </c>
      <c r="L997" s="108">
        <f t="shared" si="270"/>
        <v>0</v>
      </c>
      <c r="M997" s="116">
        <f t="shared" si="271"/>
        <v>0</v>
      </c>
      <c r="N997" s="108">
        <f t="shared" si="272"/>
        <v>0</v>
      </c>
      <c r="O997" s="41" t="str">
        <f t="shared" si="273"/>
        <v>Clay</v>
      </c>
      <c r="P997" s="41">
        <f t="shared" si="274"/>
        <v>0</v>
      </c>
      <c r="Q997" s="41">
        <f t="shared" si="278"/>
        <v>0</v>
      </c>
      <c r="R997" s="41">
        <f t="shared" si="279"/>
        <v>-99</v>
      </c>
      <c r="S997" s="115" t="str">
        <f>IF(D997&lt;'Input Data'!$U$4," ",34.7*(I997-H997))</f>
        <v xml:space="preserve"> </v>
      </c>
      <c r="T997" s="43">
        <f t="shared" si="280"/>
        <v>-99</v>
      </c>
      <c r="U997" s="43" t="e">
        <f t="shared" si="281"/>
        <v>#DIV/0!</v>
      </c>
      <c r="V997" s="43" t="e">
        <f t="shared" si="282"/>
        <v>#DIV/0!</v>
      </c>
      <c r="W997" s="43">
        <f t="shared" si="283"/>
        <v>0.99999999999999967</v>
      </c>
      <c r="X997" s="108" t="str">
        <f>IF(D997&lt;'Input Data'!$U$4," ",IF(R997&lt;1,28,IF(Y997&gt;43,43,Y997)))</f>
        <v xml:space="preserve"> </v>
      </c>
      <c r="Y997" s="108" t="e">
        <f t="shared" si="284"/>
        <v>#DIV/0!</v>
      </c>
      <c r="Z997" s="108" t="e">
        <f t="shared" si="285"/>
        <v>#DIV/0!</v>
      </c>
      <c r="AA997" s="120">
        <f t="shared" si="286"/>
        <v>-99</v>
      </c>
      <c r="AB997" s="121">
        <f t="shared" si="287"/>
        <v>-99</v>
      </c>
    </row>
    <row r="998" spans="4:28">
      <c r="D998" s="41">
        <f>'Input Data'!E1008</f>
        <v>0</v>
      </c>
      <c r="E998" s="43">
        <f>'Input Data'!F1008</f>
        <v>0</v>
      </c>
      <c r="F998" s="43">
        <f>'Input Data'!G1008</f>
        <v>0</v>
      </c>
      <c r="G998" s="41">
        <f>('Input Data'!E1008)/3.28084</f>
        <v>0</v>
      </c>
      <c r="H998" s="41">
        <f t="shared" si="275"/>
        <v>-99</v>
      </c>
      <c r="I998" s="41">
        <f t="shared" si="276"/>
        <v>-99</v>
      </c>
      <c r="J998" s="41">
        <f t="shared" si="277"/>
        <v>-99</v>
      </c>
      <c r="K998" s="115" t="str">
        <f>IF(D998&lt;'Input Data'!$U$4," ",1.12*9.81*((Q998)^0.1)*(R998)^-0.05)</f>
        <v xml:space="preserve"> </v>
      </c>
      <c r="L998" s="108">
        <f t="shared" si="270"/>
        <v>0</v>
      </c>
      <c r="M998" s="116">
        <f t="shared" si="271"/>
        <v>0</v>
      </c>
      <c r="N998" s="108">
        <f t="shared" si="272"/>
        <v>0</v>
      </c>
      <c r="O998" s="41" t="str">
        <f t="shared" si="273"/>
        <v>Clay</v>
      </c>
      <c r="P998" s="41">
        <f t="shared" si="274"/>
        <v>0</v>
      </c>
      <c r="Q998" s="41">
        <f t="shared" si="278"/>
        <v>0</v>
      </c>
      <c r="R998" s="41">
        <f t="shared" si="279"/>
        <v>-99</v>
      </c>
      <c r="S998" s="115" t="str">
        <f>IF(D998&lt;'Input Data'!$U$4," ",34.7*(I998-H998))</f>
        <v xml:space="preserve"> </v>
      </c>
      <c r="T998" s="43">
        <f t="shared" si="280"/>
        <v>-99</v>
      </c>
      <c r="U998" s="43" t="e">
        <f t="shared" si="281"/>
        <v>#DIV/0!</v>
      </c>
      <c r="V998" s="43" t="e">
        <f t="shared" si="282"/>
        <v>#DIV/0!</v>
      </c>
      <c r="W998" s="43">
        <f t="shared" si="283"/>
        <v>0.99999999999999967</v>
      </c>
      <c r="X998" s="108" t="str">
        <f>IF(D998&lt;'Input Data'!$U$4," ",IF(R998&lt;1,28,IF(Y998&gt;43,43,Y998)))</f>
        <v xml:space="preserve"> </v>
      </c>
      <c r="Y998" s="108" t="e">
        <f t="shared" si="284"/>
        <v>#DIV/0!</v>
      </c>
      <c r="Z998" s="108" t="e">
        <f t="shared" si="285"/>
        <v>#DIV/0!</v>
      </c>
      <c r="AA998" s="120">
        <f t="shared" si="286"/>
        <v>-99</v>
      </c>
      <c r="AB998" s="121">
        <f t="shared" si="287"/>
        <v>-99</v>
      </c>
    </row>
    <row r="999" spans="4:28">
      <c r="D999" s="41">
        <f>'Input Data'!E1009</f>
        <v>0</v>
      </c>
      <c r="E999" s="43">
        <f>'Input Data'!F1009</f>
        <v>0</v>
      </c>
      <c r="F999" s="43">
        <f>'Input Data'!G1009</f>
        <v>0</v>
      </c>
      <c r="G999" s="41">
        <f>('Input Data'!E1009)/3.28084</f>
        <v>0</v>
      </c>
      <c r="H999" s="41">
        <f t="shared" si="275"/>
        <v>-99</v>
      </c>
      <c r="I999" s="41">
        <f t="shared" si="276"/>
        <v>-99</v>
      </c>
      <c r="J999" s="41">
        <f t="shared" si="277"/>
        <v>-99</v>
      </c>
      <c r="K999" s="115" t="str">
        <f>IF(D999&lt;'Input Data'!$U$4," ",1.12*9.81*((Q999)^0.1)*(R999)^-0.05)</f>
        <v xml:space="preserve"> </v>
      </c>
      <c r="L999" s="108">
        <f t="shared" si="270"/>
        <v>0</v>
      </c>
      <c r="M999" s="116">
        <f t="shared" si="271"/>
        <v>0</v>
      </c>
      <c r="N999" s="108">
        <f t="shared" si="272"/>
        <v>0</v>
      </c>
      <c r="O999" s="41" t="str">
        <f t="shared" si="273"/>
        <v>Clay</v>
      </c>
      <c r="P999" s="41">
        <f t="shared" si="274"/>
        <v>0</v>
      </c>
      <c r="Q999" s="41">
        <f t="shared" si="278"/>
        <v>0</v>
      </c>
      <c r="R999" s="41">
        <f t="shared" si="279"/>
        <v>-99</v>
      </c>
      <c r="S999" s="115" t="str">
        <f>IF(D999&lt;'Input Data'!$U$4," ",34.7*(I999-H999))</f>
        <v xml:space="preserve"> </v>
      </c>
      <c r="T999" s="43">
        <f t="shared" si="280"/>
        <v>-99</v>
      </c>
      <c r="U999" s="43" t="e">
        <f t="shared" si="281"/>
        <v>#DIV/0!</v>
      </c>
      <c r="V999" s="43" t="e">
        <f t="shared" si="282"/>
        <v>#DIV/0!</v>
      </c>
      <c r="W999" s="43">
        <f t="shared" si="283"/>
        <v>0.99999999999999967</v>
      </c>
      <c r="X999" s="108" t="str">
        <f>IF(D999&lt;'Input Data'!$U$4," ",IF(R999&lt;1,28,IF(Y999&gt;43,43,Y999)))</f>
        <v xml:space="preserve"> </v>
      </c>
      <c r="Y999" s="108" t="e">
        <f t="shared" si="284"/>
        <v>#DIV/0!</v>
      </c>
      <c r="Z999" s="108" t="e">
        <f t="shared" si="285"/>
        <v>#DIV/0!</v>
      </c>
      <c r="AA999" s="120">
        <f t="shared" si="286"/>
        <v>-99</v>
      </c>
      <c r="AB999" s="121">
        <f t="shared" si="287"/>
        <v>-99</v>
      </c>
    </row>
    <row r="1000" spans="4:28">
      <c r="D1000" s="41">
        <f>'Input Data'!E1010</f>
        <v>0</v>
      </c>
      <c r="E1000" s="43">
        <f>'Input Data'!F1010</f>
        <v>0</v>
      </c>
      <c r="F1000" s="43">
        <f>'Input Data'!G1010</f>
        <v>0</v>
      </c>
      <c r="G1000" s="41">
        <f>('Input Data'!E1010)/3.28084</f>
        <v>0</v>
      </c>
      <c r="H1000" s="41">
        <f t="shared" si="275"/>
        <v>-99</v>
      </c>
      <c r="I1000" s="41">
        <f t="shared" si="276"/>
        <v>-99</v>
      </c>
      <c r="J1000" s="41">
        <f t="shared" si="277"/>
        <v>-99</v>
      </c>
      <c r="K1000" s="115" t="str">
        <f>IF(D1000&lt;'Input Data'!$U$4," ",1.12*9.81*((Q1000)^0.1)*(R1000)^-0.05)</f>
        <v xml:space="preserve"> </v>
      </c>
      <c r="L1000" s="108">
        <f t="shared" si="270"/>
        <v>0</v>
      </c>
      <c r="M1000" s="116">
        <f t="shared" si="271"/>
        <v>0</v>
      </c>
      <c r="N1000" s="108">
        <f t="shared" si="272"/>
        <v>0</v>
      </c>
      <c r="O1000" s="41" t="str">
        <f t="shared" si="273"/>
        <v>Clay</v>
      </c>
      <c r="P1000" s="41">
        <f t="shared" si="274"/>
        <v>0</v>
      </c>
      <c r="Q1000" s="41">
        <f t="shared" si="278"/>
        <v>0</v>
      </c>
      <c r="R1000" s="41">
        <f t="shared" si="279"/>
        <v>-99</v>
      </c>
      <c r="S1000" s="115" t="str">
        <f>IF(D1000&lt;'Input Data'!$U$4," ",34.7*(I1000-H1000))</f>
        <v xml:space="preserve"> </v>
      </c>
      <c r="T1000" s="43">
        <f t="shared" si="280"/>
        <v>-99</v>
      </c>
      <c r="U1000" s="43" t="e">
        <f t="shared" si="281"/>
        <v>#DIV/0!</v>
      </c>
      <c r="V1000" s="43" t="e">
        <f t="shared" si="282"/>
        <v>#DIV/0!</v>
      </c>
      <c r="W1000" s="43">
        <f t="shared" si="283"/>
        <v>0.99999999999999967</v>
      </c>
      <c r="X1000" s="108" t="str">
        <f>IF(D1000&lt;'Input Data'!$U$4," ",IF(R1000&lt;1,28,IF(Y1000&gt;43,43,Y1000)))</f>
        <v xml:space="preserve"> </v>
      </c>
      <c r="Y1000" s="108" t="e">
        <f t="shared" si="284"/>
        <v>#DIV/0!</v>
      </c>
      <c r="Z1000" s="108" t="e">
        <f t="shared" si="285"/>
        <v>#DIV/0!</v>
      </c>
      <c r="AA1000" s="120">
        <f t="shared" si="286"/>
        <v>-99</v>
      </c>
      <c r="AB1000" s="121">
        <f t="shared" si="287"/>
        <v>-99</v>
      </c>
    </row>
    <row r="1001" spans="4:28">
      <c r="D1001" s="41">
        <f>'Input Data'!E1011</f>
        <v>0</v>
      </c>
      <c r="E1001" s="43">
        <f>'Input Data'!F1011</f>
        <v>0</v>
      </c>
      <c r="F1001" s="43">
        <f>'Input Data'!G1011</f>
        <v>0</v>
      </c>
      <c r="G1001" s="41">
        <f>('Input Data'!E1011)/3.28084</f>
        <v>0</v>
      </c>
      <c r="H1001" s="41">
        <f t="shared" si="275"/>
        <v>-99</v>
      </c>
      <c r="I1001" s="41">
        <f t="shared" si="276"/>
        <v>-99</v>
      </c>
      <c r="J1001" s="41">
        <f t="shared" si="277"/>
        <v>-99</v>
      </c>
      <c r="K1001" s="115" t="str">
        <f>IF(D1001&lt;'Input Data'!$U$4," ",1.12*9.81*((Q1001)^0.1)*(R1001)^-0.05)</f>
        <v xml:space="preserve"> </v>
      </c>
      <c r="L1001" s="108">
        <f t="shared" si="270"/>
        <v>0</v>
      </c>
      <c r="M1001" s="116">
        <f t="shared" si="271"/>
        <v>0</v>
      </c>
      <c r="N1001" s="108">
        <f t="shared" si="272"/>
        <v>0</v>
      </c>
      <c r="O1001" s="41" t="str">
        <f t="shared" si="273"/>
        <v>Clay</v>
      </c>
      <c r="P1001" s="41">
        <f t="shared" si="274"/>
        <v>0</v>
      </c>
      <c r="Q1001" s="41">
        <f t="shared" si="278"/>
        <v>0</v>
      </c>
      <c r="R1001" s="41">
        <f t="shared" si="279"/>
        <v>-99</v>
      </c>
      <c r="S1001" s="115" t="str">
        <f>IF(D1001&lt;'Input Data'!$U$4," ",34.7*(I1001-H1001))</f>
        <v xml:space="preserve"> </v>
      </c>
      <c r="T1001" s="43">
        <f t="shared" si="280"/>
        <v>-99</v>
      </c>
      <c r="U1001" s="43" t="e">
        <f t="shared" si="281"/>
        <v>#DIV/0!</v>
      </c>
      <c r="V1001" s="43" t="e">
        <f t="shared" si="282"/>
        <v>#DIV/0!</v>
      </c>
      <c r="W1001" s="43">
        <f t="shared" si="283"/>
        <v>0.99999999999999967</v>
      </c>
      <c r="X1001" s="108" t="str">
        <f>IF(D1001&lt;'Input Data'!$U$4," ",IF(R1001&lt;1,28,IF(Y1001&gt;43,43,Y1001)))</f>
        <v xml:space="preserve"> </v>
      </c>
      <c r="Y1001" s="108" t="e">
        <f t="shared" si="284"/>
        <v>#DIV/0!</v>
      </c>
      <c r="Z1001" s="108" t="e">
        <f t="shared" si="285"/>
        <v>#DIV/0!</v>
      </c>
      <c r="AA1001" s="120">
        <f t="shared" si="286"/>
        <v>-99</v>
      </c>
      <c r="AB1001" s="121">
        <f t="shared" si="287"/>
        <v>-99</v>
      </c>
    </row>
    <row r="1002" spans="4:28">
      <c r="D1002" s="41">
        <f>'Input Data'!E1012</f>
        <v>0</v>
      </c>
      <c r="E1002" s="43">
        <f>'Input Data'!F1012</f>
        <v>0</v>
      </c>
      <c r="F1002" s="43">
        <f>'Input Data'!G1012</f>
        <v>0</v>
      </c>
      <c r="G1002" s="41">
        <f>('Input Data'!E1012)/3.28084</f>
        <v>0</v>
      </c>
      <c r="H1002" s="41">
        <f t="shared" si="275"/>
        <v>-99</v>
      </c>
      <c r="I1002" s="41">
        <f t="shared" si="276"/>
        <v>-99</v>
      </c>
      <c r="J1002" s="41">
        <f t="shared" si="277"/>
        <v>-99</v>
      </c>
      <c r="K1002" s="115" t="str">
        <f>IF(D1002&lt;'Input Data'!$U$4," ",1.12*9.81*((Q1002)^0.1)*(R1002)^-0.05)</f>
        <v xml:space="preserve"> </v>
      </c>
      <c r="L1002" s="108">
        <f t="shared" si="270"/>
        <v>0</v>
      </c>
      <c r="M1002" s="116">
        <f t="shared" si="271"/>
        <v>0</v>
      </c>
      <c r="N1002" s="108">
        <f t="shared" si="272"/>
        <v>0</v>
      </c>
      <c r="O1002" s="41" t="str">
        <f t="shared" si="273"/>
        <v>Clay</v>
      </c>
      <c r="P1002" s="41">
        <f t="shared" si="274"/>
        <v>0</v>
      </c>
      <c r="Q1002" s="41">
        <f t="shared" si="278"/>
        <v>0</v>
      </c>
      <c r="R1002" s="41">
        <f t="shared" si="279"/>
        <v>-99</v>
      </c>
      <c r="S1002" s="115" t="str">
        <f>IF(D1002&lt;'Input Data'!$U$4," ",34.7*(I1002-H1002))</f>
        <v xml:space="preserve"> </v>
      </c>
      <c r="T1002" s="43">
        <f t="shared" si="280"/>
        <v>-99</v>
      </c>
      <c r="U1002" s="43" t="e">
        <f t="shared" si="281"/>
        <v>#DIV/0!</v>
      </c>
      <c r="V1002" s="43" t="e">
        <f t="shared" si="282"/>
        <v>#DIV/0!</v>
      </c>
      <c r="W1002" s="43">
        <f t="shared" si="283"/>
        <v>0.99999999999999967</v>
      </c>
      <c r="X1002" s="108" t="str">
        <f>IF(D1002&lt;'Input Data'!$U$4," ",IF(R1002&lt;1,28,IF(Y1002&gt;43,43,Y1002)))</f>
        <v xml:space="preserve"> </v>
      </c>
      <c r="Y1002" s="108" t="e">
        <f t="shared" si="284"/>
        <v>#DIV/0!</v>
      </c>
      <c r="Z1002" s="108" t="e">
        <f t="shared" si="285"/>
        <v>#DIV/0!</v>
      </c>
      <c r="AA1002" s="120">
        <f t="shared" si="286"/>
        <v>-99</v>
      </c>
      <c r="AB1002" s="121">
        <f t="shared" si="287"/>
        <v>-99</v>
      </c>
    </row>
    <row r="1003" spans="4:28">
      <c r="D1003" s="41">
        <f>'Input Data'!E1013</f>
        <v>0</v>
      </c>
      <c r="E1003" s="43">
        <f>'Input Data'!F1013</f>
        <v>0</v>
      </c>
      <c r="F1003" s="43">
        <f>'Input Data'!G1013</f>
        <v>0</v>
      </c>
      <c r="G1003" s="41">
        <f>('Input Data'!E1013)/3.28084</f>
        <v>0</v>
      </c>
      <c r="H1003" s="41">
        <f t="shared" si="275"/>
        <v>-99</v>
      </c>
      <c r="I1003" s="41">
        <f t="shared" si="276"/>
        <v>-99</v>
      </c>
      <c r="J1003" s="41">
        <f t="shared" si="277"/>
        <v>-99</v>
      </c>
      <c r="K1003" s="115" t="str">
        <f>IF(D1003&lt;'Input Data'!$U$4," ",1.12*9.81*((Q1003)^0.1)*(R1003)^-0.05)</f>
        <v xml:space="preserve"> </v>
      </c>
      <c r="L1003" s="108">
        <f t="shared" si="270"/>
        <v>0</v>
      </c>
      <c r="M1003" s="116">
        <f t="shared" si="271"/>
        <v>0</v>
      </c>
      <c r="N1003" s="108">
        <f t="shared" si="272"/>
        <v>0</v>
      </c>
      <c r="O1003" s="41" t="str">
        <f t="shared" si="273"/>
        <v>Clay</v>
      </c>
      <c r="P1003" s="41">
        <f t="shared" si="274"/>
        <v>0</v>
      </c>
      <c r="Q1003" s="41">
        <f t="shared" si="278"/>
        <v>0</v>
      </c>
      <c r="R1003" s="41">
        <f t="shared" si="279"/>
        <v>-99</v>
      </c>
      <c r="S1003" s="115" t="str">
        <f>IF(D1003&lt;'Input Data'!$U$4," ",34.7*(I1003-H1003))</f>
        <v xml:space="preserve"> </v>
      </c>
      <c r="T1003" s="43">
        <f t="shared" si="280"/>
        <v>-99</v>
      </c>
      <c r="U1003" s="43" t="e">
        <f t="shared" si="281"/>
        <v>#DIV/0!</v>
      </c>
      <c r="V1003" s="43" t="e">
        <f t="shared" si="282"/>
        <v>#DIV/0!</v>
      </c>
      <c r="W1003" s="43">
        <f t="shared" si="283"/>
        <v>0.99999999999999967</v>
      </c>
      <c r="X1003" s="108" t="str">
        <f>IF(D1003&lt;'Input Data'!$U$4," ",IF(R1003&lt;1,28,IF(Y1003&gt;43,43,Y1003)))</f>
        <v xml:space="preserve"> </v>
      </c>
      <c r="Y1003" s="108" t="e">
        <f t="shared" si="284"/>
        <v>#DIV/0!</v>
      </c>
      <c r="Z1003" s="108" t="e">
        <f t="shared" si="285"/>
        <v>#DIV/0!</v>
      </c>
      <c r="AA1003" s="120">
        <f t="shared" si="286"/>
        <v>-99</v>
      </c>
      <c r="AB1003" s="121">
        <f t="shared" si="287"/>
        <v>-99</v>
      </c>
    </row>
    <row r="1004" spans="4:28">
      <c r="D1004" s="41">
        <f>'Input Data'!E1014</f>
        <v>0</v>
      </c>
      <c r="E1004" s="43">
        <f>'Input Data'!F1014</f>
        <v>0</v>
      </c>
      <c r="F1004" s="43">
        <f>'Input Data'!G1014</f>
        <v>0</v>
      </c>
      <c r="G1004" s="41">
        <f>('Input Data'!E1014)/3.28084</f>
        <v>0</v>
      </c>
      <c r="H1004" s="41">
        <f t="shared" si="275"/>
        <v>-99</v>
      </c>
      <c r="I1004" s="41">
        <f t="shared" si="276"/>
        <v>-99</v>
      </c>
      <c r="J1004" s="41">
        <f t="shared" si="277"/>
        <v>-99</v>
      </c>
      <c r="K1004" s="115" t="str">
        <f>IF(D1004&lt;'Input Data'!$U$4," ",1.12*9.81*((Q1004)^0.1)*(R1004)^-0.05)</f>
        <v xml:space="preserve"> </v>
      </c>
      <c r="L1004" s="108">
        <f t="shared" si="270"/>
        <v>0</v>
      </c>
      <c r="M1004" s="116">
        <f t="shared" si="271"/>
        <v>0</v>
      </c>
      <c r="N1004" s="108">
        <f t="shared" si="272"/>
        <v>0</v>
      </c>
      <c r="O1004" s="41" t="str">
        <f t="shared" si="273"/>
        <v>Clay</v>
      </c>
      <c r="P1004" s="41">
        <f t="shared" si="274"/>
        <v>0</v>
      </c>
      <c r="Q1004" s="41">
        <f t="shared" si="278"/>
        <v>0</v>
      </c>
      <c r="R1004" s="41">
        <f t="shared" si="279"/>
        <v>-99</v>
      </c>
      <c r="S1004" s="115" t="str">
        <f>IF(D1004&lt;'Input Data'!$U$4," ",34.7*(I1004-H1004))</f>
        <v xml:space="preserve"> </v>
      </c>
      <c r="T1004" s="43">
        <f t="shared" si="280"/>
        <v>-99</v>
      </c>
      <c r="U1004" s="43" t="e">
        <f t="shared" si="281"/>
        <v>#DIV/0!</v>
      </c>
      <c r="V1004" s="43" t="e">
        <f t="shared" si="282"/>
        <v>#DIV/0!</v>
      </c>
      <c r="W1004" s="43">
        <f t="shared" si="283"/>
        <v>0.99999999999999967</v>
      </c>
      <c r="X1004" s="108" t="str">
        <f>IF(D1004&lt;'Input Data'!$U$4," ",IF(R1004&lt;1,28,IF(Y1004&gt;43,43,Y1004)))</f>
        <v xml:space="preserve"> </v>
      </c>
      <c r="Y1004" s="108" t="e">
        <f t="shared" si="284"/>
        <v>#DIV/0!</v>
      </c>
      <c r="Z1004" s="108" t="e">
        <f t="shared" si="285"/>
        <v>#DIV/0!</v>
      </c>
      <c r="AA1004" s="120">
        <f t="shared" si="286"/>
        <v>-99</v>
      </c>
      <c r="AB1004" s="121">
        <f t="shared" si="287"/>
        <v>-99</v>
      </c>
    </row>
    <row r="1005" spans="4:28">
      <c r="D1005" s="41">
        <f>'Input Data'!E1015</f>
        <v>0</v>
      </c>
      <c r="E1005" s="43">
        <f>'Input Data'!F1015</f>
        <v>0</v>
      </c>
      <c r="F1005" s="43">
        <f>'Input Data'!G1015</f>
        <v>0</v>
      </c>
      <c r="G1005" s="41">
        <f>('Input Data'!E1015)/3.28084</f>
        <v>0</v>
      </c>
      <c r="H1005" s="41">
        <f t="shared" si="275"/>
        <v>-99</v>
      </c>
      <c r="I1005" s="41">
        <f t="shared" si="276"/>
        <v>-99</v>
      </c>
      <c r="J1005" s="41">
        <f t="shared" si="277"/>
        <v>-99</v>
      </c>
      <c r="K1005" s="115" t="str">
        <f>IF(D1005&lt;'Input Data'!$U$4," ",1.12*9.81*((Q1005)^0.1)*(R1005)^-0.05)</f>
        <v xml:space="preserve"> </v>
      </c>
      <c r="L1005" s="108">
        <f t="shared" si="270"/>
        <v>0</v>
      </c>
      <c r="M1005" s="116">
        <f t="shared" si="271"/>
        <v>0</v>
      </c>
      <c r="N1005" s="108">
        <f t="shared" si="272"/>
        <v>0</v>
      </c>
      <c r="O1005" s="41" t="str">
        <f t="shared" si="273"/>
        <v>Clay</v>
      </c>
      <c r="P1005" s="41">
        <f t="shared" si="274"/>
        <v>0</v>
      </c>
      <c r="Q1005" s="41">
        <f t="shared" si="278"/>
        <v>0</v>
      </c>
      <c r="R1005" s="41">
        <f t="shared" si="279"/>
        <v>-99</v>
      </c>
      <c r="S1005" s="115" t="str">
        <f>IF(D1005&lt;'Input Data'!$U$4," ",34.7*(I1005-H1005))</f>
        <v xml:space="preserve"> </v>
      </c>
      <c r="T1005" s="43">
        <f t="shared" si="280"/>
        <v>-99</v>
      </c>
      <c r="U1005" s="43" t="e">
        <f t="shared" si="281"/>
        <v>#DIV/0!</v>
      </c>
      <c r="V1005" s="43" t="e">
        <f t="shared" si="282"/>
        <v>#DIV/0!</v>
      </c>
      <c r="W1005" s="43">
        <f t="shared" si="283"/>
        <v>0.99999999999999967</v>
      </c>
      <c r="X1005" s="108" t="str">
        <f>IF(D1005&lt;'Input Data'!$U$4," ",IF(R1005&lt;1,28,IF(Y1005&gt;43,43,Y1005)))</f>
        <v xml:space="preserve"> </v>
      </c>
      <c r="Y1005" s="108" t="e">
        <f t="shared" si="284"/>
        <v>#DIV/0!</v>
      </c>
      <c r="Z1005" s="108" t="e">
        <f t="shared" si="285"/>
        <v>#DIV/0!</v>
      </c>
      <c r="AA1005" s="120">
        <f t="shared" si="286"/>
        <v>-99</v>
      </c>
      <c r="AB1005" s="121">
        <f t="shared" si="287"/>
        <v>-99</v>
      </c>
    </row>
    <row r="1006" spans="4:28">
      <c r="D1006" s="41">
        <f>'Input Data'!E1016</f>
        <v>0</v>
      </c>
      <c r="E1006" s="43">
        <f>'Input Data'!F1016</f>
        <v>0</v>
      </c>
      <c r="F1006" s="43">
        <f>'Input Data'!G1016</f>
        <v>0</v>
      </c>
      <c r="G1006" s="41">
        <f>('Input Data'!E1016)/3.28084</f>
        <v>0</v>
      </c>
      <c r="H1006" s="41">
        <f t="shared" si="275"/>
        <v>-99</v>
      </c>
      <c r="I1006" s="41">
        <f t="shared" si="276"/>
        <v>-99</v>
      </c>
      <c r="J1006" s="41">
        <f t="shared" si="277"/>
        <v>-99</v>
      </c>
      <c r="K1006" s="115" t="str">
        <f>IF(D1006&lt;'Input Data'!$U$4," ",1.12*9.81*((Q1006)^0.1)*(R1006)^-0.05)</f>
        <v xml:space="preserve"> </v>
      </c>
      <c r="L1006" s="108">
        <f t="shared" si="270"/>
        <v>0</v>
      </c>
      <c r="M1006" s="116">
        <f t="shared" si="271"/>
        <v>0</v>
      </c>
      <c r="N1006" s="108">
        <f t="shared" si="272"/>
        <v>0</v>
      </c>
      <c r="O1006" s="41" t="str">
        <f t="shared" si="273"/>
        <v>Clay</v>
      </c>
      <c r="P1006" s="41">
        <f t="shared" si="274"/>
        <v>0</v>
      </c>
      <c r="Q1006" s="41">
        <f t="shared" si="278"/>
        <v>0</v>
      </c>
      <c r="R1006" s="41">
        <f t="shared" si="279"/>
        <v>-99</v>
      </c>
      <c r="S1006" s="115" t="str">
        <f>IF(D1006&lt;'Input Data'!$U$4," ",34.7*(I1006-H1006))</f>
        <v xml:space="preserve"> </v>
      </c>
      <c r="T1006" s="43">
        <f t="shared" si="280"/>
        <v>-99</v>
      </c>
      <c r="U1006" s="43" t="e">
        <f t="shared" si="281"/>
        <v>#DIV/0!</v>
      </c>
      <c r="V1006" s="43" t="e">
        <f t="shared" si="282"/>
        <v>#DIV/0!</v>
      </c>
      <c r="W1006" s="43">
        <f t="shared" si="283"/>
        <v>0.99999999999999967</v>
      </c>
      <c r="X1006" s="108" t="str">
        <f>IF(D1006&lt;'Input Data'!$U$4," ",IF(R1006&lt;1,28,IF(Y1006&gt;43,43,Y1006)))</f>
        <v xml:space="preserve"> </v>
      </c>
      <c r="Y1006" s="108" t="e">
        <f t="shared" si="284"/>
        <v>#DIV/0!</v>
      </c>
      <c r="Z1006" s="108" t="e">
        <f t="shared" si="285"/>
        <v>#DIV/0!</v>
      </c>
      <c r="AA1006" s="120">
        <f t="shared" si="286"/>
        <v>-99</v>
      </c>
      <c r="AB1006" s="121">
        <f t="shared" si="287"/>
        <v>-99</v>
      </c>
    </row>
    <row r="1007" spans="4:28">
      <c r="D1007" s="41">
        <f>'Input Data'!E1017</f>
        <v>0</v>
      </c>
      <c r="E1007" s="43">
        <f>'Input Data'!F1017</f>
        <v>0</v>
      </c>
      <c r="F1007" s="43">
        <f>'Input Data'!G1017</f>
        <v>0</v>
      </c>
      <c r="G1007" s="41">
        <f>('Input Data'!E1017)/3.28084</f>
        <v>0</v>
      </c>
      <c r="H1007" s="41">
        <f t="shared" si="275"/>
        <v>-99</v>
      </c>
      <c r="I1007" s="41">
        <f t="shared" si="276"/>
        <v>-99</v>
      </c>
      <c r="J1007" s="41">
        <f t="shared" si="277"/>
        <v>-99</v>
      </c>
      <c r="K1007" s="115" t="str">
        <f>IF(D1007&lt;'Input Data'!$U$4," ",1.12*9.81*((Q1007)^0.1)*(R1007)^-0.05)</f>
        <v xml:space="preserve"> </v>
      </c>
      <c r="L1007" s="108">
        <f t="shared" si="270"/>
        <v>0</v>
      </c>
      <c r="M1007" s="116">
        <f t="shared" si="271"/>
        <v>0</v>
      </c>
      <c r="N1007" s="108">
        <f t="shared" si="272"/>
        <v>0</v>
      </c>
      <c r="O1007" s="41" t="str">
        <f t="shared" si="273"/>
        <v>Clay</v>
      </c>
      <c r="P1007" s="41">
        <f t="shared" si="274"/>
        <v>0</v>
      </c>
      <c r="Q1007" s="41">
        <f t="shared" si="278"/>
        <v>0</v>
      </c>
      <c r="R1007" s="41">
        <f t="shared" si="279"/>
        <v>-99</v>
      </c>
      <c r="S1007" s="115" t="str">
        <f>IF(D1007&lt;'Input Data'!$U$4," ",34.7*(I1007-H1007))</f>
        <v xml:space="preserve"> </v>
      </c>
      <c r="T1007" s="43">
        <f t="shared" si="280"/>
        <v>-99</v>
      </c>
      <c r="U1007" s="43" t="e">
        <f t="shared" si="281"/>
        <v>#DIV/0!</v>
      </c>
      <c r="V1007" s="43" t="e">
        <f t="shared" si="282"/>
        <v>#DIV/0!</v>
      </c>
      <c r="W1007" s="43">
        <f t="shared" si="283"/>
        <v>0.99999999999999967</v>
      </c>
      <c r="X1007" s="108" t="str">
        <f>IF(D1007&lt;'Input Data'!$U$4," ",IF(R1007&lt;1,28,IF(Y1007&gt;43,43,Y1007)))</f>
        <v xml:space="preserve"> </v>
      </c>
      <c r="Y1007" s="108" t="e">
        <f t="shared" si="284"/>
        <v>#DIV/0!</v>
      </c>
      <c r="Z1007" s="108" t="e">
        <f t="shared" si="285"/>
        <v>#DIV/0!</v>
      </c>
      <c r="AA1007" s="120">
        <f t="shared" si="286"/>
        <v>-99</v>
      </c>
      <c r="AB1007" s="121">
        <f t="shared" si="287"/>
        <v>-99</v>
      </c>
    </row>
    <row r="1008" spans="4:28">
      <c r="D1008" s="41">
        <f>'Input Data'!E1018</f>
        <v>0</v>
      </c>
      <c r="E1008" s="43">
        <f>'Input Data'!F1018</f>
        <v>0</v>
      </c>
      <c r="F1008" s="43">
        <f>'Input Data'!G1018</f>
        <v>0</v>
      </c>
      <c r="G1008" s="41">
        <f>('Input Data'!E1018)/3.28084</f>
        <v>0</v>
      </c>
      <c r="H1008" s="41">
        <f t="shared" si="275"/>
        <v>-99</v>
      </c>
      <c r="I1008" s="41">
        <f t="shared" si="276"/>
        <v>-99</v>
      </c>
      <c r="J1008" s="41">
        <f t="shared" si="277"/>
        <v>-99</v>
      </c>
      <c r="K1008" s="115" t="str">
        <f>IF(D1008&lt;'Input Data'!$U$4," ",1.12*9.81*((Q1008)^0.1)*(R1008)^-0.05)</f>
        <v xml:space="preserve"> </v>
      </c>
      <c r="L1008" s="108">
        <f t="shared" si="270"/>
        <v>0</v>
      </c>
      <c r="M1008" s="116">
        <f t="shared" si="271"/>
        <v>0</v>
      </c>
      <c r="N1008" s="108">
        <f t="shared" si="272"/>
        <v>0</v>
      </c>
      <c r="O1008" s="41" t="str">
        <f t="shared" si="273"/>
        <v>Clay</v>
      </c>
      <c r="P1008" s="41">
        <f t="shared" si="274"/>
        <v>0</v>
      </c>
      <c r="Q1008" s="41">
        <f t="shared" si="278"/>
        <v>0</v>
      </c>
      <c r="R1008" s="41">
        <f t="shared" si="279"/>
        <v>-99</v>
      </c>
      <c r="S1008" s="115" t="str">
        <f>IF(D1008&lt;'Input Data'!$U$4," ",34.7*(I1008-H1008))</f>
        <v xml:space="preserve"> </v>
      </c>
      <c r="T1008" s="43">
        <f t="shared" si="280"/>
        <v>-99</v>
      </c>
      <c r="U1008" s="43" t="e">
        <f t="shared" si="281"/>
        <v>#DIV/0!</v>
      </c>
      <c r="V1008" s="43" t="e">
        <f t="shared" si="282"/>
        <v>#DIV/0!</v>
      </c>
      <c r="W1008" s="43">
        <f t="shared" si="283"/>
        <v>0.99999999999999967</v>
      </c>
      <c r="X1008" s="108" t="str">
        <f>IF(D1008&lt;'Input Data'!$U$4," ",IF(R1008&lt;1,28,IF(Y1008&gt;43,43,Y1008)))</f>
        <v xml:space="preserve"> </v>
      </c>
      <c r="Y1008" s="108" t="e">
        <f t="shared" si="284"/>
        <v>#DIV/0!</v>
      </c>
      <c r="Z1008" s="108" t="e">
        <f t="shared" si="285"/>
        <v>#DIV/0!</v>
      </c>
      <c r="AA1008" s="120">
        <f t="shared" si="286"/>
        <v>-99</v>
      </c>
      <c r="AB1008" s="121">
        <f t="shared" si="287"/>
        <v>-99</v>
      </c>
    </row>
    <row r="1009" spans="4:28">
      <c r="D1009" s="41">
        <f>'Input Data'!E1019</f>
        <v>0</v>
      </c>
      <c r="E1009" s="43">
        <f>'Input Data'!F1019</f>
        <v>0</v>
      </c>
      <c r="F1009" s="43">
        <f>'Input Data'!G1019</f>
        <v>0</v>
      </c>
      <c r="G1009" s="41">
        <f>('Input Data'!E1019)/3.28084</f>
        <v>0</v>
      </c>
      <c r="H1009" s="41">
        <f t="shared" si="275"/>
        <v>-99</v>
      </c>
      <c r="I1009" s="41">
        <f t="shared" si="276"/>
        <v>-99</v>
      </c>
      <c r="J1009" s="41">
        <f t="shared" si="277"/>
        <v>-99</v>
      </c>
      <c r="K1009" s="115" t="str">
        <f>IF(D1009&lt;'Input Data'!$U$4," ",1.12*9.81*((Q1009)^0.1)*(R1009)^-0.05)</f>
        <v xml:space="preserve"> </v>
      </c>
      <c r="L1009" s="108">
        <f t="shared" si="270"/>
        <v>0</v>
      </c>
      <c r="M1009" s="116">
        <f t="shared" si="271"/>
        <v>0</v>
      </c>
      <c r="N1009" s="108">
        <f t="shared" si="272"/>
        <v>0</v>
      </c>
      <c r="O1009" s="41" t="str">
        <f t="shared" si="273"/>
        <v>Clay</v>
      </c>
      <c r="P1009" s="41">
        <f t="shared" si="274"/>
        <v>0</v>
      </c>
      <c r="Q1009" s="41">
        <f t="shared" si="278"/>
        <v>0</v>
      </c>
      <c r="R1009" s="41">
        <f t="shared" si="279"/>
        <v>-99</v>
      </c>
      <c r="S1009" s="115" t="str">
        <f>IF(D1009&lt;'Input Data'!$U$4," ",34.7*(I1009-H1009))</f>
        <v xml:space="preserve"> </v>
      </c>
      <c r="T1009" s="43">
        <f t="shared" si="280"/>
        <v>-99</v>
      </c>
      <c r="U1009" s="43" t="e">
        <f t="shared" si="281"/>
        <v>#DIV/0!</v>
      </c>
      <c r="V1009" s="43" t="e">
        <f t="shared" si="282"/>
        <v>#DIV/0!</v>
      </c>
      <c r="W1009" s="43">
        <f t="shared" si="283"/>
        <v>0.99999999999999967</v>
      </c>
      <c r="X1009" s="108" t="str">
        <f>IF(D1009&lt;'Input Data'!$U$4," ",IF(R1009&lt;1,28,IF(Y1009&gt;43,43,Y1009)))</f>
        <v xml:space="preserve"> </v>
      </c>
      <c r="Y1009" s="108" t="e">
        <f t="shared" si="284"/>
        <v>#DIV/0!</v>
      </c>
      <c r="Z1009" s="108" t="e">
        <f t="shared" si="285"/>
        <v>#DIV/0!</v>
      </c>
      <c r="AA1009" s="120">
        <f t="shared" si="286"/>
        <v>-99</v>
      </c>
      <c r="AB1009" s="121">
        <f t="shared" si="287"/>
        <v>-99</v>
      </c>
    </row>
    <row r="1010" spans="4:28">
      <c r="D1010" s="41">
        <f>'Input Data'!E1020</f>
        <v>0</v>
      </c>
      <c r="E1010" s="43">
        <f>'Input Data'!F1020</f>
        <v>0</v>
      </c>
      <c r="F1010" s="43">
        <f>'Input Data'!G1020</f>
        <v>0</v>
      </c>
      <c r="G1010" s="41">
        <f>('Input Data'!E1020)/3.28084</f>
        <v>0</v>
      </c>
      <c r="H1010" s="41">
        <f t="shared" si="275"/>
        <v>-99</v>
      </c>
      <c r="I1010" s="41">
        <f t="shared" si="276"/>
        <v>-99</v>
      </c>
      <c r="J1010" s="41">
        <f t="shared" si="277"/>
        <v>-99</v>
      </c>
      <c r="K1010" s="115" t="str">
        <f>IF(D1010&lt;'Input Data'!$U$4," ",1.12*9.81*((Q1010)^0.1)*(R1010)^-0.05)</f>
        <v xml:space="preserve"> </v>
      </c>
      <c r="L1010" s="108">
        <f t="shared" si="270"/>
        <v>0</v>
      </c>
      <c r="M1010" s="116">
        <f t="shared" si="271"/>
        <v>0</v>
      </c>
      <c r="N1010" s="108">
        <f t="shared" si="272"/>
        <v>0</v>
      </c>
      <c r="O1010" s="41" t="str">
        <f t="shared" si="273"/>
        <v>Clay</v>
      </c>
      <c r="P1010" s="41">
        <f t="shared" si="274"/>
        <v>0</v>
      </c>
      <c r="Q1010" s="41">
        <f t="shared" si="278"/>
        <v>0</v>
      </c>
      <c r="R1010" s="41">
        <f t="shared" si="279"/>
        <v>-99</v>
      </c>
      <c r="S1010" s="115" t="str">
        <f>IF(D1010&lt;'Input Data'!$U$4," ",34.7*(I1010-H1010))</f>
        <v xml:space="preserve"> </v>
      </c>
      <c r="T1010" s="43">
        <f t="shared" si="280"/>
        <v>-99</v>
      </c>
      <c r="U1010" s="43" t="e">
        <f t="shared" si="281"/>
        <v>#DIV/0!</v>
      </c>
      <c r="V1010" s="43" t="e">
        <f t="shared" si="282"/>
        <v>#DIV/0!</v>
      </c>
      <c r="W1010" s="43">
        <f t="shared" si="283"/>
        <v>0.99999999999999967</v>
      </c>
      <c r="X1010" s="108" t="str">
        <f>IF(D1010&lt;'Input Data'!$U$4," ",IF(R1010&lt;1,28,IF(Y1010&gt;43,43,Y1010)))</f>
        <v xml:space="preserve"> </v>
      </c>
      <c r="Y1010" s="108" t="e">
        <f t="shared" si="284"/>
        <v>#DIV/0!</v>
      </c>
      <c r="Z1010" s="108" t="e">
        <f t="shared" si="285"/>
        <v>#DIV/0!</v>
      </c>
      <c r="AA1010" s="120">
        <f t="shared" si="286"/>
        <v>-99</v>
      </c>
      <c r="AB1010" s="121">
        <f t="shared" si="287"/>
        <v>-99</v>
      </c>
    </row>
    <row r="1011" spans="4:28">
      <c r="D1011" s="41">
        <f>'Input Data'!E1021</f>
        <v>0</v>
      </c>
      <c r="E1011" s="43">
        <f>'Input Data'!F1021</f>
        <v>0</v>
      </c>
      <c r="F1011" s="43">
        <f>'Input Data'!G1021</f>
        <v>0</v>
      </c>
      <c r="G1011" s="41">
        <f>('Input Data'!E1021)/3.28084</f>
        <v>0</v>
      </c>
      <c r="H1011" s="41">
        <f t="shared" si="275"/>
        <v>-99</v>
      </c>
      <c r="I1011" s="41">
        <f t="shared" si="276"/>
        <v>-99</v>
      </c>
      <c r="J1011" s="41">
        <f t="shared" si="277"/>
        <v>-99</v>
      </c>
      <c r="K1011" s="115" t="str">
        <f>IF(D1011&lt;'Input Data'!$U$4," ",1.12*9.81*((Q1011)^0.1)*(R1011)^-0.05)</f>
        <v xml:space="preserve"> </v>
      </c>
      <c r="L1011" s="108">
        <f t="shared" si="270"/>
        <v>0</v>
      </c>
      <c r="M1011" s="116">
        <f t="shared" si="271"/>
        <v>0</v>
      </c>
      <c r="N1011" s="108">
        <f t="shared" si="272"/>
        <v>0</v>
      </c>
      <c r="O1011" s="41" t="str">
        <f t="shared" si="273"/>
        <v>Clay</v>
      </c>
      <c r="P1011" s="41">
        <f t="shared" si="274"/>
        <v>0</v>
      </c>
      <c r="Q1011" s="41">
        <f t="shared" si="278"/>
        <v>0</v>
      </c>
      <c r="R1011" s="41">
        <f t="shared" si="279"/>
        <v>-99</v>
      </c>
      <c r="S1011" s="115" t="str">
        <f>IF(D1011&lt;'Input Data'!$U$4," ",34.7*(I1011-H1011))</f>
        <v xml:space="preserve"> </v>
      </c>
      <c r="T1011" s="43">
        <f t="shared" si="280"/>
        <v>-99</v>
      </c>
      <c r="U1011" s="43" t="e">
        <f t="shared" si="281"/>
        <v>#DIV/0!</v>
      </c>
      <c r="V1011" s="43" t="e">
        <f t="shared" si="282"/>
        <v>#DIV/0!</v>
      </c>
      <c r="W1011" s="43">
        <f t="shared" si="283"/>
        <v>0.99999999999999967</v>
      </c>
      <c r="X1011" s="108" t="str">
        <f>IF(D1011&lt;'Input Data'!$U$4," ",IF(R1011&lt;1,28,IF(Y1011&gt;43,43,Y1011)))</f>
        <v xml:space="preserve"> </v>
      </c>
      <c r="Y1011" s="108" t="e">
        <f t="shared" si="284"/>
        <v>#DIV/0!</v>
      </c>
      <c r="Z1011" s="108" t="e">
        <f t="shared" si="285"/>
        <v>#DIV/0!</v>
      </c>
      <c r="AA1011" s="120">
        <f t="shared" si="286"/>
        <v>-99</v>
      </c>
      <c r="AB1011" s="121">
        <f t="shared" si="287"/>
        <v>-99</v>
      </c>
    </row>
    <row r="1012" spans="4:28">
      <c r="D1012" s="41">
        <f>'Input Data'!E1022</f>
        <v>0</v>
      </c>
      <c r="E1012" s="43">
        <f>'Input Data'!F1022</f>
        <v>0</v>
      </c>
      <c r="F1012" s="43">
        <f>'Input Data'!G1022</f>
        <v>0</v>
      </c>
      <c r="G1012" s="41">
        <f>('Input Data'!E1022)/3.28084</f>
        <v>0</v>
      </c>
      <c r="H1012" s="41">
        <f t="shared" si="275"/>
        <v>-99</v>
      </c>
      <c r="I1012" s="41">
        <f t="shared" si="276"/>
        <v>-99</v>
      </c>
      <c r="J1012" s="41">
        <f t="shared" si="277"/>
        <v>-99</v>
      </c>
      <c r="K1012" s="115" t="str">
        <f>IF(D1012&lt;'Input Data'!$U$4," ",1.12*9.81*((Q1012)^0.1)*(R1012)^-0.05)</f>
        <v xml:space="preserve"> </v>
      </c>
      <c r="L1012" s="108">
        <f t="shared" si="270"/>
        <v>0</v>
      </c>
      <c r="M1012" s="116">
        <f t="shared" si="271"/>
        <v>0</v>
      </c>
      <c r="N1012" s="108">
        <f t="shared" si="272"/>
        <v>0</v>
      </c>
      <c r="O1012" s="41" t="str">
        <f t="shared" si="273"/>
        <v>Clay</v>
      </c>
      <c r="P1012" s="41">
        <f t="shared" si="274"/>
        <v>0</v>
      </c>
      <c r="Q1012" s="41">
        <f t="shared" si="278"/>
        <v>0</v>
      </c>
      <c r="R1012" s="41">
        <f t="shared" si="279"/>
        <v>-99</v>
      </c>
      <c r="S1012" s="115" t="str">
        <f>IF(D1012&lt;'Input Data'!$U$4," ",34.7*(I1012-H1012))</f>
        <v xml:space="preserve"> </v>
      </c>
      <c r="T1012" s="43">
        <f t="shared" si="280"/>
        <v>-99</v>
      </c>
      <c r="U1012" s="43" t="e">
        <f t="shared" si="281"/>
        <v>#DIV/0!</v>
      </c>
      <c r="V1012" s="43" t="e">
        <f t="shared" si="282"/>
        <v>#DIV/0!</v>
      </c>
      <c r="W1012" s="43">
        <f t="shared" si="283"/>
        <v>0.99999999999999967</v>
      </c>
      <c r="X1012" s="108" t="str">
        <f>IF(D1012&lt;'Input Data'!$U$4," ",IF(R1012&lt;1,28,IF(Y1012&gt;43,43,Y1012)))</f>
        <v xml:space="preserve"> </v>
      </c>
      <c r="Y1012" s="108" t="e">
        <f t="shared" si="284"/>
        <v>#DIV/0!</v>
      </c>
      <c r="Z1012" s="108" t="e">
        <f t="shared" si="285"/>
        <v>#DIV/0!</v>
      </c>
      <c r="AA1012" s="120">
        <f t="shared" si="286"/>
        <v>-99</v>
      </c>
      <c r="AB1012" s="121">
        <f t="shared" si="287"/>
        <v>-99</v>
      </c>
    </row>
    <row r="1013" spans="4:28">
      <c r="D1013" s="41">
        <f>'Input Data'!E1023</f>
        <v>0</v>
      </c>
      <c r="E1013" s="43">
        <f>'Input Data'!F1023</f>
        <v>0</v>
      </c>
      <c r="F1013" s="43">
        <f>'Input Data'!G1023</f>
        <v>0</v>
      </c>
      <c r="G1013" s="41">
        <f>('Input Data'!E1023)/3.28084</f>
        <v>0</v>
      </c>
      <c r="H1013" s="41">
        <f t="shared" si="275"/>
        <v>-99</v>
      </c>
      <c r="I1013" s="41">
        <f t="shared" si="276"/>
        <v>-99</v>
      </c>
      <c r="J1013" s="41">
        <f t="shared" si="277"/>
        <v>-99</v>
      </c>
      <c r="K1013" s="115" t="str">
        <f>IF(D1013&lt;'Input Data'!$U$4," ",1.12*9.81*((Q1013)^0.1)*(R1013)^-0.05)</f>
        <v xml:space="preserve"> </v>
      </c>
      <c r="L1013" s="108">
        <f t="shared" si="270"/>
        <v>0</v>
      </c>
      <c r="M1013" s="116">
        <f t="shared" si="271"/>
        <v>0</v>
      </c>
      <c r="N1013" s="108">
        <f t="shared" si="272"/>
        <v>0</v>
      </c>
      <c r="O1013" s="41" t="str">
        <f t="shared" si="273"/>
        <v>Clay</v>
      </c>
      <c r="P1013" s="41">
        <f t="shared" si="274"/>
        <v>0</v>
      </c>
      <c r="Q1013" s="41">
        <f t="shared" si="278"/>
        <v>0</v>
      </c>
      <c r="R1013" s="41">
        <f t="shared" si="279"/>
        <v>-99</v>
      </c>
      <c r="S1013" s="115" t="str">
        <f>IF(D1013&lt;'Input Data'!$U$4," ",34.7*(I1013-H1013))</f>
        <v xml:space="preserve"> </v>
      </c>
      <c r="T1013" s="43">
        <f t="shared" si="280"/>
        <v>-99</v>
      </c>
      <c r="U1013" s="43" t="e">
        <f t="shared" si="281"/>
        <v>#DIV/0!</v>
      </c>
      <c r="V1013" s="43" t="e">
        <f t="shared" si="282"/>
        <v>#DIV/0!</v>
      </c>
      <c r="W1013" s="43">
        <f t="shared" si="283"/>
        <v>0.99999999999999967</v>
      </c>
      <c r="X1013" s="108" t="str">
        <f>IF(D1013&lt;'Input Data'!$U$4," ",IF(R1013&lt;1,28,IF(Y1013&gt;43,43,Y1013)))</f>
        <v xml:space="preserve"> </v>
      </c>
      <c r="Y1013" s="108" t="e">
        <f t="shared" si="284"/>
        <v>#DIV/0!</v>
      </c>
      <c r="Z1013" s="108" t="e">
        <f t="shared" si="285"/>
        <v>#DIV/0!</v>
      </c>
      <c r="AA1013" s="120">
        <f t="shared" si="286"/>
        <v>-99</v>
      </c>
      <c r="AB1013" s="121">
        <f t="shared" si="287"/>
        <v>-99</v>
      </c>
    </row>
    <row r="1014" spans="4:28">
      <c r="D1014" s="41">
        <f>'Input Data'!E1024</f>
        <v>0</v>
      </c>
      <c r="E1014" s="43">
        <f>'Input Data'!F1024</f>
        <v>0</v>
      </c>
      <c r="F1014" s="43">
        <f>'Input Data'!G1024</f>
        <v>0</v>
      </c>
      <c r="G1014" s="41">
        <f>('Input Data'!E1024)/3.28084</f>
        <v>0</v>
      </c>
      <c r="H1014" s="41">
        <f t="shared" si="275"/>
        <v>-99</v>
      </c>
      <c r="I1014" s="41">
        <f t="shared" si="276"/>
        <v>-99</v>
      </c>
      <c r="J1014" s="41">
        <f t="shared" si="277"/>
        <v>-99</v>
      </c>
      <c r="K1014" s="115" t="str">
        <f>IF(D1014&lt;'Input Data'!$U$4," ",1.12*9.81*((Q1014)^0.1)*(R1014)^-0.05)</f>
        <v xml:space="preserve"> </v>
      </c>
      <c r="L1014" s="108">
        <f t="shared" si="270"/>
        <v>0</v>
      </c>
      <c r="M1014" s="116">
        <f t="shared" si="271"/>
        <v>0</v>
      </c>
      <c r="N1014" s="108">
        <f t="shared" si="272"/>
        <v>0</v>
      </c>
      <c r="O1014" s="41" t="str">
        <f t="shared" si="273"/>
        <v>Clay</v>
      </c>
      <c r="P1014" s="41">
        <f t="shared" si="274"/>
        <v>0</v>
      </c>
      <c r="Q1014" s="41">
        <f t="shared" si="278"/>
        <v>0</v>
      </c>
      <c r="R1014" s="41">
        <f t="shared" si="279"/>
        <v>-99</v>
      </c>
      <c r="S1014" s="115" t="str">
        <f>IF(D1014&lt;'Input Data'!$U$4," ",34.7*(I1014-H1014))</f>
        <v xml:space="preserve"> </v>
      </c>
      <c r="T1014" s="43">
        <f t="shared" si="280"/>
        <v>-99</v>
      </c>
      <c r="U1014" s="43" t="e">
        <f t="shared" si="281"/>
        <v>#DIV/0!</v>
      </c>
      <c r="V1014" s="43" t="e">
        <f t="shared" si="282"/>
        <v>#DIV/0!</v>
      </c>
      <c r="W1014" s="43">
        <f t="shared" si="283"/>
        <v>0.99999999999999967</v>
      </c>
      <c r="X1014" s="108" t="str">
        <f>IF(D1014&lt;'Input Data'!$U$4," ",IF(R1014&lt;1,28,IF(Y1014&gt;43,43,Y1014)))</f>
        <v xml:space="preserve"> </v>
      </c>
      <c r="Y1014" s="108" t="e">
        <f t="shared" si="284"/>
        <v>#DIV/0!</v>
      </c>
      <c r="Z1014" s="108" t="e">
        <f t="shared" si="285"/>
        <v>#DIV/0!</v>
      </c>
      <c r="AA1014" s="120">
        <f t="shared" si="286"/>
        <v>-99</v>
      </c>
      <c r="AB1014" s="121">
        <f t="shared" si="287"/>
        <v>-99</v>
      </c>
    </row>
    <row r="1015" spans="4:28">
      <c r="D1015" s="41">
        <f>'Input Data'!E1025</f>
        <v>0</v>
      </c>
      <c r="E1015" s="43">
        <f>'Input Data'!F1025</f>
        <v>0</v>
      </c>
      <c r="F1015" s="43">
        <f>'Input Data'!G1025</f>
        <v>0</v>
      </c>
      <c r="G1015" s="41">
        <f>('Input Data'!E1025)/3.28084</f>
        <v>0</v>
      </c>
      <c r="H1015" s="41">
        <f t="shared" si="275"/>
        <v>-99</v>
      </c>
      <c r="I1015" s="41">
        <f t="shared" si="276"/>
        <v>-99</v>
      </c>
      <c r="J1015" s="41">
        <f t="shared" si="277"/>
        <v>-99</v>
      </c>
      <c r="K1015" s="115" t="str">
        <f>IF(D1015&lt;'Input Data'!$U$4," ",1.12*9.81*((Q1015)^0.1)*(R1015)^-0.05)</f>
        <v xml:space="preserve"> </v>
      </c>
      <c r="L1015" s="108">
        <f t="shared" si="270"/>
        <v>0</v>
      </c>
      <c r="M1015" s="116">
        <f t="shared" si="271"/>
        <v>0</v>
      </c>
      <c r="N1015" s="108">
        <f t="shared" si="272"/>
        <v>0</v>
      </c>
      <c r="O1015" s="41" t="str">
        <f t="shared" si="273"/>
        <v>Clay</v>
      </c>
      <c r="P1015" s="41">
        <f t="shared" si="274"/>
        <v>0</v>
      </c>
      <c r="Q1015" s="41">
        <f t="shared" si="278"/>
        <v>0</v>
      </c>
      <c r="R1015" s="41">
        <f t="shared" si="279"/>
        <v>-99</v>
      </c>
      <c r="S1015" s="115" t="str">
        <f>IF(D1015&lt;'Input Data'!$U$4," ",34.7*(I1015-H1015))</f>
        <v xml:space="preserve"> </v>
      </c>
      <c r="T1015" s="43">
        <f t="shared" si="280"/>
        <v>-99</v>
      </c>
      <c r="U1015" s="43" t="e">
        <f t="shared" si="281"/>
        <v>#DIV/0!</v>
      </c>
      <c r="V1015" s="43" t="e">
        <f t="shared" si="282"/>
        <v>#DIV/0!</v>
      </c>
      <c r="W1015" s="43">
        <f t="shared" si="283"/>
        <v>0.99999999999999967</v>
      </c>
      <c r="X1015" s="108" t="str">
        <f>IF(D1015&lt;'Input Data'!$U$4," ",IF(R1015&lt;1,28,IF(Y1015&gt;43,43,Y1015)))</f>
        <v xml:space="preserve"> </v>
      </c>
      <c r="Y1015" s="108" t="e">
        <f t="shared" si="284"/>
        <v>#DIV/0!</v>
      </c>
      <c r="Z1015" s="108" t="e">
        <f t="shared" si="285"/>
        <v>#DIV/0!</v>
      </c>
      <c r="AA1015" s="120">
        <f t="shared" si="286"/>
        <v>-99</v>
      </c>
      <c r="AB1015" s="121">
        <f t="shared" si="287"/>
        <v>-99</v>
      </c>
    </row>
    <row r="1016" spans="4:28">
      <c r="D1016" s="41">
        <f>'Input Data'!E1026</f>
        <v>0</v>
      </c>
      <c r="E1016" s="43">
        <f>'Input Data'!F1026</f>
        <v>0</v>
      </c>
      <c r="F1016" s="43">
        <f>'Input Data'!G1026</f>
        <v>0</v>
      </c>
      <c r="G1016" s="41">
        <f>('Input Data'!E1026)/3.28084</f>
        <v>0</v>
      </c>
      <c r="H1016" s="41">
        <f t="shared" si="275"/>
        <v>-99</v>
      </c>
      <c r="I1016" s="41">
        <f t="shared" si="276"/>
        <v>-99</v>
      </c>
      <c r="J1016" s="41">
        <f t="shared" si="277"/>
        <v>-99</v>
      </c>
      <c r="K1016" s="115" t="str">
        <f>IF(D1016&lt;'Input Data'!$U$4," ",1.12*9.81*((Q1016)^0.1)*(R1016)^-0.05)</f>
        <v xml:space="preserve"> </v>
      </c>
      <c r="L1016" s="108">
        <f t="shared" si="270"/>
        <v>0</v>
      </c>
      <c r="M1016" s="116">
        <f t="shared" si="271"/>
        <v>0</v>
      </c>
      <c r="N1016" s="108">
        <f t="shared" si="272"/>
        <v>0</v>
      </c>
      <c r="O1016" s="41" t="str">
        <f t="shared" si="273"/>
        <v>Clay</v>
      </c>
      <c r="P1016" s="41">
        <f t="shared" si="274"/>
        <v>0</v>
      </c>
      <c r="Q1016" s="41">
        <f t="shared" si="278"/>
        <v>0</v>
      </c>
      <c r="R1016" s="41">
        <f t="shared" si="279"/>
        <v>-99</v>
      </c>
      <c r="S1016" s="115" t="str">
        <f>IF(D1016&lt;'Input Data'!$U$4," ",34.7*(I1016-H1016))</f>
        <v xml:space="preserve"> </v>
      </c>
      <c r="T1016" s="43">
        <f t="shared" si="280"/>
        <v>-99</v>
      </c>
      <c r="U1016" s="43" t="e">
        <f t="shared" si="281"/>
        <v>#DIV/0!</v>
      </c>
      <c r="V1016" s="43" t="e">
        <f t="shared" si="282"/>
        <v>#DIV/0!</v>
      </c>
      <c r="W1016" s="43">
        <f t="shared" si="283"/>
        <v>0.99999999999999967</v>
      </c>
      <c r="X1016" s="108" t="str">
        <f>IF(D1016&lt;'Input Data'!$U$4," ",IF(R1016&lt;1,28,IF(Y1016&gt;43,43,Y1016)))</f>
        <v xml:space="preserve"> </v>
      </c>
      <c r="Y1016" s="108" t="e">
        <f t="shared" si="284"/>
        <v>#DIV/0!</v>
      </c>
      <c r="Z1016" s="108" t="e">
        <f t="shared" si="285"/>
        <v>#DIV/0!</v>
      </c>
      <c r="AA1016" s="120">
        <f t="shared" si="286"/>
        <v>-99</v>
      </c>
      <c r="AB1016" s="121">
        <f t="shared" si="287"/>
        <v>-99</v>
      </c>
    </row>
    <row r="1017" spans="4:28">
      <c r="D1017" s="41">
        <f>'Input Data'!E1027</f>
        <v>0</v>
      </c>
      <c r="E1017" s="43">
        <f>'Input Data'!F1027</f>
        <v>0</v>
      </c>
      <c r="F1017" s="43">
        <f>'Input Data'!G1027</f>
        <v>0</v>
      </c>
      <c r="G1017" s="41">
        <f>('Input Data'!E1027)/3.28084</f>
        <v>0</v>
      </c>
      <c r="H1017" s="41">
        <f t="shared" si="275"/>
        <v>-99</v>
      </c>
      <c r="I1017" s="41">
        <f t="shared" si="276"/>
        <v>-99</v>
      </c>
      <c r="J1017" s="41">
        <f t="shared" si="277"/>
        <v>-99</v>
      </c>
      <c r="K1017" s="115" t="str">
        <f>IF(D1017&lt;'Input Data'!$U$4," ",1.12*9.81*((Q1017)^0.1)*(R1017)^-0.05)</f>
        <v xml:space="preserve"> </v>
      </c>
      <c r="L1017" s="108">
        <f t="shared" si="270"/>
        <v>0</v>
      </c>
      <c r="M1017" s="116">
        <f t="shared" si="271"/>
        <v>0</v>
      </c>
      <c r="N1017" s="108">
        <f t="shared" si="272"/>
        <v>0</v>
      </c>
      <c r="O1017" s="41" t="str">
        <f t="shared" si="273"/>
        <v>Clay</v>
      </c>
      <c r="P1017" s="41">
        <f t="shared" si="274"/>
        <v>0</v>
      </c>
      <c r="Q1017" s="41">
        <f t="shared" si="278"/>
        <v>0</v>
      </c>
      <c r="R1017" s="41">
        <f t="shared" si="279"/>
        <v>-99</v>
      </c>
      <c r="S1017" s="115" t="str">
        <f>IF(D1017&lt;'Input Data'!$U$4," ",34.7*(I1017-H1017))</f>
        <v xml:space="preserve"> </v>
      </c>
      <c r="T1017" s="43">
        <f t="shared" si="280"/>
        <v>-99</v>
      </c>
      <c r="U1017" s="43" t="e">
        <f t="shared" si="281"/>
        <v>#DIV/0!</v>
      </c>
      <c r="V1017" s="43" t="e">
        <f t="shared" si="282"/>
        <v>#DIV/0!</v>
      </c>
      <c r="W1017" s="43">
        <f t="shared" si="283"/>
        <v>0.99999999999999967</v>
      </c>
      <c r="X1017" s="108" t="str">
        <f>IF(D1017&lt;'Input Data'!$U$4," ",IF(R1017&lt;1,28,IF(Y1017&gt;43,43,Y1017)))</f>
        <v xml:space="preserve"> </v>
      </c>
      <c r="Y1017" s="108" t="e">
        <f t="shared" si="284"/>
        <v>#DIV/0!</v>
      </c>
      <c r="Z1017" s="108" t="e">
        <f t="shared" si="285"/>
        <v>#DIV/0!</v>
      </c>
      <c r="AA1017" s="120">
        <f t="shared" si="286"/>
        <v>-99</v>
      </c>
      <c r="AB1017" s="121">
        <f t="shared" si="287"/>
        <v>-99</v>
      </c>
    </row>
    <row r="1018" spans="4:28">
      <c r="D1018" s="41">
        <f>'Input Data'!E1028</f>
        <v>0</v>
      </c>
      <c r="E1018" s="43">
        <f>'Input Data'!F1028</f>
        <v>0</v>
      </c>
      <c r="F1018" s="43">
        <f>'Input Data'!G1028</f>
        <v>0</v>
      </c>
      <c r="G1018" s="41">
        <f>('Input Data'!E1028)/3.28084</f>
        <v>0</v>
      </c>
      <c r="H1018" s="41">
        <f t="shared" si="275"/>
        <v>-99</v>
      </c>
      <c r="I1018" s="41">
        <f t="shared" si="276"/>
        <v>-99</v>
      </c>
      <c r="J1018" s="41">
        <f t="shared" si="277"/>
        <v>-99</v>
      </c>
      <c r="K1018" s="115" t="str">
        <f>IF(D1018&lt;'Input Data'!$U$4," ",1.12*9.81*((Q1018)^0.1)*(R1018)^-0.05)</f>
        <v xml:space="preserve"> </v>
      </c>
      <c r="L1018" s="108">
        <f t="shared" si="270"/>
        <v>0</v>
      </c>
      <c r="M1018" s="116">
        <f t="shared" si="271"/>
        <v>0</v>
      </c>
      <c r="N1018" s="108">
        <f t="shared" si="272"/>
        <v>0</v>
      </c>
      <c r="O1018" s="41" t="str">
        <f t="shared" si="273"/>
        <v>Clay</v>
      </c>
      <c r="P1018" s="41">
        <f t="shared" si="274"/>
        <v>0</v>
      </c>
      <c r="Q1018" s="41">
        <f t="shared" si="278"/>
        <v>0</v>
      </c>
      <c r="R1018" s="41">
        <f t="shared" si="279"/>
        <v>-99</v>
      </c>
      <c r="S1018" s="115" t="str">
        <f>IF(D1018&lt;'Input Data'!$U$4," ",34.7*(I1018-H1018))</f>
        <v xml:space="preserve"> </v>
      </c>
      <c r="T1018" s="43">
        <f t="shared" si="280"/>
        <v>-99</v>
      </c>
      <c r="U1018" s="43" t="e">
        <f t="shared" si="281"/>
        <v>#DIV/0!</v>
      </c>
      <c r="V1018" s="43" t="e">
        <f t="shared" si="282"/>
        <v>#DIV/0!</v>
      </c>
      <c r="W1018" s="43">
        <f t="shared" si="283"/>
        <v>0.99999999999999967</v>
      </c>
      <c r="X1018" s="108" t="str">
        <f>IF(D1018&lt;'Input Data'!$U$4," ",IF(R1018&lt;1,28,IF(Y1018&gt;43,43,Y1018)))</f>
        <v xml:space="preserve"> </v>
      </c>
      <c r="Y1018" s="108" t="e">
        <f t="shared" si="284"/>
        <v>#DIV/0!</v>
      </c>
      <c r="Z1018" s="108" t="e">
        <f t="shared" si="285"/>
        <v>#DIV/0!</v>
      </c>
      <c r="AA1018" s="120">
        <f t="shared" si="286"/>
        <v>-99</v>
      </c>
      <c r="AB1018" s="121">
        <f t="shared" si="287"/>
        <v>-99</v>
      </c>
    </row>
    <row r="1019" spans="4:28">
      <c r="D1019" s="41">
        <f>'Input Data'!E1029</f>
        <v>0</v>
      </c>
      <c r="E1019" s="43">
        <f>'Input Data'!F1029</f>
        <v>0</v>
      </c>
      <c r="F1019" s="43">
        <f>'Input Data'!G1029</f>
        <v>0</v>
      </c>
      <c r="G1019" s="41">
        <f>('Input Data'!E1029)/3.28084</f>
        <v>0</v>
      </c>
      <c r="H1019" s="41">
        <f t="shared" si="275"/>
        <v>-99</v>
      </c>
      <c r="I1019" s="41">
        <f t="shared" si="276"/>
        <v>-99</v>
      </c>
      <c r="J1019" s="41">
        <f t="shared" si="277"/>
        <v>-99</v>
      </c>
      <c r="K1019" s="115" t="str">
        <f>IF(D1019&lt;'Input Data'!$U$4," ",1.12*9.81*((Q1019)^0.1)*(R1019)^-0.05)</f>
        <v xml:space="preserve"> </v>
      </c>
      <c r="L1019" s="108">
        <f t="shared" si="270"/>
        <v>0</v>
      </c>
      <c r="M1019" s="116">
        <f t="shared" si="271"/>
        <v>0</v>
      </c>
      <c r="N1019" s="108">
        <f t="shared" si="272"/>
        <v>0</v>
      </c>
      <c r="O1019" s="41" t="str">
        <f t="shared" si="273"/>
        <v>Clay</v>
      </c>
      <c r="P1019" s="41">
        <f t="shared" si="274"/>
        <v>0</v>
      </c>
      <c r="Q1019" s="41">
        <f t="shared" si="278"/>
        <v>0</v>
      </c>
      <c r="R1019" s="41">
        <f t="shared" si="279"/>
        <v>-99</v>
      </c>
      <c r="S1019" s="115" t="str">
        <f>IF(D1019&lt;'Input Data'!$U$4," ",34.7*(I1019-H1019))</f>
        <v xml:space="preserve"> </v>
      </c>
      <c r="T1019" s="43">
        <f t="shared" si="280"/>
        <v>-99</v>
      </c>
      <c r="U1019" s="43" t="e">
        <f t="shared" si="281"/>
        <v>#DIV/0!</v>
      </c>
      <c r="V1019" s="43" t="e">
        <f t="shared" si="282"/>
        <v>#DIV/0!</v>
      </c>
      <c r="W1019" s="43">
        <f t="shared" si="283"/>
        <v>0.99999999999999967</v>
      </c>
      <c r="X1019" s="108" t="str">
        <f>IF(D1019&lt;'Input Data'!$U$4," ",IF(R1019&lt;1,28,IF(Y1019&gt;43,43,Y1019)))</f>
        <v xml:space="preserve"> </v>
      </c>
      <c r="Y1019" s="108" t="e">
        <f t="shared" si="284"/>
        <v>#DIV/0!</v>
      </c>
      <c r="Z1019" s="108" t="e">
        <f t="shared" si="285"/>
        <v>#DIV/0!</v>
      </c>
      <c r="AA1019" s="120">
        <f t="shared" si="286"/>
        <v>-99</v>
      </c>
      <c r="AB1019" s="121">
        <f t="shared" si="287"/>
        <v>-99</v>
      </c>
    </row>
    <row r="1020" spans="4:28">
      <c r="D1020" s="41">
        <f>'Input Data'!E1030</f>
        <v>0</v>
      </c>
      <c r="E1020" s="43">
        <f>'Input Data'!F1030</f>
        <v>0</v>
      </c>
      <c r="F1020" s="43">
        <f>'Input Data'!G1030</f>
        <v>0</v>
      </c>
      <c r="G1020" s="41">
        <f>('Input Data'!E1030)/3.28084</f>
        <v>0</v>
      </c>
      <c r="H1020" s="41">
        <f t="shared" si="275"/>
        <v>-99</v>
      </c>
      <c r="I1020" s="41">
        <f t="shared" si="276"/>
        <v>-99</v>
      </c>
      <c r="J1020" s="41">
        <f t="shared" si="277"/>
        <v>-99</v>
      </c>
      <c r="K1020" s="115" t="str">
        <f>IF(D1020&lt;'Input Data'!$U$4," ",1.12*9.81*((Q1020)^0.1)*(R1020)^-0.05)</f>
        <v xml:space="preserve"> </v>
      </c>
      <c r="L1020" s="108">
        <f t="shared" si="270"/>
        <v>0</v>
      </c>
      <c r="M1020" s="116">
        <f t="shared" si="271"/>
        <v>0</v>
      </c>
      <c r="N1020" s="108">
        <f t="shared" si="272"/>
        <v>0</v>
      </c>
      <c r="O1020" s="41" t="str">
        <f t="shared" si="273"/>
        <v>Clay</v>
      </c>
      <c r="P1020" s="41">
        <f t="shared" si="274"/>
        <v>0</v>
      </c>
      <c r="Q1020" s="41">
        <f t="shared" si="278"/>
        <v>0</v>
      </c>
      <c r="R1020" s="41">
        <f t="shared" si="279"/>
        <v>-99</v>
      </c>
      <c r="S1020" s="115" t="str">
        <f>IF(D1020&lt;'Input Data'!$U$4," ",34.7*(I1020-H1020))</f>
        <v xml:space="preserve"> </v>
      </c>
      <c r="T1020" s="43">
        <f t="shared" si="280"/>
        <v>-99</v>
      </c>
      <c r="U1020" s="43" t="e">
        <f t="shared" si="281"/>
        <v>#DIV/0!</v>
      </c>
      <c r="V1020" s="43" t="e">
        <f t="shared" si="282"/>
        <v>#DIV/0!</v>
      </c>
      <c r="W1020" s="43">
        <f t="shared" si="283"/>
        <v>0.99999999999999967</v>
      </c>
      <c r="X1020" s="108" t="str">
        <f>IF(D1020&lt;'Input Data'!$U$4," ",IF(R1020&lt;1,28,IF(Y1020&gt;43,43,Y1020)))</f>
        <v xml:space="preserve"> </v>
      </c>
      <c r="Y1020" s="108" t="e">
        <f t="shared" si="284"/>
        <v>#DIV/0!</v>
      </c>
      <c r="Z1020" s="108" t="e">
        <f t="shared" si="285"/>
        <v>#DIV/0!</v>
      </c>
      <c r="AA1020" s="120">
        <f t="shared" si="286"/>
        <v>-99</v>
      </c>
      <c r="AB1020" s="121">
        <f t="shared" si="287"/>
        <v>-99</v>
      </c>
    </row>
    <row r="1021" spans="4:28">
      <c r="D1021" s="41">
        <f>'Input Data'!E1031</f>
        <v>0</v>
      </c>
      <c r="E1021" s="43">
        <f>'Input Data'!F1031</f>
        <v>0</v>
      </c>
      <c r="F1021" s="43">
        <f>'Input Data'!G1031</f>
        <v>0</v>
      </c>
      <c r="G1021" s="41">
        <f>('Input Data'!E1031)/3.28084</f>
        <v>0</v>
      </c>
      <c r="H1021" s="41">
        <f t="shared" si="275"/>
        <v>-99</v>
      </c>
      <c r="I1021" s="41">
        <f t="shared" si="276"/>
        <v>-99</v>
      </c>
      <c r="J1021" s="41">
        <f t="shared" si="277"/>
        <v>-99</v>
      </c>
      <c r="K1021" s="115" t="str">
        <f>IF(D1021&lt;'Input Data'!$U$4," ",1.12*9.81*((Q1021)^0.1)*(R1021)^-0.05)</f>
        <v xml:space="preserve"> </v>
      </c>
      <c r="L1021" s="108">
        <f t="shared" si="270"/>
        <v>0</v>
      </c>
      <c r="M1021" s="116">
        <f t="shared" si="271"/>
        <v>0</v>
      </c>
      <c r="N1021" s="108">
        <f t="shared" si="272"/>
        <v>0</v>
      </c>
      <c r="O1021" s="41" t="str">
        <f t="shared" si="273"/>
        <v>Clay</v>
      </c>
      <c r="P1021" s="41">
        <f t="shared" si="274"/>
        <v>0</v>
      </c>
      <c r="Q1021" s="41">
        <f t="shared" si="278"/>
        <v>0</v>
      </c>
      <c r="R1021" s="41">
        <f t="shared" si="279"/>
        <v>-99</v>
      </c>
      <c r="S1021" s="115" t="str">
        <f>IF(D1021&lt;'Input Data'!$U$4," ",34.7*(I1021-H1021))</f>
        <v xml:space="preserve"> </v>
      </c>
      <c r="T1021" s="43">
        <f t="shared" si="280"/>
        <v>-99</v>
      </c>
      <c r="U1021" s="43" t="e">
        <f t="shared" si="281"/>
        <v>#DIV/0!</v>
      </c>
      <c r="V1021" s="43" t="e">
        <f t="shared" si="282"/>
        <v>#DIV/0!</v>
      </c>
      <c r="W1021" s="43">
        <f t="shared" si="283"/>
        <v>0.99999999999999967</v>
      </c>
      <c r="X1021" s="108" t="str">
        <f>IF(D1021&lt;'Input Data'!$U$4," ",IF(R1021&lt;1,28,IF(Y1021&gt;43,43,Y1021)))</f>
        <v xml:space="preserve"> </v>
      </c>
      <c r="Y1021" s="108" t="e">
        <f t="shared" si="284"/>
        <v>#DIV/0!</v>
      </c>
      <c r="Z1021" s="108" t="e">
        <f t="shared" si="285"/>
        <v>#DIV/0!</v>
      </c>
      <c r="AA1021" s="120">
        <f t="shared" si="286"/>
        <v>-99</v>
      </c>
      <c r="AB1021" s="121">
        <f t="shared" si="287"/>
        <v>-99</v>
      </c>
    </row>
    <row r="1022" spans="4:28">
      <c r="D1022" s="41">
        <f>'Input Data'!E1032</f>
        <v>0</v>
      </c>
      <c r="E1022" s="43">
        <f>'Input Data'!F1032</f>
        <v>0</v>
      </c>
      <c r="F1022" s="43">
        <f>'Input Data'!G1032</f>
        <v>0</v>
      </c>
      <c r="G1022" s="41">
        <f>('Input Data'!E1032)/3.28084</f>
        <v>0</v>
      </c>
      <c r="H1022" s="41">
        <f t="shared" si="275"/>
        <v>-99</v>
      </c>
      <c r="I1022" s="41">
        <f t="shared" si="276"/>
        <v>-99</v>
      </c>
      <c r="J1022" s="41">
        <f t="shared" si="277"/>
        <v>-99</v>
      </c>
      <c r="K1022" s="115" t="str">
        <f>IF(D1022&lt;'Input Data'!$U$4," ",1.12*9.81*((Q1022)^0.1)*(R1022)^-0.05)</f>
        <v xml:space="preserve"> </v>
      </c>
      <c r="L1022" s="108">
        <f t="shared" si="270"/>
        <v>0</v>
      </c>
      <c r="M1022" s="116">
        <f t="shared" si="271"/>
        <v>0</v>
      </c>
      <c r="N1022" s="108">
        <f t="shared" si="272"/>
        <v>0</v>
      </c>
      <c r="O1022" s="41" t="str">
        <f t="shared" si="273"/>
        <v>Clay</v>
      </c>
      <c r="P1022" s="41">
        <f t="shared" si="274"/>
        <v>0</v>
      </c>
      <c r="Q1022" s="41">
        <f t="shared" si="278"/>
        <v>0</v>
      </c>
      <c r="R1022" s="41">
        <f t="shared" si="279"/>
        <v>-99</v>
      </c>
      <c r="S1022" s="115" t="str">
        <f>IF(D1022&lt;'Input Data'!$U$4," ",34.7*(I1022-H1022))</f>
        <v xml:space="preserve"> </v>
      </c>
      <c r="T1022" s="43">
        <f t="shared" si="280"/>
        <v>-99</v>
      </c>
      <c r="U1022" s="43" t="e">
        <f t="shared" si="281"/>
        <v>#DIV/0!</v>
      </c>
      <c r="V1022" s="43" t="e">
        <f t="shared" si="282"/>
        <v>#DIV/0!</v>
      </c>
      <c r="W1022" s="43">
        <f t="shared" si="283"/>
        <v>0.99999999999999967</v>
      </c>
      <c r="X1022" s="108" t="str">
        <f>IF(D1022&lt;'Input Data'!$U$4," ",IF(R1022&lt;1,28,IF(Y1022&gt;43,43,Y1022)))</f>
        <v xml:space="preserve"> </v>
      </c>
      <c r="Y1022" s="108" t="e">
        <f t="shared" si="284"/>
        <v>#DIV/0!</v>
      </c>
      <c r="Z1022" s="108" t="e">
        <f t="shared" si="285"/>
        <v>#DIV/0!</v>
      </c>
      <c r="AA1022" s="120">
        <f t="shared" si="286"/>
        <v>-99</v>
      </c>
      <c r="AB1022" s="121">
        <f t="shared" si="287"/>
        <v>-99</v>
      </c>
    </row>
    <row r="1023" spans="4:28">
      <c r="D1023" s="41">
        <f>'Input Data'!E1033</f>
        <v>0</v>
      </c>
      <c r="E1023" s="43">
        <f>'Input Data'!F1033</f>
        <v>0</v>
      </c>
      <c r="F1023" s="43">
        <f>'Input Data'!G1033</f>
        <v>0</v>
      </c>
      <c r="G1023" s="41">
        <f>('Input Data'!E1033)/3.28084</f>
        <v>0</v>
      </c>
      <c r="H1023" s="41">
        <f t="shared" si="275"/>
        <v>-99</v>
      </c>
      <c r="I1023" s="41">
        <f t="shared" si="276"/>
        <v>-99</v>
      </c>
      <c r="J1023" s="41">
        <f t="shared" si="277"/>
        <v>-99</v>
      </c>
      <c r="K1023" s="115" t="str">
        <f>IF(D1023&lt;'Input Data'!$U$4," ",1.12*9.81*((Q1023)^0.1)*(R1023)^-0.05)</f>
        <v xml:space="preserve"> </v>
      </c>
      <c r="L1023" s="108">
        <f t="shared" si="270"/>
        <v>0</v>
      </c>
      <c r="M1023" s="116">
        <f t="shared" si="271"/>
        <v>0</v>
      </c>
      <c r="N1023" s="108">
        <f t="shared" si="272"/>
        <v>0</v>
      </c>
      <c r="O1023" s="41" t="str">
        <f t="shared" si="273"/>
        <v>Clay</v>
      </c>
      <c r="P1023" s="41">
        <f t="shared" si="274"/>
        <v>0</v>
      </c>
      <c r="Q1023" s="41">
        <f t="shared" si="278"/>
        <v>0</v>
      </c>
      <c r="R1023" s="41">
        <f t="shared" si="279"/>
        <v>-99</v>
      </c>
      <c r="S1023" s="115" t="str">
        <f>IF(D1023&lt;'Input Data'!$U$4," ",34.7*(I1023-H1023))</f>
        <v xml:space="preserve"> </v>
      </c>
      <c r="T1023" s="43">
        <f t="shared" si="280"/>
        <v>-99</v>
      </c>
      <c r="U1023" s="43" t="e">
        <f t="shared" si="281"/>
        <v>#DIV/0!</v>
      </c>
      <c r="V1023" s="43" t="e">
        <f t="shared" si="282"/>
        <v>#DIV/0!</v>
      </c>
      <c r="W1023" s="43">
        <f t="shared" si="283"/>
        <v>0.99999999999999967</v>
      </c>
      <c r="X1023" s="108" t="str">
        <f>IF(D1023&lt;'Input Data'!$U$4," ",IF(R1023&lt;1,28,IF(Y1023&gt;43,43,Y1023)))</f>
        <v xml:space="preserve"> </v>
      </c>
      <c r="Y1023" s="108" t="e">
        <f t="shared" si="284"/>
        <v>#DIV/0!</v>
      </c>
      <c r="Z1023" s="108" t="e">
        <f t="shared" si="285"/>
        <v>#DIV/0!</v>
      </c>
      <c r="AA1023" s="120">
        <f t="shared" si="286"/>
        <v>-99</v>
      </c>
      <c r="AB1023" s="121">
        <f t="shared" si="287"/>
        <v>-99</v>
      </c>
    </row>
    <row r="1024" spans="4:28">
      <c r="D1024" s="41">
        <f>'Input Data'!E1034</f>
        <v>0</v>
      </c>
      <c r="E1024" s="43">
        <f>'Input Data'!F1034</f>
        <v>0</v>
      </c>
      <c r="F1024" s="43">
        <f>'Input Data'!G1034</f>
        <v>0</v>
      </c>
      <c r="G1024" s="41">
        <f>('Input Data'!E1034)/3.28084</f>
        <v>0</v>
      </c>
      <c r="H1024" s="41">
        <f t="shared" si="275"/>
        <v>-99</v>
      </c>
      <c r="I1024" s="41">
        <f t="shared" si="276"/>
        <v>-99</v>
      </c>
      <c r="J1024" s="41">
        <f t="shared" si="277"/>
        <v>-99</v>
      </c>
      <c r="K1024" s="115" t="str">
        <f>IF(D1024&lt;'Input Data'!$U$4," ",1.12*9.81*((Q1024)^0.1)*(R1024)^-0.05)</f>
        <v xml:space="preserve"> </v>
      </c>
      <c r="L1024" s="108">
        <f t="shared" si="270"/>
        <v>0</v>
      </c>
      <c r="M1024" s="116">
        <f t="shared" si="271"/>
        <v>0</v>
      </c>
      <c r="N1024" s="108">
        <f t="shared" si="272"/>
        <v>0</v>
      </c>
      <c r="O1024" s="41" t="str">
        <f t="shared" si="273"/>
        <v>Clay</v>
      </c>
      <c r="P1024" s="41">
        <f t="shared" si="274"/>
        <v>0</v>
      </c>
      <c r="Q1024" s="41">
        <f t="shared" si="278"/>
        <v>0</v>
      </c>
      <c r="R1024" s="41">
        <f t="shared" si="279"/>
        <v>-99</v>
      </c>
      <c r="S1024" s="115" t="str">
        <f>IF(D1024&lt;'Input Data'!$U$4," ",34.7*(I1024-H1024))</f>
        <v xml:space="preserve"> </v>
      </c>
      <c r="T1024" s="43">
        <f t="shared" si="280"/>
        <v>-99</v>
      </c>
      <c r="U1024" s="43" t="e">
        <f t="shared" si="281"/>
        <v>#DIV/0!</v>
      </c>
      <c r="V1024" s="43" t="e">
        <f t="shared" si="282"/>
        <v>#DIV/0!</v>
      </c>
      <c r="W1024" s="43">
        <f t="shared" si="283"/>
        <v>0.99999999999999967</v>
      </c>
      <c r="X1024" s="108" t="str">
        <f>IF(D1024&lt;'Input Data'!$U$4," ",IF(R1024&lt;1,28,IF(Y1024&gt;43,43,Y1024)))</f>
        <v xml:space="preserve"> </v>
      </c>
      <c r="Y1024" s="108" t="e">
        <f t="shared" si="284"/>
        <v>#DIV/0!</v>
      </c>
      <c r="Z1024" s="108" t="e">
        <f t="shared" si="285"/>
        <v>#DIV/0!</v>
      </c>
      <c r="AA1024" s="120">
        <f t="shared" si="286"/>
        <v>-99</v>
      </c>
      <c r="AB1024" s="121">
        <f t="shared" si="287"/>
        <v>-99</v>
      </c>
    </row>
    <row r="1025" spans="4:28">
      <c r="D1025" s="41">
        <f>'Input Data'!E1035</f>
        <v>0</v>
      </c>
      <c r="E1025" s="43">
        <f>'Input Data'!F1035</f>
        <v>0</v>
      </c>
      <c r="F1025" s="43">
        <f>'Input Data'!G1035</f>
        <v>0</v>
      </c>
      <c r="G1025" s="41">
        <f>('Input Data'!E1035)/3.28084</f>
        <v>0</v>
      </c>
      <c r="H1025" s="41">
        <f t="shared" si="275"/>
        <v>-99</v>
      </c>
      <c r="I1025" s="41">
        <f t="shared" si="276"/>
        <v>-99</v>
      </c>
      <c r="J1025" s="41">
        <f t="shared" si="277"/>
        <v>-99</v>
      </c>
      <c r="K1025" s="115" t="str">
        <f>IF(D1025&lt;'Input Data'!$U$4," ",1.12*9.81*((Q1025)^0.1)*(R1025)^-0.05)</f>
        <v xml:space="preserve"> </v>
      </c>
      <c r="L1025" s="108">
        <f t="shared" si="270"/>
        <v>0</v>
      </c>
      <c r="M1025" s="116">
        <f t="shared" si="271"/>
        <v>0</v>
      </c>
      <c r="N1025" s="108">
        <f t="shared" si="272"/>
        <v>0</v>
      </c>
      <c r="O1025" s="41" t="str">
        <f t="shared" si="273"/>
        <v>Clay</v>
      </c>
      <c r="P1025" s="41">
        <f t="shared" si="274"/>
        <v>0</v>
      </c>
      <c r="Q1025" s="41">
        <f t="shared" si="278"/>
        <v>0</v>
      </c>
      <c r="R1025" s="41">
        <f t="shared" si="279"/>
        <v>-99</v>
      </c>
      <c r="S1025" s="115" t="str">
        <f>IF(D1025&lt;'Input Data'!$U$4," ",34.7*(I1025-H1025))</f>
        <v xml:space="preserve"> </v>
      </c>
      <c r="T1025" s="43">
        <f t="shared" si="280"/>
        <v>-99</v>
      </c>
      <c r="U1025" s="43" t="e">
        <f t="shared" si="281"/>
        <v>#DIV/0!</v>
      </c>
      <c r="V1025" s="43" t="e">
        <f t="shared" si="282"/>
        <v>#DIV/0!</v>
      </c>
      <c r="W1025" s="43">
        <f t="shared" si="283"/>
        <v>0.99999999999999967</v>
      </c>
      <c r="X1025" s="108" t="str">
        <f>IF(D1025&lt;'Input Data'!$U$4," ",IF(R1025&lt;1,28,IF(Y1025&gt;43,43,Y1025)))</f>
        <v xml:space="preserve"> </v>
      </c>
      <c r="Y1025" s="108" t="e">
        <f t="shared" si="284"/>
        <v>#DIV/0!</v>
      </c>
      <c r="Z1025" s="108" t="e">
        <f t="shared" si="285"/>
        <v>#DIV/0!</v>
      </c>
      <c r="AA1025" s="120">
        <f t="shared" si="286"/>
        <v>-99</v>
      </c>
      <c r="AB1025" s="121">
        <f t="shared" si="287"/>
        <v>-99</v>
      </c>
    </row>
    <row r="1026" spans="4:28">
      <c r="D1026" s="41">
        <f>'Input Data'!E1036</f>
        <v>0</v>
      </c>
      <c r="E1026" s="43">
        <f>'Input Data'!F1036</f>
        <v>0</v>
      </c>
      <c r="F1026" s="43">
        <f>'Input Data'!G1036</f>
        <v>0</v>
      </c>
      <c r="G1026" s="41">
        <f>('Input Data'!E1036)/3.28084</f>
        <v>0</v>
      </c>
      <c r="H1026" s="41">
        <f t="shared" si="275"/>
        <v>-99</v>
      </c>
      <c r="I1026" s="41">
        <f t="shared" si="276"/>
        <v>-99</v>
      </c>
      <c r="J1026" s="41">
        <f t="shared" si="277"/>
        <v>-99</v>
      </c>
      <c r="K1026" s="115" t="str">
        <f>IF(D1026&lt;'Input Data'!$U$4," ",1.12*9.81*((Q1026)^0.1)*(R1026)^-0.05)</f>
        <v xml:space="preserve"> </v>
      </c>
      <c r="L1026" s="108">
        <f t="shared" si="270"/>
        <v>0</v>
      </c>
      <c r="M1026" s="116">
        <f t="shared" si="271"/>
        <v>0</v>
      </c>
      <c r="N1026" s="108">
        <f t="shared" si="272"/>
        <v>0</v>
      </c>
      <c r="O1026" s="41" t="str">
        <f t="shared" si="273"/>
        <v>Clay</v>
      </c>
      <c r="P1026" s="41">
        <f t="shared" si="274"/>
        <v>0</v>
      </c>
      <c r="Q1026" s="41">
        <f t="shared" si="278"/>
        <v>0</v>
      </c>
      <c r="R1026" s="41">
        <f t="shared" si="279"/>
        <v>-99</v>
      </c>
      <c r="S1026" s="115" t="str">
        <f>IF(D1026&lt;'Input Data'!$U$4," ",34.7*(I1026-H1026))</f>
        <v xml:space="preserve"> </v>
      </c>
      <c r="T1026" s="43">
        <f t="shared" si="280"/>
        <v>-99</v>
      </c>
      <c r="U1026" s="43" t="e">
        <f t="shared" si="281"/>
        <v>#DIV/0!</v>
      </c>
      <c r="V1026" s="43" t="e">
        <f t="shared" si="282"/>
        <v>#DIV/0!</v>
      </c>
      <c r="W1026" s="43">
        <f t="shared" si="283"/>
        <v>0.99999999999999967</v>
      </c>
      <c r="X1026" s="108" t="str">
        <f>IF(D1026&lt;'Input Data'!$U$4," ",IF(R1026&lt;1,28,IF(Y1026&gt;43,43,Y1026)))</f>
        <v xml:space="preserve"> </v>
      </c>
      <c r="Y1026" s="108" t="e">
        <f t="shared" si="284"/>
        <v>#DIV/0!</v>
      </c>
      <c r="Z1026" s="108" t="e">
        <f t="shared" si="285"/>
        <v>#DIV/0!</v>
      </c>
      <c r="AA1026" s="120">
        <f t="shared" si="286"/>
        <v>-99</v>
      </c>
      <c r="AB1026" s="121">
        <f t="shared" si="287"/>
        <v>-99</v>
      </c>
    </row>
    <row r="1027" spans="4:28">
      <c r="D1027" s="41">
        <f>'Input Data'!E1037</f>
        <v>0</v>
      </c>
      <c r="E1027" s="43">
        <f>'Input Data'!F1037</f>
        <v>0</v>
      </c>
      <c r="F1027" s="43">
        <f>'Input Data'!G1037</f>
        <v>0</v>
      </c>
      <c r="G1027" s="41">
        <f>('Input Data'!E1037)/3.28084</f>
        <v>0</v>
      </c>
      <c r="H1027" s="41">
        <f t="shared" si="275"/>
        <v>-99</v>
      </c>
      <c r="I1027" s="41">
        <f t="shared" si="276"/>
        <v>-99</v>
      </c>
      <c r="J1027" s="41">
        <f t="shared" si="277"/>
        <v>-99</v>
      </c>
      <c r="K1027" s="115" t="str">
        <f>IF(D1027&lt;'Input Data'!$U$4," ",1.12*9.81*((Q1027)^0.1)*(R1027)^-0.05)</f>
        <v xml:space="preserve"> </v>
      </c>
      <c r="L1027" s="108">
        <f t="shared" si="270"/>
        <v>0</v>
      </c>
      <c r="M1027" s="116">
        <f t="shared" si="271"/>
        <v>0</v>
      </c>
      <c r="N1027" s="108">
        <f t="shared" si="272"/>
        <v>0</v>
      </c>
      <c r="O1027" s="41" t="str">
        <f t="shared" si="273"/>
        <v>Clay</v>
      </c>
      <c r="P1027" s="41">
        <f t="shared" si="274"/>
        <v>0</v>
      </c>
      <c r="Q1027" s="41">
        <f t="shared" si="278"/>
        <v>0</v>
      </c>
      <c r="R1027" s="41">
        <f t="shared" si="279"/>
        <v>-99</v>
      </c>
      <c r="S1027" s="115" t="str">
        <f>IF(D1027&lt;'Input Data'!$U$4," ",34.7*(I1027-H1027))</f>
        <v xml:space="preserve"> </v>
      </c>
      <c r="T1027" s="43">
        <f t="shared" si="280"/>
        <v>-99</v>
      </c>
      <c r="U1027" s="43" t="e">
        <f t="shared" si="281"/>
        <v>#DIV/0!</v>
      </c>
      <c r="V1027" s="43" t="e">
        <f t="shared" si="282"/>
        <v>#DIV/0!</v>
      </c>
      <c r="W1027" s="43">
        <f t="shared" si="283"/>
        <v>0.99999999999999967</v>
      </c>
      <c r="X1027" s="108" t="str">
        <f>IF(D1027&lt;'Input Data'!$U$4," ",IF(R1027&lt;1,28,IF(Y1027&gt;43,43,Y1027)))</f>
        <v xml:space="preserve"> </v>
      </c>
      <c r="Y1027" s="108" t="e">
        <f t="shared" si="284"/>
        <v>#DIV/0!</v>
      </c>
      <c r="Z1027" s="108" t="e">
        <f t="shared" si="285"/>
        <v>#DIV/0!</v>
      </c>
      <c r="AA1027" s="120">
        <f t="shared" si="286"/>
        <v>-99</v>
      </c>
      <c r="AB1027" s="121">
        <f t="shared" si="287"/>
        <v>-99</v>
      </c>
    </row>
    <row r="1028" spans="4:28">
      <c r="D1028" s="41">
        <f>'Input Data'!E1038</f>
        <v>0</v>
      </c>
      <c r="E1028" s="43">
        <f>'Input Data'!F1038</f>
        <v>0</v>
      </c>
      <c r="F1028" s="43">
        <f>'Input Data'!G1038</f>
        <v>0</v>
      </c>
      <c r="G1028" s="41">
        <f>('Input Data'!E1038)/3.28084</f>
        <v>0</v>
      </c>
      <c r="H1028" s="41">
        <f t="shared" si="275"/>
        <v>-99</v>
      </c>
      <c r="I1028" s="41">
        <f t="shared" si="276"/>
        <v>-99</v>
      </c>
      <c r="J1028" s="41">
        <f t="shared" si="277"/>
        <v>-99</v>
      </c>
      <c r="K1028" s="115" t="str">
        <f>IF(D1028&lt;'Input Data'!$U$4," ",1.12*9.81*((Q1028)^0.1)*(R1028)^-0.05)</f>
        <v xml:space="preserve"> </v>
      </c>
      <c r="L1028" s="108">
        <f t="shared" si="270"/>
        <v>0</v>
      </c>
      <c r="M1028" s="116">
        <f t="shared" si="271"/>
        <v>0</v>
      </c>
      <c r="N1028" s="108">
        <f t="shared" si="272"/>
        <v>0</v>
      </c>
      <c r="O1028" s="41" t="str">
        <f t="shared" si="273"/>
        <v>Clay</v>
      </c>
      <c r="P1028" s="41">
        <f t="shared" si="274"/>
        <v>0</v>
      </c>
      <c r="Q1028" s="41">
        <f t="shared" si="278"/>
        <v>0</v>
      </c>
      <c r="R1028" s="41">
        <f t="shared" si="279"/>
        <v>-99</v>
      </c>
      <c r="S1028" s="115" t="str">
        <f>IF(D1028&lt;'Input Data'!$U$4," ",34.7*(I1028-H1028))</f>
        <v xml:space="preserve"> </v>
      </c>
      <c r="T1028" s="43">
        <f t="shared" si="280"/>
        <v>-99</v>
      </c>
      <c r="U1028" s="43" t="e">
        <f t="shared" si="281"/>
        <v>#DIV/0!</v>
      </c>
      <c r="V1028" s="43" t="e">
        <f t="shared" si="282"/>
        <v>#DIV/0!</v>
      </c>
      <c r="W1028" s="43">
        <f t="shared" si="283"/>
        <v>0.99999999999999967</v>
      </c>
      <c r="X1028" s="108" t="str">
        <f>IF(D1028&lt;'Input Data'!$U$4," ",IF(R1028&lt;1,28,IF(Y1028&gt;43,43,Y1028)))</f>
        <v xml:space="preserve"> </v>
      </c>
      <c r="Y1028" s="108" t="e">
        <f t="shared" si="284"/>
        <v>#DIV/0!</v>
      </c>
      <c r="Z1028" s="108" t="e">
        <f t="shared" si="285"/>
        <v>#DIV/0!</v>
      </c>
      <c r="AA1028" s="120">
        <f t="shared" si="286"/>
        <v>-99</v>
      </c>
      <c r="AB1028" s="121">
        <f t="shared" si="287"/>
        <v>-99</v>
      </c>
    </row>
    <row r="1029" spans="4:28">
      <c r="D1029" s="41">
        <f>'Input Data'!E1039</f>
        <v>0</v>
      </c>
      <c r="E1029" s="43">
        <f>'Input Data'!F1039</f>
        <v>0</v>
      </c>
      <c r="F1029" s="43">
        <f>'Input Data'!G1039</f>
        <v>0</v>
      </c>
      <c r="G1029" s="41">
        <f>('Input Data'!E1039)/3.28084</f>
        <v>0</v>
      </c>
      <c r="H1029" s="41">
        <f t="shared" si="275"/>
        <v>-99</v>
      </c>
      <c r="I1029" s="41">
        <f t="shared" si="276"/>
        <v>-99</v>
      </c>
      <c r="J1029" s="41">
        <f t="shared" si="277"/>
        <v>-99</v>
      </c>
      <c r="K1029" s="115" t="str">
        <f>IF(D1029&lt;'Input Data'!$U$4," ",1.12*9.81*((Q1029)^0.1)*(R1029)^-0.05)</f>
        <v xml:space="preserve"> </v>
      </c>
      <c r="L1029" s="108">
        <f t="shared" si="270"/>
        <v>0</v>
      </c>
      <c r="M1029" s="116">
        <f t="shared" si="271"/>
        <v>0</v>
      </c>
      <c r="N1029" s="108">
        <f t="shared" si="272"/>
        <v>0</v>
      </c>
      <c r="O1029" s="41" t="str">
        <f t="shared" si="273"/>
        <v>Clay</v>
      </c>
      <c r="P1029" s="41">
        <f t="shared" si="274"/>
        <v>0</v>
      </c>
      <c r="Q1029" s="41">
        <f t="shared" si="278"/>
        <v>0</v>
      </c>
      <c r="R1029" s="41">
        <f t="shared" si="279"/>
        <v>-99</v>
      </c>
      <c r="S1029" s="115" t="str">
        <f>IF(D1029&lt;'Input Data'!$U$4," ",34.7*(I1029-H1029))</f>
        <v xml:space="preserve"> </v>
      </c>
      <c r="T1029" s="43">
        <f t="shared" si="280"/>
        <v>-99</v>
      </c>
      <c r="U1029" s="43" t="e">
        <f t="shared" si="281"/>
        <v>#DIV/0!</v>
      </c>
      <c r="V1029" s="43" t="e">
        <f t="shared" si="282"/>
        <v>#DIV/0!</v>
      </c>
      <c r="W1029" s="43">
        <f t="shared" si="283"/>
        <v>0.99999999999999967</v>
      </c>
      <c r="X1029" s="108" t="str">
        <f>IF(D1029&lt;'Input Data'!$U$4," ",IF(R1029&lt;1,28,IF(Y1029&gt;43,43,Y1029)))</f>
        <v xml:space="preserve"> </v>
      </c>
      <c r="Y1029" s="108" t="e">
        <f t="shared" si="284"/>
        <v>#DIV/0!</v>
      </c>
      <c r="Z1029" s="108" t="e">
        <f t="shared" si="285"/>
        <v>#DIV/0!</v>
      </c>
      <c r="AA1029" s="120">
        <f t="shared" si="286"/>
        <v>-99</v>
      </c>
      <c r="AB1029" s="121">
        <f t="shared" si="287"/>
        <v>-99</v>
      </c>
    </row>
    <row r="1030" spans="4:28">
      <c r="D1030" s="41">
        <f>'Input Data'!E1040</f>
        <v>0</v>
      </c>
      <c r="E1030" s="43">
        <f>'Input Data'!F1040</f>
        <v>0</v>
      </c>
      <c r="F1030" s="43">
        <f>'Input Data'!G1040</f>
        <v>0</v>
      </c>
      <c r="G1030" s="41">
        <f>('Input Data'!E1040)/3.28084</f>
        <v>0</v>
      </c>
      <c r="H1030" s="41">
        <f t="shared" si="275"/>
        <v>-99</v>
      </c>
      <c r="I1030" s="41">
        <f t="shared" si="276"/>
        <v>-99</v>
      </c>
      <c r="J1030" s="41">
        <f t="shared" si="277"/>
        <v>-99</v>
      </c>
      <c r="K1030" s="115" t="str">
        <f>IF(D1030&lt;'Input Data'!$U$4," ",1.12*9.81*((Q1030)^0.1)*(R1030)^-0.05)</f>
        <v xml:space="preserve"> </v>
      </c>
      <c r="L1030" s="108">
        <f t="shared" si="270"/>
        <v>0</v>
      </c>
      <c r="M1030" s="116">
        <f t="shared" si="271"/>
        <v>0</v>
      </c>
      <c r="N1030" s="108">
        <f t="shared" si="272"/>
        <v>0</v>
      </c>
      <c r="O1030" s="41" t="str">
        <f t="shared" si="273"/>
        <v>Clay</v>
      </c>
      <c r="P1030" s="41">
        <f t="shared" si="274"/>
        <v>0</v>
      </c>
      <c r="Q1030" s="41">
        <f t="shared" si="278"/>
        <v>0</v>
      </c>
      <c r="R1030" s="41">
        <f t="shared" si="279"/>
        <v>-99</v>
      </c>
      <c r="S1030" s="115" t="str">
        <f>IF(D1030&lt;'Input Data'!$U$4," ",34.7*(I1030-H1030))</f>
        <v xml:space="preserve"> </v>
      </c>
      <c r="T1030" s="43">
        <f t="shared" si="280"/>
        <v>-99</v>
      </c>
      <c r="U1030" s="43" t="e">
        <f t="shared" si="281"/>
        <v>#DIV/0!</v>
      </c>
      <c r="V1030" s="43" t="e">
        <f t="shared" si="282"/>
        <v>#DIV/0!</v>
      </c>
      <c r="W1030" s="43">
        <f t="shared" si="283"/>
        <v>0.99999999999999967</v>
      </c>
      <c r="X1030" s="108" t="str">
        <f>IF(D1030&lt;'Input Data'!$U$4," ",IF(R1030&lt;1,28,IF(Y1030&gt;43,43,Y1030)))</f>
        <v xml:space="preserve"> </v>
      </c>
      <c r="Y1030" s="108" t="e">
        <f t="shared" si="284"/>
        <v>#DIV/0!</v>
      </c>
      <c r="Z1030" s="108" t="e">
        <f t="shared" si="285"/>
        <v>#DIV/0!</v>
      </c>
      <c r="AA1030" s="120">
        <f t="shared" si="286"/>
        <v>-99</v>
      </c>
      <c r="AB1030" s="121">
        <f t="shared" si="287"/>
        <v>-99</v>
      </c>
    </row>
    <row r="1031" spans="4:28">
      <c r="D1031" s="41">
        <f>'Input Data'!E1041</f>
        <v>0</v>
      </c>
      <c r="E1031" s="43">
        <f>'Input Data'!F1041</f>
        <v>0</v>
      </c>
      <c r="F1031" s="43">
        <f>'Input Data'!G1041</f>
        <v>0</v>
      </c>
      <c r="G1031" s="41">
        <f>('Input Data'!E1041)/3.28084</f>
        <v>0</v>
      </c>
      <c r="H1031" s="41">
        <f t="shared" si="275"/>
        <v>-99</v>
      </c>
      <c r="I1031" s="41">
        <f t="shared" si="276"/>
        <v>-99</v>
      </c>
      <c r="J1031" s="41">
        <f t="shared" si="277"/>
        <v>-99</v>
      </c>
      <c r="K1031" s="115" t="str">
        <f>IF(D1031&lt;'Input Data'!$U$4," ",1.12*9.81*((Q1031)^0.1)*(R1031)^-0.05)</f>
        <v xml:space="preserve"> </v>
      </c>
      <c r="L1031" s="108">
        <f t="shared" si="270"/>
        <v>0</v>
      </c>
      <c r="M1031" s="116">
        <f t="shared" si="271"/>
        <v>0</v>
      </c>
      <c r="N1031" s="108">
        <f t="shared" si="272"/>
        <v>0</v>
      </c>
      <c r="O1031" s="41" t="str">
        <f t="shared" si="273"/>
        <v>Clay</v>
      </c>
      <c r="P1031" s="41">
        <f t="shared" si="274"/>
        <v>0</v>
      </c>
      <c r="Q1031" s="41">
        <f t="shared" si="278"/>
        <v>0</v>
      </c>
      <c r="R1031" s="41">
        <f t="shared" si="279"/>
        <v>-99</v>
      </c>
      <c r="S1031" s="115" t="str">
        <f>IF(D1031&lt;'Input Data'!$U$4," ",34.7*(I1031-H1031))</f>
        <v xml:space="preserve"> </v>
      </c>
      <c r="T1031" s="43">
        <f t="shared" si="280"/>
        <v>-99</v>
      </c>
      <c r="U1031" s="43" t="e">
        <f t="shared" si="281"/>
        <v>#DIV/0!</v>
      </c>
      <c r="V1031" s="43" t="e">
        <f t="shared" si="282"/>
        <v>#DIV/0!</v>
      </c>
      <c r="W1031" s="43">
        <f t="shared" si="283"/>
        <v>0.99999999999999967</v>
      </c>
      <c r="X1031" s="108" t="str">
        <f>IF(D1031&lt;'Input Data'!$U$4," ",IF(R1031&lt;1,28,IF(Y1031&gt;43,43,Y1031)))</f>
        <v xml:space="preserve"> </v>
      </c>
      <c r="Y1031" s="108" t="e">
        <f t="shared" si="284"/>
        <v>#DIV/0!</v>
      </c>
      <c r="Z1031" s="108" t="e">
        <f t="shared" si="285"/>
        <v>#DIV/0!</v>
      </c>
      <c r="AA1031" s="120">
        <f t="shared" si="286"/>
        <v>-99</v>
      </c>
      <c r="AB1031" s="121">
        <f t="shared" si="287"/>
        <v>-99</v>
      </c>
    </row>
    <row r="1032" spans="4:28">
      <c r="D1032" s="41">
        <f>'Input Data'!E1042</f>
        <v>0</v>
      </c>
      <c r="E1032" s="43">
        <f>'Input Data'!F1042</f>
        <v>0</v>
      </c>
      <c r="F1032" s="43">
        <f>'Input Data'!G1042</f>
        <v>0</v>
      </c>
      <c r="G1032" s="41">
        <f>('Input Data'!E1042)/3.28084</f>
        <v>0</v>
      </c>
      <c r="H1032" s="41">
        <f t="shared" si="275"/>
        <v>-99</v>
      </c>
      <c r="I1032" s="41">
        <f t="shared" si="276"/>
        <v>-99</v>
      </c>
      <c r="J1032" s="41">
        <f t="shared" si="277"/>
        <v>-99</v>
      </c>
      <c r="K1032" s="115" t="str">
        <f>IF(D1032&lt;'Input Data'!$U$4," ",1.12*9.81*((Q1032)^0.1)*(R1032)^-0.05)</f>
        <v xml:space="preserve"> </v>
      </c>
      <c r="L1032" s="108">
        <f t="shared" si="270"/>
        <v>0</v>
      </c>
      <c r="M1032" s="116">
        <f t="shared" si="271"/>
        <v>0</v>
      </c>
      <c r="N1032" s="108">
        <f t="shared" si="272"/>
        <v>0</v>
      </c>
      <c r="O1032" s="41" t="str">
        <f t="shared" si="273"/>
        <v>Clay</v>
      </c>
      <c r="P1032" s="41">
        <f t="shared" si="274"/>
        <v>0</v>
      </c>
      <c r="Q1032" s="41">
        <f t="shared" si="278"/>
        <v>0</v>
      </c>
      <c r="R1032" s="41">
        <f t="shared" si="279"/>
        <v>-99</v>
      </c>
      <c r="S1032" s="115" t="str">
        <f>IF(D1032&lt;'Input Data'!$U$4," ",34.7*(I1032-H1032))</f>
        <v xml:space="preserve"> </v>
      </c>
      <c r="T1032" s="43">
        <f t="shared" si="280"/>
        <v>-99</v>
      </c>
      <c r="U1032" s="43" t="e">
        <f t="shared" si="281"/>
        <v>#DIV/0!</v>
      </c>
      <c r="V1032" s="43" t="e">
        <f t="shared" si="282"/>
        <v>#DIV/0!</v>
      </c>
      <c r="W1032" s="43">
        <f t="shared" si="283"/>
        <v>0.99999999999999967</v>
      </c>
      <c r="X1032" s="108" t="str">
        <f>IF(D1032&lt;'Input Data'!$U$4," ",IF(R1032&lt;1,28,IF(Y1032&gt;43,43,Y1032)))</f>
        <v xml:space="preserve"> </v>
      </c>
      <c r="Y1032" s="108" t="e">
        <f t="shared" si="284"/>
        <v>#DIV/0!</v>
      </c>
      <c r="Z1032" s="108" t="e">
        <f t="shared" si="285"/>
        <v>#DIV/0!</v>
      </c>
      <c r="AA1032" s="120">
        <f t="shared" si="286"/>
        <v>-99</v>
      </c>
      <c r="AB1032" s="121">
        <f t="shared" si="287"/>
        <v>-99</v>
      </c>
    </row>
    <row r="1033" spans="4:28">
      <c r="D1033" s="41">
        <f>'Input Data'!E1043</f>
        <v>0</v>
      </c>
      <c r="E1033" s="43">
        <f>'Input Data'!F1043</f>
        <v>0</v>
      </c>
      <c r="F1033" s="43">
        <f>'Input Data'!G1043</f>
        <v>0</v>
      </c>
      <c r="G1033" s="41">
        <f>('Input Data'!E1043)/3.28084</f>
        <v>0</v>
      </c>
      <c r="H1033" s="41">
        <f t="shared" si="275"/>
        <v>-99</v>
      </c>
      <c r="I1033" s="41">
        <f t="shared" si="276"/>
        <v>-99</v>
      </c>
      <c r="J1033" s="41">
        <f t="shared" si="277"/>
        <v>-99</v>
      </c>
      <c r="K1033" s="115" t="str">
        <f>IF(D1033&lt;'Input Data'!$U$4," ",1.12*9.81*((Q1033)^0.1)*(R1033)^-0.05)</f>
        <v xml:space="preserve"> </v>
      </c>
      <c r="L1033" s="108">
        <f t="shared" si="270"/>
        <v>0</v>
      </c>
      <c r="M1033" s="116">
        <f t="shared" si="271"/>
        <v>0</v>
      </c>
      <c r="N1033" s="108">
        <f t="shared" si="272"/>
        <v>0</v>
      </c>
      <c r="O1033" s="41" t="str">
        <f t="shared" si="273"/>
        <v>Clay</v>
      </c>
      <c r="P1033" s="41">
        <f t="shared" si="274"/>
        <v>0</v>
      </c>
      <c r="Q1033" s="41">
        <f t="shared" si="278"/>
        <v>0</v>
      </c>
      <c r="R1033" s="41">
        <f t="shared" si="279"/>
        <v>-99</v>
      </c>
      <c r="S1033" s="115" t="str">
        <f>IF(D1033&lt;'Input Data'!$U$4," ",34.7*(I1033-H1033))</f>
        <v xml:space="preserve"> </v>
      </c>
      <c r="T1033" s="43">
        <f t="shared" si="280"/>
        <v>-99</v>
      </c>
      <c r="U1033" s="43" t="e">
        <f t="shared" si="281"/>
        <v>#DIV/0!</v>
      </c>
      <c r="V1033" s="43" t="e">
        <f t="shared" si="282"/>
        <v>#DIV/0!</v>
      </c>
      <c r="W1033" s="43">
        <f t="shared" si="283"/>
        <v>0.99999999999999967</v>
      </c>
      <c r="X1033" s="108" t="str">
        <f>IF(D1033&lt;'Input Data'!$U$4," ",IF(R1033&lt;1,28,IF(Y1033&gt;43,43,Y1033)))</f>
        <v xml:space="preserve"> </v>
      </c>
      <c r="Y1033" s="108" t="e">
        <f t="shared" si="284"/>
        <v>#DIV/0!</v>
      </c>
      <c r="Z1033" s="108" t="e">
        <f t="shared" si="285"/>
        <v>#DIV/0!</v>
      </c>
      <c r="AA1033" s="120">
        <f t="shared" si="286"/>
        <v>-99</v>
      </c>
      <c r="AB1033" s="121">
        <f t="shared" si="287"/>
        <v>-99</v>
      </c>
    </row>
    <row r="1034" spans="4:28">
      <c r="D1034" s="41">
        <f>'Input Data'!E1044</f>
        <v>0</v>
      </c>
      <c r="E1034" s="43">
        <f>'Input Data'!F1044</f>
        <v>0</v>
      </c>
      <c r="F1034" s="43">
        <f>'Input Data'!G1044</f>
        <v>0</v>
      </c>
      <c r="G1034" s="41">
        <f>('Input Data'!E1044)/3.28084</f>
        <v>0</v>
      </c>
      <c r="H1034" s="41">
        <f t="shared" si="275"/>
        <v>-99</v>
      </c>
      <c r="I1034" s="41">
        <f t="shared" si="276"/>
        <v>-99</v>
      </c>
      <c r="J1034" s="41">
        <f t="shared" si="277"/>
        <v>-99</v>
      </c>
      <c r="K1034" s="115" t="str">
        <f>IF(D1034&lt;'Input Data'!$U$4," ",1.12*9.81*((Q1034)^0.1)*(R1034)^-0.05)</f>
        <v xml:space="preserve"> </v>
      </c>
      <c r="L1034" s="108">
        <f t="shared" si="270"/>
        <v>0</v>
      </c>
      <c r="M1034" s="116">
        <f t="shared" si="271"/>
        <v>0</v>
      </c>
      <c r="N1034" s="108">
        <f t="shared" si="272"/>
        <v>0</v>
      </c>
      <c r="O1034" s="41" t="str">
        <f t="shared" si="273"/>
        <v>Clay</v>
      </c>
      <c r="P1034" s="41">
        <f t="shared" si="274"/>
        <v>0</v>
      </c>
      <c r="Q1034" s="41">
        <f t="shared" si="278"/>
        <v>0</v>
      </c>
      <c r="R1034" s="41">
        <f t="shared" si="279"/>
        <v>-99</v>
      </c>
      <c r="S1034" s="115" t="str">
        <f>IF(D1034&lt;'Input Data'!$U$4," ",34.7*(I1034-H1034))</f>
        <v xml:space="preserve"> </v>
      </c>
      <c r="T1034" s="43">
        <f t="shared" si="280"/>
        <v>-99</v>
      </c>
      <c r="U1034" s="43" t="e">
        <f t="shared" si="281"/>
        <v>#DIV/0!</v>
      </c>
      <c r="V1034" s="43" t="e">
        <f t="shared" si="282"/>
        <v>#DIV/0!</v>
      </c>
      <c r="W1034" s="43">
        <f t="shared" si="283"/>
        <v>0.99999999999999967</v>
      </c>
      <c r="X1034" s="108" t="str">
        <f>IF(D1034&lt;'Input Data'!$U$4," ",IF(R1034&lt;1,28,IF(Y1034&gt;43,43,Y1034)))</f>
        <v xml:space="preserve"> </v>
      </c>
      <c r="Y1034" s="108" t="e">
        <f t="shared" si="284"/>
        <v>#DIV/0!</v>
      </c>
      <c r="Z1034" s="108" t="e">
        <f t="shared" si="285"/>
        <v>#DIV/0!</v>
      </c>
      <c r="AA1034" s="120">
        <f t="shared" si="286"/>
        <v>-99</v>
      </c>
      <c r="AB1034" s="121">
        <f t="shared" si="287"/>
        <v>-99</v>
      </c>
    </row>
    <row r="1035" spans="4:28">
      <c r="D1035" s="41">
        <f>'Input Data'!E1045</f>
        <v>0</v>
      </c>
      <c r="E1035" s="43">
        <f>'Input Data'!F1045</f>
        <v>0</v>
      </c>
      <c r="F1035" s="43">
        <f>'Input Data'!G1045</f>
        <v>0</v>
      </c>
      <c r="G1035" s="41">
        <f>('Input Data'!E1045)/3.28084</f>
        <v>0</v>
      </c>
      <c r="H1035" s="41">
        <f t="shared" si="275"/>
        <v>-99</v>
      </c>
      <c r="I1035" s="41">
        <f t="shared" si="276"/>
        <v>-99</v>
      </c>
      <c r="J1035" s="41">
        <f t="shared" si="277"/>
        <v>-99</v>
      </c>
      <c r="K1035" s="115" t="str">
        <f>IF(D1035&lt;'Input Data'!$U$4," ",1.12*9.81*((Q1035)^0.1)*(R1035)^-0.05)</f>
        <v xml:space="preserve"> </v>
      </c>
      <c r="L1035" s="108">
        <f t="shared" si="270"/>
        <v>0</v>
      </c>
      <c r="M1035" s="116">
        <f t="shared" si="271"/>
        <v>0</v>
      </c>
      <c r="N1035" s="108">
        <f t="shared" si="272"/>
        <v>0</v>
      </c>
      <c r="O1035" s="41" t="str">
        <f t="shared" si="273"/>
        <v>Clay</v>
      </c>
      <c r="P1035" s="41">
        <f t="shared" si="274"/>
        <v>0</v>
      </c>
      <c r="Q1035" s="41">
        <f t="shared" si="278"/>
        <v>0</v>
      </c>
      <c r="R1035" s="41">
        <f t="shared" si="279"/>
        <v>-99</v>
      </c>
      <c r="S1035" s="115" t="str">
        <f>IF(D1035&lt;'Input Data'!$U$4," ",34.7*(I1035-H1035))</f>
        <v xml:space="preserve"> </v>
      </c>
      <c r="T1035" s="43">
        <f t="shared" si="280"/>
        <v>-99</v>
      </c>
      <c r="U1035" s="43" t="e">
        <f t="shared" si="281"/>
        <v>#DIV/0!</v>
      </c>
      <c r="V1035" s="43" t="e">
        <f t="shared" si="282"/>
        <v>#DIV/0!</v>
      </c>
      <c r="W1035" s="43">
        <f t="shared" si="283"/>
        <v>0.99999999999999967</v>
      </c>
      <c r="X1035" s="108" t="str">
        <f>IF(D1035&lt;'Input Data'!$U$4," ",IF(R1035&lt;1,28,IF(Y1035&gt;43,43,Y1035)))</f>
        <v xml:space="preserve"> </v>
      </c>
      <c r="Y1035" s="108" t="e">
        <f t="shared" si="284"/>
        <v>#DIV/0!</v>
      </c>
      <c r="Z1035" s="108" t="e">
        <f t="shared" si="285"/>
        <v>#DIV/0!</v>
      </c>
      <c r="AA1035" s="120">
        <f t="shared" si="286"/>
        <v>-99</v>
      </c>
      <c r="AB1035" s="121">
        <f t="shared" si="287"/>
        <v>-99</v>
      </c>
    </row>
    <row r="1036" spans="4:28">
      <c r="D1036" s="41">
        <f>'Input Data'!E1046</f>
        <v>0</v>
      </c>
      <c r="E1036" s="43">
        <f>'Input Data'!F1046</f>
        <v>0</v>
      </c>
      <c r="F1036" s="43">
        <f>'Input Data'!G1046</f>
        <v>0</v>
      </c>
      <c r="G1036" s="41">
        <f>('Input Data'!E1046)/3.28084</f>
        <v>0</v>
      </c>
      <c r="H1036" s="41">
        <f t="shared" si="275"/>
        <v>-99</v>
      </c>
      <c r="I1036" s="41">
        <f t="shared" si="276"/>
        <v>-99</v>
      </c>
      <c r="J1036" s="41">
        <f t="shared" si="277"/>
        <v>-99</v>
      </c>
      <c r="K1036" s="115" t="str">
        <f>IF(D1036&lt;'Input Data'!$U$4," ",1.12*9.81*((Q1036)^0.1)*(R1036)^-0.05)</f>
        <v xml:space="preserve"> </v>
      </c>
      <c r="L1036" s="108">
        <f t="shared" si="270"/>
        <v>0</v>
      </c>
      <c r="M1036" s="116">
        <f t="shared" si="271"/>
        <v>0</v>
      </c>
      <c r="N1036" s="108">
        <f t="shared" si="272"/>
        <v>0</v>
      </c>
      <c r="O1036" s="41" t="str">
        <f t="shared" si="273"/>
        <v>Clay</v>
      </c>
      <c r="P1036" s="41">
        <f t="shared" si="274"/>
        <v>0</v>
      </c>
      <c r="Q1036" s="41">
        <f t="shared" si="278"/>
        <v>0</v>
      </c>
      <c r="R1036" s="41">
        <f t="shared" si="279"/>
        <v>-99</v>
      </c>
      <c r="S1036" s="115" t="str">
        <f>IF(D1036&lt;'Input Data'!$U$4," ",34.7*(I1036-H1036))</f>
        <v xml:space="preserve"> </v>
      </c>
      <c r="T1036" s="43">
        <f t="shared" si="280"/>
        <v>-99</v>
      </c>
      <c r="U1036" s="43" t="e">
        <f t="shared" si="281"/>
        <v>#DIV/0!</v>
      </c>
      <c r="V1036" s="43" t="e">
        <f t="shared" si="282"/>
        <v>#DIV/0!</v>
      </c>
      <c r="W1036" s="43">
        <f t="shared" si="283"/>
        <v>0.99999999999999967</v>
      </c>
      <c r="X1036" s="108" t="str">
        <f>IF(D1036&lt;'Input Data'!$U$4," ",IF(R1036&lt;1,28,IF(Y1036&gt;43,43,Y1036)))</f>
        <v xml:space="preserve"> </v>
      </c>
      <c r="Y1036" s="108" t="e">
        <f t="shared" si="284"/>
        <v>#DIV/0!</v>
      </c>
      <c r="Z1036" s="108" t="e">
        <f t="shared" si="285"/>
        <v>#DIV/0!</v>
      </c>
      <c r="AA1036" s="120">
        <f t="shared" si="286"/>
        <v>-99</v>
      </c>
      <c r="AB1036" s="121">
        <f t="shared" si="287"/>
        <v>-99</v>
      </c>
    </row>
    <row r="1037" spans="4:28">
      <c r="D1037" s="41">
        <f>'Input Data'!E1047</f>
        <v>0</v>
      </c>
      <c r="E1037" s="43">
        <f>'Input Data'!F1047</f>
        <v>0</v>
      </c>
      <c r="F1037" s="43">
        <f>'Input Data'!G1047</f>
        <v>0</v>
      </c>
      <c r="G1037" s="41">
        <f>('Input Data'!E1047)/3.28084</f>
        <v>0</v>
      </c>
      <c r="H1037" s="41">
        <f t="shared" si="275"/>
        <v>-99</v>
      </c>
      <c r="I1037" s="41">
        <f t="shared" si="276"/>
        <v>-99</v>
      </c>
      <c r="J1037" s="41">
        <f t="shared" si="277"/>
        <v>-99</v>
      </c>
      <c r="K1037" s="115" t="str">
        <f>IF(D1037&lt;'Input Data'!$U$4," ",1.12*9.81*((Q1037)^0.1)*(R1037)^-0.05)</f>
        <v xml:space="preserve"> </v>
      </c>
      <c r="L1037" s="108">
        <f t="shared" si="270"/>
        <v>0</v>
      </c>
      <c r="M1037" s="116">
        <f t="shared" si="271"/>
        <v>0</v>
      </c>
      <c r="N1037" s="108">
        <f t="shared" si="272"/>
        <v>0</v>
      </c>
      <c r="O1037" s="41" t="str">
        <f t="shared" si="273"/>
        <v>Clay</v>
      </c>
      <c r="P1037" s="41">
        <f t="shared" si="274"/>
        <v>0</v>
      </c>
      <c r="Q1037" s="41">
        <f t="shared" si="278"/>
        <v>0</v>
      </c>
      <c r="R1037" s="41">
        <f t="shared" si="279"/>
        <v>-99</v>
      </c>
      <c r="S1037" s="115" t="str">
        <f>IF(D1037&lt;'Input Data'!$U$4," ",34.7*(I1037-H1037))</f>
        <v xml:space="preserve"> </v>
      </c>
      <c r="T1037" s="43">
        <f t="shared" si="280"/>
        <v>-99</v>
      </c>
      <c r="U1037" s="43" t="e">
        <f t="shared" si="281"/>
        <v>#DIV/0!</v>
      </c>
      <c r="V1037" s="43" t="e">
        <f t="shared" si="282"/>
        <v>#DIV/0!</v>
      </c>
      <c r="W1037" s="43">
        <f t="shared" si="283"/>
        <v>0.99999999999999967</v>
      </c>
      <c r="X1037" s="108" t="str">
        <f>IF(D1037&lt;'Input Data'!$U$4," ",IF(R1037&lt;1,28,IF(Y1037&gt;43,43,Y1037)))</f>
        <v xml:space="preserve"> </v>
      </c>
      <c r="Y1037" s="108" t="e">
        <f t="shared" si="284"/>
        <v>#DIV/0!</v>
      </c>
      <c r="Z1037" s="108" t="e">
        <f t="shared" si="285"/>
        <v>#DIV/0!</v>
      </c>
      <c r="AA1037" s="120">
        <f t="shared" si="286"/>
        <v>-99</v>
      </c>
      <c r="AB1037" s="121">
        <f t="shared" si="287"/>
        <v>-99</v>
      </c>
    </row>
    <row r="1038" spans="4:28">
      <c r="D1038" s="41">
        <f>'Input Data'!E1048</f>
        <v>0</v>
      </c>
      <c r="E1038" s="43">
        <f>'Input Data'!F1048</f>
        <v>0</v>
      </c>
      <c r="F1038" s="43">
        <f>'Input Data'!G1048</f>
        <v>0</v>
      </c>
      <c r="G1038" s="41">
        <f>('Input Data'!E1048)/3.28084</f>
        <v>0</v>
      </c>
      <c r="H1038" s="41">
        <f t="shared" si="275"/>
        <v>-99</v>
      </c>
      <c r="I1038" s="41">
        <f t="shared" si="276"/>
        <v>-99</v>
      </c>
      <c r="J1038" s="41">
        <f t="shared" si="277"/>
        <v>-99</v>
      </c>
      <c r="K1038" s="115" t="str">
        <f>IF(D1038&lt;'Input Data'!$U$4," ",1.12*9.81*((Q1038)^0.1)*(R1038)^-0.05)</f>
        <v xml:space="preserve"> </v>
      </c>
      <c r="L1038" s="108">
        <f t="shared" si="270"/>
        <v>0</v>
      </c>
      <c r="M1038" s="116">
        <f t="shared" si="271"/>
        <v>0</v>
      </c>
      <c r="N1038" s="108">
        <f t="shared" si="272"/>
        <v>0</v>
      </c>
      <c r="O1038" s="41" t="str">
        <f t="shared" si="273"/>
        <v>Clay</v>
      </c>
      <c r="P1038" s="41">
        <f t="shared" si="274"/>
        <v>0</v>
      </c>
      <c r="Q1038" s="41">
        <f t="shared" si="278"/>
        <v>0</v>
      </c>
      <c r="R1038" s="41">
        <f t="shared" si="279"/>
        <v>-99</v>
      </c>
      <c r="S1038" s="115" t="str">
        <f>IF(D1038&lt;'Input Data'!$U$4," ",34.7*(I1038-H1038))</f>
        <v xml:space="preserve"> </v>
      </c>
      <c r="T1038" s="43">
        <f t="shared" si="280"/>
        <v>-99</v>
      </c>
      <c r="U1038" s="43" t="e">
        <f t="shared" si="281"/>
        <v>#DIV/0!</v>
      </c>
      <c r="V1038" s="43" t="e">
        <f t="shared" si="282"/>
        <v>#DIV/0!</v>
      </c>
      <c r="W1038" s="43">
        <f t="shared" si="283"/>
        <v>0.99999999999999967</v>
      </c>
      <c r="X1038" s="108" t="str">
        <f>IF(D1038&lt;'Input Data'!$U$4," ",IF(R1038&lt;1,28,IF(Y1038&gt;43,43,Y1038)))</f>
        <v xml:space="preserve"> </v>
      </c>
      <c r="Y1038" s="108" t="e">
        <f t="shared" si="284"/>
        <v>#DIV/0!</v>
      </c>
      <c r="Z1038" s="108" t="e">
        <f t="shared" si="285"/>
        <v>#DIV/0!</v>
      </c>
      <c r="AA1038" s="120">
        <f t="shared" si="286"/>
        <v>-99</v>
      </c>
      <c r="AB1038" s="121">
        <f t="shared" si="287"/>
        <v>-99</v>
      </c>
    </row>
    <row r="1039" spans="4:28">
      <c r="D1039" s="41">
        <f>'Input Data'!E1049</f>
        <v>0</v>
      </c>
      <c r="E1039" s="43">
        <f>'Input Data'!F1049</f>
        <v>0</v>
      </c>
      <c r="F1039" s="43">
        <f>'Input Data'!G1049</f>
        <v>0</v>
      </c>
      <c r="G1039" s="41">
        <f>('Input Data'!E1049)/3.28084</f>
        <v>0</v>
      </c>
      <c r="H1039" s="41">
        <f t="shared" si="275"/>
        <v>-99</v>
      </c>
      <c r="I1039" s="41">
        <f t="shared" si="276"/>
        <v>-99</v>
      </c>
      <c r="J1039" s="41">
        <f t="shared" si="277"/>
        <v>-99</v>
      </c>
      <c r="K1039" s="115" t="str">
        <f>IF(D1039&lt;'Input Data'!$U$4," ",1.12*9.81*((Q1039)^0.1)*(R1039)^-0.05)</f>
        <v xml:space="preserve"> </v>
      </c>
      <c r="L1039" s="108">
        <f t="shared" si="270"/>
        <v>0</v>
      </c>
      <c r="M1039" s="116">
        <f t="shared" si="271"/>
        <v>0</v>
      </c>
      <c r="N1039" s="108">
        <f t="shared" si="272"/>
        <v>0</v>
      </c>
      <c r="O1039" s="41" t="str">
        <f t="shared" si="273"/>
        <v>Clay</v>
      </c>
      <c r="P1039" s="41">
        <f t="shared" si="274"/>
        <v>0</v>
      </c>
      <c r="Q1039" s="41">
        <f t="shared" si="278"/>
        <v>0</v>
      </c>
      <c r="R1039" s="41">
        <f t="shared" si="279"/>
        <v>-99</v>
      </c>
      <c r="S1039" s="115" t="str">
        <f>IF(D1039&lt;'Input Data'!$U$4," ",34.7*(I1039-H1039))</f>
        <v xml:space="preserve"> </v>
      </c>
      <c r="T1039" s="43">
        <f t="shared" si="280"/>
        <v>-99</v>
      </c>
      <c r="U1039" s="43" t="e">
        <f t="shared" si="281"/>
        <v>#DIV/0!</v>
      </c>
      <c r="V1039" s="43" t="e">
        <f t="shared" si="282"/>
        <v>#DIV/0!</v>
      </c>
      <c r="W1039" s="43">
        <f t="shared" si="283"/>
        <v>0.99999999999999967</v>
      </c>
      <c r="X1039" s="108" t="str">
        <f>IF(D1039&lt;'Input Data'!$U$4," ",IF(R1039&lt;1,28,IF(Y1039&gt;43,43,Y1039)))</f>
        <v xml:space="preserve"> </v>
      </c>
      <c r="Y1039" s="108" t="e">
        <f t="shared" si="284"/>
        <v>#DIV/0!</v>
      </c>
      <c r="Z1039" s="108" t="e">
        <f t="shared" si="285"/>
        <v>#DIV/0!</v>
      </c>
      <c r="AA1039" s="120">
        <f t="shared" si="286"/>
        <v>-99</v>
      </c>
      <c r="AB1039" s="121">
        <f t="shared" si="287"/>
        <v>-99</v>
      </c>
    </row>
    <row r="1040" spans="4:28">
      <c r="D1040" s="41">
        <f>'Input Data'!E1050</f>
        <v>0</v>
      </c>
      <c r="E1040" s="43">
        <f>'Input Data'!F1050</f>
        <v>0</v>
      </c>
      <c r="F1040" s="43">
        <f>'Input Data'!G1050</f>
        <v>0</v>
      </c>
      <c r="G1040" s="41">
        <f>('Input Data'!E1050)/3.28084</f>
        <v>0</v>
      </c>
      <c r="H1040" s="41">
        <f t="shared" si="275"/>
        <v>-99</v>
      </c>
      <c r="I1040" s="41">
        <f t="shared" si="276"/>
        <v>-99</v>
      </c>
      <c r="J1040" s="41">
        <f t="shared" si="277"/>
        <v>-99</v>
      </c>
      <c r="K1040" s="115" t="str">
        <f>IF(D1040&lt;'Input Data'!$U$4," ",1.12*9.81*((Q1040)^0.1)*(R1040)^-0.05)</f>
        <v xml:space="preserve"> </v>
      </c>
      <c r="L1040" s="108">
        <f t="shared" si="270"/>
        <v>0</v>
      </c>
      <c r="M1040" s="116">
        <f t="shared" si="271"/>
        <v>0</v>
      </c>
      <c r="N1040" s="108">
        <f t="shared" si="272"/>
        <v>0</v>
      </c>
      <c r="O1040" s="41" t="str">
        <f t="shared" si="273"/>
        <v>Clay</v>
      </c>
      <c r="P1040" s="41">
        <f t="shared" si="274"/>
        <v>0</v>
      </c>
      <c r="Q1040" s="41">
        <f t="shared" si="278"/>
        <v>0</v>
      </c>
      <c r="R1040" s="41">
        <f t="shared" si="279"/>
        <v>-99</v>
      </c>
      <c r="S1040" s="115" t="str">
        <f>IF(D1040&lt;'Input Data'!$U$4," ",34.7*(I1040-H1040))</f>
        <v xml:space="preserve"> </v>
      </c>
      <c r="T1040" s="43">
        <f t="shared" si="280"/>
        <v>-99</v>
      </c>
      <c r="U1040" s="43" t="e">
        <f t="shared" si="281"/>
        <v>#DIV/0!</v>
      </c>
      <c r="V1040" s="43" t="e">
        <f t="shared" si="282"/>
        <v>#DIV/0!</v>
      </c>
      <c r="W1040" s="43">
        <f t="shared" si="283"/>
        <v>0.99999999999999967</v>
      </c>
      <c r="X1040" s="108" t="str">
        <f>IF(D1040&lt;'Input Data'!$U$4," ",IF(R1040&lt;1,28,IF(Y1040&gt;43,43,Y1040)))</f>
        <v xml:space="preserve"> </v>
      </c>
      <c r="Y1040" s="108" t="e">
        <f t="shared" si="284"/>
        <v>#DIV/0!</v>
      </c>
      <c r="Z1040" s="108" t="e">
        <f t="shared" si="285"/>
        <v>#DIV/0!</v>
      </c>
      <c r="AA1040" s="120">
        <f t="shared" si="286"/>
        <v>-99</v>
      </c>
      <c r="AB1040" s="121">
        <f t="shared" si="287"/>
        <v>-99</v>
      </c>
    </row>
    <row r="1041" spans="4:28">
      <c r="D1041" s="41">
        <f>'Input Data'!E1051</f>
        <v>0</v>
      </c>
      <c r="E1041" s="43">
        <f>'Input Data'!F1051</f>
        <v>0</v>
      </c>
      <c r="F1041" s="43">
        <f>'Input Data'!G1051</f>
        <v>0</v>
      </c>
      <c r="G1041" s="41">
        <f>('Input Data'!E1051)/3.28084</f>
        <v>0</v>
      </c>
      <c r="H1041" s="41">
        <f t="shared" si="275"/>
        <v>-99</v>
      </c>
      <c r="I1041" s="41">
        <f t="shared" si="276"/>
        <v>-99</v>
      </c>
      <c r="J1041" s="41">
        <f t="shared" si="277"/>
        <v>-99</v>
      </c>
      <c r="K1041" s="115" t="str">
        <f>IF(D1041&lt;'Input Data'!$U$4," ",1.12*9.81*((Q1041)^0.1)*(R1041)^-0.05)</f>
        <v xml:space="preserve"> </v>
      </c>
      <c r="L1041" s="108">
        <f t="shared" ref="L1041:L1104" si="288">L1040+J1041*(G1041-G1040)</f>
        <v>0</v>
      </c>
      <c r="M1041" s="116">
        <f t="shared" ref="M1041:M1104" si="289">IF(G1041&lt;$E$11,0,9.8*(G1041-$E$11))</f>
        <v>0</v>
      </c>
      <c r="N1041" s="108">
        <f t="shared" ref="N1041:N1104" si="290">L1041-M1041</f>
        <v>0</v>
      </c>
      <c r="O1041" s="41" t="str">
        <f t="shared" ref="O1041:O1104" si="291">IF(R1041&lt;0.35,"Clay",IF(R1041&lt;0.6,"Silty Clay",IF(R1041&lt;0.9,"Clayey Silt",IF(R1041&lt;1.2,"Silt",IF(R1041&lt;1.8,"Sandy Silt", IF(R1041&lt;3.3,"Silty Sand", "Sand"))))))</f>
        <v>Clay</v>
      </c>
      <c r="P1041" s="41">
        <f t="shared" ref="P1041:P1104" si="292">IF(I1041=0, -99, 34.7*(I1041-H1041))</f>
        <v>0</v>
      </c>
      <c r="Q1041" s="41">
        <f t="shared" si="278"/>
        <v>0</v>
      </c>
      <c r="R1041" s="41">
        <f t="shared" si="279"/>
        <v>-99</v>
      </c>
      <c r="S1041" s="115" t="str">
        <f>IF(D1041&lt;'Input Data'!$U$4," ",34.7*(I1041-H1041))</f>
        <v xml:space="preserve"> </v>
      </c>
      <c r="T1041" s="43">
        <f t="shared" si="280"/>
        <v>-99</v>
      </c>
      <c r="U1041" s="43" t="e">
        <f t="shared" si="281"/>
        <v>#DIV/0!</v>
      </c>
      <c r="V1041" s="43" t="e">
        <f t="shared" si="282"/>
        <v>#DIV/0!</v>
      </c>
      <c r="W1041" s="43">
        <f t="shared" si="283"/>
        <v>0.99999999999999967</v>
      </c>
      <c r="X1041" s="108" t="str">
        <f>IF(D1041&lt;'Input Data'!$U$4," ",IF(R1041&lt;1,28,IF(Y1041&gt;43,43,Y1041)))</f>
        <v xml:space="preserve"> </v>
      </c>
      <c r="Y1041" s="108" t="e">
        <f t="shared" si="284"/>
        <v>#DIV/0!</v>
      </c>
      <c r="Z1041" s="108" t="e">
        <f t="shared" si="285"/>
        <v>#DIV/0!</v>
      </c>
      <c r="AA1041" s="120">
        <f t="shared" si="286"/>
        <v>-99</v>
      </c>
      <c r="AB1041" s="121">
        <f t="shared" si="287"/>
        <v>-99</v>
      </c>
    </row>
    <row r="1042" spans="4:28">
      <c r="D1042" s="41">
        <f>'Input Data'!E1052</f>
        <v>0</v>
      </c>
      <c r="E1042" s="43">
        <f>'Input Data'!F1052</f>
        <v>0</v>
      </c>
      <c r="F1042" s="43">
        <f>'Input Data'!G1052</f>
        <v>0</v>
      </c>
      <c r="G1042" s="41">
        <f>('Input Data'!E1052)/3.28084</f>
        <v>0</v>
      </c>
      <c r="H1042" s="41">
        <f t="shared" ref="H1042:H1105" si="293">IF(G1042=0,-99,100*((1.05*(E1042+$E$9))-(0.05*(F1042-$E$10))))</f>
        <v>-99</v>
      </c>
      <c r="I1042" s="41">
        <f t="shared" ref="I1042:I1105" si="294">IF(G1042=0,-99,100*(F1042-$E$10))</f>
        <v>-99</v>
      </c>
      <c r="J1042" s="41">
        <f t="shared" ref="J1042:J1105" si="295">IF(D1042=0,-99,1.12*9.81*(Q1042)^0.1*R1042^-0.05)</f>
        <v>-99</v>
      </c>
      <c r="K1042" s="115" t="str">
        <f>IF(D1042&lt;'Input Data'!$U$4," ",1.12*9.81*((Q1042)^0.1)*(R1042)^-0.05)</f>
        <v xml:space="preserve"> </v>
      </c>
      <c r="L1042" s="108">
        <f t="shared" si="288"/>
        <v>0</v>
      </c>
      <c r="M1042" s="116">
        <f t="shared" si="289"/>
        <v>0</v>
      </c>
      <c r="N1042" s="108">
        <f t="shared" si="290"/>
        <v>0</v>
      </c>
      <c r="O1042" s="41" t="str">
        <f t="shared" si="291"/>
        <v>Clay</v>
      </c>
      <c r="P1042" s="41">
        <f t="shared" si="292"/>
        <v>0</v>
      </c>
      <c r="Q1042" s="41">
        <f t="shared" ref="Q1042:Q1105" si="296">+P1042/101.325</f>
        <v>0</v>
      </c>
      <c r="R1042" s="41">
        <f t="shared" ref="R1042:R1105" si="297">IF(G1042=0,-99,(I1042-H1042)/(H1042-M1042))</f>
        <v>-99</v>
      </c>
      <c r="S1042" s="115" t="str">
        <f>IF(D1042&lt;'Input Data'!$U$4," ",34.7*(I1042-H1042))</f>
        <v xml:space="preserve"> </v>
      </c>
      <c r="T1042" s="43">
        <f t="shared" ref="T1042:T1105" si="298">IF(G1042=0,-99,P1042/100)</f>
        <v>-99</v>
      </c>
      <c r="U1042" s="43" t="e">
        <f t="shared" ref="U1042:U1105" si="299">(H1042-M1042)/N1042</f>
        <v>#DIV/0!</v>
      </c>
      <c r="V1042" s="43" t="e">
        <f t="shared" ref="V1042:V1105" si="300">((2.928*I1042)-(1.928*(H1042-M1042)))/N1042</f>
        <v>#DIV/0!</v>
      </c>
      <c r="W1042" s="43">
        <f t="shared" ref="W1042:W1105" si="301">(H1042-M1042)/(((2.928*I1042)-(1.928*(H1042-M1042))))</f>
        <v>0.99999999999999967</v>
      </c>
      <c r="X1042" s="108" t="str">
        <f>IF(D1042&lt;'Input Data'!$U$4," ",IF(R1042&lt;1,28,IF(Y1042&gt;43,43,Y1042)))</f>
        <v xml:space="preserve"> </v>
      </c>
      <c r="Y1042" s="108" t="e">
        <f t="shared" ref="Y1042:Y1105" si="302">IF(H1042=0,-99,20+(1/(0.04+(0.06/U1042))))</f>
        <v>#DIV/0!</v>
      </c>
      <c r="Z1042" s="108" t="e">
        <f t="shared" ref="Z1042:Z1105" si="303">IF(H1042=0,-99,29.5*(W1042^0.121)*(0.256+(0.336*W1042)+LOG10(V1042)))</f>
        <v>#DIV/0!</v>
      </c>
      <c r="AA1042" s="120">
        <f t="shared" ref="AA1042:AA1105" si="304">IF(G1042=0,-99,0.5*(H1042-M1042))</f>
        <v>-99</v>
      </c>
      <c r="AB1042" s="121">
        <f t="shared" ref="AB1042:AB1105" si="305">IF(D1042=0,-99,AA1042/N1042)</f>
        <v>-99</v>
      </c>
    </row>
    <row r="1043" spans="4:28">
      <c r="D1043" s="41">
        <f>'Input Data'!E1053</f>
        <v>0</v>
      </c>
      <c r="E1043" s="43">
        <f>'Input Data'!F1053</f>
        <v>0</v>
      </c>
      <c r="F1043" s="43">
        <f>'Input Data'!G1053</f>
        <v>0</v>
      </c>
      <c r="G1043" s="41">
        <f>('Input Data'!E1053)/3.28084</f>
        <v>0</v>
      </c>
      <c r="H1043" s="41">
        <f t="shared" si="293"/>
        <v>-99</v>
      </c>
      <c r="I1043" s="41">
        <f t="shared" si="294"/>
        <v>-99</v>
      </c>
      <c r="J1043" s="41">
        <f t="shared" si="295"/>
        <v>-99</v>
      </c>
      <c r="K1043" s="115" t="str">
        <f>IF(D1043&lt;'Input Data'!$U$4," ",1.12*9.81*((Q1043)^0.1)*(R1043)^-0.05)</f>
        <v xml:space="preserve"> </v>
      </c>
      <c r="L1043" s="108">
        <f t="shared" si="288"/>
        <v>0</v>
      </c>
      <c r="M1043" s="116">
        <f t="shared" si="289"/>
        <v>0</v>
      </c>
      <c r="N1043" s="108">
        <f t="shared" si="290"/>
        <v>0</v>
      </c>
      <c r="O1043" s="41" t="str">
        <f t="shared" si="291"/>
        <v>Clay</v>
      </c>
      <c r="P1043" s="41">
        <f t="shared" si="292"/>
        <v>0</v>
      </c>
      <c r="Q1043" s="41">
        <f t="shared" si="296"/>
        <v>0</v>
      </c>
      <c r="R1043" s="41">
        <f t="shared" si="297"/>
        <v>-99</v>
      </c>
      <c r="S1043" s="115" t="str">
        <f>IF(D1043&lt;'Input Data'!$U$4," ",34.7*(I1043-H1043))</f>
        <v xml:space="preserve"> </v>
      </c>
      <c r="T1043" s="43">
        <f t="shared" si="298"/>
        <v>-99</v>
      </c>
      <c r="U1043" s="43" t="e">
        <f t="shared" si="299"/>
        <v>#DIV/0!</v>
      </c>
      <c r="V1043" s="43" t="e">
        <f t="shared" si="300"/>
        <v>#DIV/0!</v>
      </c>
      <c r="W1043" s="43">
        <f t="shared" si="301"/>
        <v>0.99999999999999967</v>
      </c>
      <c r="X1043" s="108" t="str">
        <f>IF(D1043&lt;'Input Data'!$U$4," ",IF(R1043&lt;1,28,IF(Y1043&gt;43,43,Y1043)))</f>
        <v xml:space="preserve"> </v>
      </c>
      <c r="Y1043" s="108" t="e">
        <f t="shared" si="302"/>
        <v>#DIV/0!</v>
      </c>
      <c r="Z1043" s="108" t="e">
        <f t="shared" si="303"/>
        <v>#DIV/0!</v>
      </c>
      <c r="AA1043" s="120">
        <f t="shared" si="304"/>
        <v>-99</v>
      </c>
      <c r="AB1043" s="121">
        <f t="shared" si="305"/>
        <v>-99</v>
      </c>
    </row>
    <row r="1044" spans="4:28">
      <c r="D1044" s="41">
        <f>'Input Data'!E1054</f>
        <v>0</v>
      </c>
      <c r="E1044" s="43">
        <f>'Input Data'!F1054</f>
        <v>0</v>
      </c>
      <c r="F1044" s="43">
        <f>'Input Data'!G1054</f>
        <v>0</v>
      </c>
      <c r="G1044" s="41">
        <f>('Input Data'!E1054)/3.28084</f>
        <v>0</v>
      </c>
      <c r="H1044" s="41">
        <f t="shared" si="293"/>
        <v>-99</v>
      </c>
      <c r="I1044" s="41">
        <f t="shared" si="294"/>
        <v>-99</v>
      </c>
      <c r="J1044" s="41">
        <f t="shared" si="295"/>
        <v>-99</v>
      </c>
      <c r="K1044" s="115" t="str">
        <f>IF(D1044&lt;'Input Data'!$U$4," ",1.12*9.81*((Q1044)^0.1)*(R1044)^-0.05)</f>
        <v xml:space="preserve"> </v>
      </c>
      <c r="L1044" s="108">
        <f t="shared" si="288"/>
        <v>0</v>
      </c>
      <c r="M1044" s="116">
        <f t="shared" si="289"/>
        <v>0</v>
      </c>
      <c r="N1044" s="108">
        <f t="shared" si="290"/>
        <v>0</v>
      </c>
      <c r="O1044" s="41" t="str">
        <f t="shared" si="291"/>
        <v>Clay</v>
      </c>
      <c r="P1044" s="41">
        <f t="shared" si="292"/>
        <v>0</v>
      </c>
      <c r="Q1044" s="41">
        <f t="shared" si="296"/>
        <v>0</v>
      </c>
      <c r="R1044" s="41">
        <f t="shared" si="297"/>
        <v>-99</v>
      </c>
      <c r="S1044" s="115" t="str">
        <f>IF(D1044&lt;'Input Data'!$U$4," ",34.7*(I1044-H1044))</f>
        <v xml:space="preserve"> </v>
      </c>
      <c r="T1044" s="43">
        <f t="shared" si="298"/>
        <v>-99</v>
      </c>
      <c r="U1044" s="43" t="e">
        <f t="shared" si="299"/>
        <v>#DIV/0!</v>
      </c>
      <c r="V1044" s="43" t="e">
        <f t="shared" si="300"/>
        <v>#DIV/0!</v>
      </c>
      <c r="W1044" s="43">
        <f t="shared" si="301"/>
        <v>0.99999999999999967</v>
      </c>
      <c r="X1044" s="108" t="str">
        <f>IF(D1044&lt;'Input Data'!$U$4," ",IF(R1044&lt;1,28,IF(Y1044&gt;43,43,Y1044)))</f>
        <v xml:space="preserve"> </v>
      </c>
      <c r="Y1044" s="108" t="e">
        <f t="shared" si="302"/>
        <v>#DIV/0!</v>
      </c>
      <c r="Z1044" s="108" t="e">
        <f t="shared" si="303"/>
        <v>#DIV/0!</v>
      </c>
      <c r="AA1044" s="120">
        <f t="shared" si="304"/>
        <v>-99</v>
      </c>
      <c r="AB1044" s="121">
        <f t="shared" si="305"/>
        <v>-99</v>
      </c>
    </row>
    <row r="1045" spans="4:28">
      <c r="D1045" s="41">
        <f>'Input Data'!E1055</f>
        <v>0</v>
      </c>
      <c r="E1045" s="43">
        <f>'Input Data'!F1055</f>
        <v>0</v>
      </c>
      <c r="F1045" s="43">
        <f>'Input Data'!G1055</f>
        <v>0</v>
      </c>
      <c r="G1045" s="41">
        <f>('Input Data'!E1055)/3.28084</f>
        <v>0</v>
      </c>
      <c r="H1045" s="41">
        <f t="shared" si="293"/>
        <v>-99</v>
      </c>
      <c r="I1045" s="41">
        <f t="shared" si="294"/>
        <v>-99</v>
      </c>
      <c r="J1045" s="41">
        <f t="shared" si="295"/>
        <v>-99</v>
      </c>
      <c r="K1045" s="115" t="str">
        <f>IF(D1045&lt;'Input Data'!$U$4," ",1.12*9.81*((Q1045)^0.1)*(R1045)^-0.05)</f>
        <v xml:space="preserve"> </v>
      </c>
      <c r="L1045" s="108">
        <f t="shared" si="288"/>
        <v>0</v>
      </c>
      <c r="M1045" s="116">
        <f t="shared" si="289"/>
        <v>0</v>
      </c>
      <c r="N1045" s="108">
        <f t="shared" si="290"/>
        <v>0</v>
      </c>
      <c r="O1045" s="41" t="str">
        <f t="shared" si="291"/>
        <v>Clay</v>
      </c>
      <c r="P1045" s="41">
        <f t="shared" si="292"/>
        <v>0</v>
      </c>
      <c r="Q1045" s="41">
        <f t="shared" si="296"/>
        <v>0</v>
      </c>
      <c r="R1045" s="41">
        <f t="shared" si="297"/>
        <v>-99</v>
      </c>
      <c r="S1045" s="115" t="str">
        <f>IF(D1045&lt;'Input Data'!$U$4," ",34.7*(I1045-H1045))</f>
        <v xml:space="preserve"> </v>
      </c>
      <c r="T1045" s="43">
        <f t="shared" si="298"/>
        <v>-99</v>
      </c>
      <c r="U1045" s="43" t="e">
        <f t="shared" si="299"/>
        <v>#DIV/0!</v>
      </c>
      <c r="V1045" s="43" t="e">
        <f t="shared" si="300"/>
        <v>#DIV/0!</v>
      </c>
      <c r="W1045" s="43">
        <f t="shared" si="301"/>
        <v>0.99999999999999967</v>
      </c>
      <c r="X1045" s="108" t="str">
        <f>IF(D1045&lt;'Input Data'!$U$4," ",IF(R1045&lt;1,28,IF(Y1045&gt;43,43,Y1045)))</f>
        <v xml:space="preserve"> </v>
      </c>
      <c r="Y1045" s="108" t="e">
        <f t="shared" si="302"/>
        <v>#DIV/0!</v>
      </c>
      <c r="Z1045" s="108" t="e">
        <f t="shared" si="303"/>
        <v>#DIV/0!</v>
      </c>
      <c r="AA1045" s="120">
        <f t="shared" si="304"/>
        <v>-99</v>
      </c>
      <c r="AB1045" s="121">
        <f t="shared" si="305"/>
        <v>-99</v>
      </c>
    </row>
    <row r="1046" spans="4:28">
      <c r="D1046" s="41">
        <f>'Input Data'!E1056</f>
        <v>0</v>
      </c>
      <c r="E1046" s="43">
        <f>'Input Data'!F1056</f>
        <v>0</v>
      </c>
      <c r="F1046" s="43">
        <f>'Input Data'!G1056</f>
        <v>0</v>
      </c>
      <c r="G1046" s="41">
        <f>('Input Data'!E1056)/3.28084</f>
        <v>0</v>
      </c>
      <c r="H1046" s="41">
        <f t="shared" si="293"/>
        <v>-99</v>
      </c>
      <c r="I1046" s="41">
        <f t="shared" si="294"/>
        <v>-99</v>
      </c>
      <c r="J1046" s="41">
        <f t="shared" si="295"/>
        <v>-99</v>
      </c>
      <c r="K1046" s="115" t="str">
        <f>IF(D1046&lt;'Input Data'!$U$4," ",1.12*9.81*((Q1046)^0.1)*(R1046)^-0.05)</f>
        <v xml:space="preserve"> </v>
      </c>
      <c r="L1046" s="108">
        <f t="shared" si="288"/>
        <v>0</v>
      </c>
      <c r="M1046" s="116">
        <f t="shared" si="289"/>
        <v>0</v>
      </c>
      <c r="N1046" s="108">
        <f t="shared" si="290"/>
        <v>0</v>
      </c>
      <c r="O1046" s="41" t="str">
        <f t="shared" si="291"/>
        <v>Clay</v>
      </c>
      <c r="P1046" s="41">
        <f t="shared" si="292"/>
        <v>0</v>
      </c>
      <c r="Q1046" s="41">
        <f t="shared" si="296"/>
        <v>0</v>
      </c>
      <c r="R1046" s="41">
        <f t="shared" si="297"/>
        <v>-99</v>
      </c>
      <c r="S1046" s="115" t="str">
        <f>IF(D1046&lt;'Input Data'!$U$4," ",34.7*(I1046-H1046))</f>
        <v xml:space="preserve"> </v>
      </c>
      <c r="T1046" s="43">
        <f t="shared" si="298"/>
        <v>-99</v>
      </c>
      <c r="U1046" s="43" t="e">
        <f t="shared" si="299"/>
        <v>#DIV/0!</v>
      </c>
      <c r="V1046" s="43" t="e">
        <f t="shared" si="300"/>
        <v>#DIV/0!</v>
      </c>
      <c r="W1046" s="43">
        <f t="shared" si="301"/>
        <v>0.99999999999999967</v>
      </c>
      <c r="X1046" s="108" t="str">
        <f>IF(D1046&lt;'Input Data'!$U$4," ",IF(R1046&lt;1,28,IF(Y1046&gt;43,43,Y1046)))</f>
        <v xml:space="preserve"> </v>
      </c>
      <c r="Y1046" s="108" t="e">
        <f t="shared" si="302"/>
        <v>#DIV/0!</v>
      </c>
      <c r="Z1046" s="108" t="e">
        <f t="shared" si="303"/>
        <v>#DIV/0!</v>
      </c>
      <c r="AA1046" s="120">
        <f t="shared" si="304"/>
        <v>-99</v>
      </c>
      <c r="AB1046" s="121">
        <f t="shared" si="305"/>
        <v>-99</v>
      </c>
    </row>
    <row r="1047" spans="4:28">
      <c r="D1047" s="41">
        <f>'Input Data'!E1057</f>
        <v>0</v>
      </c>
      <c r="E1047" s="43">
        <f>'Input Data'!F1057</f>
        <v>0</v>
      </c>
      <c r="F1047" s="43">
        <f>'Input Data'!G1057</f>
        <v>0</v>
      </c>
      <c r="G1047" s="41">
        <f>('Input Data'!E1057)/3.28084</f>
        <v>0</v>
      </c>
      <c r="H1047" s="41">
        <f t="shared" si="293"/>
        <v>-99</v>
      </c>
      <c r="I1047" s="41">
        <f t="shared" si="294"/>
        <v>-99</v>
      </c>
      <c r="J1047" s="41">
        <f t="shared" si="295"/>
        <v>-99</v>
      </c>
      <c r="K1047" s="115" t="str">
        <f>IF(D1047&lt;'Input Data'!$U$4," ",1.12*9.81*((Q1047)^0.1)*(R1047)^-0.05)</f>
        <v xml:space="preserve"> </v>
      </c>
      <c r="L1047" s="108">
        <f t="shared" si="288"/>
        <v>0</v>
      </c>
      <c r="M1047" s="116">
        <f t="shared" si="289"/>
        <v>0</v>
      </c>
      <c r="N1047" s="108">
        <f t="shared" si="290"/>
        <v>0</v>
      </c>
      <c r="O1047" s="41" t="str">
        <f t="shared" si="291"/>
        <v>Clay</v>
      </c>
      <c r="P1047" s="41">
        <f t="shared" si="292"/>
        <v>0</v>
      </c>
      <c r="Q1047" s="41">
        <f t="shared" si="296"/>
        <v>0</v>
      </c>
      <c r="R1047" s="41">
        <f t="shared" si="297"/>
        <v>-99</v>
      </c>
      <c r="S1047" s="115" t="str">
        <f>IF(D1047&lt;'Input Data'!$U$4," ",34.7*(I1047-H1047))</f>
        <v xml:space="preserve"> </v>
      </c>
      <c r="T1047" s="43">
        <f t="shared" si="298"/>
        <v>-99</v>
      </c>
      <c r="U1047" s="43" t="e">
        <f t="shared" si="299"/>
        <v>#DIV/0!</v>
      </c>
      <c r="V1047" s="43" t="e">
        <f t="shared" si="300"/>
        <v>#DIV/0!</v>
      </c>
      <c r="W1047" s="43">
        <f t="shared" si="301"/>
        <v>0.99999999999999967</v>
      </c>
      <c r="X1047" s="108" t="str">
        <f>IF(D1047&lt;'Input Data'!$U$4," ",IF(R1047&lt;1,28,IF(Y1047&gt;43,43,Y1047)))</f>
        <v xml:space="preserve"> </v>
      </c>
      <c r="Y1047" s="108" t="e">
        <f t="shared" si="302"/>
        <v>#DIV/0!</v>
      </c>
      <c r="Z1047" s="108" t="e">
        <f t="shared" si="303"/>
        <v>#DIV/0!</v>
      </c>
      <c r="AA1047" s="120">
        <f t="shared" si="304"/>
        <v>-99</v>
      </c>
      <c r="AB1047" s="121">
        <f t="shared" si="305"/>
        <v>-99</v>
      </c>
    </row>
    <row r="1048" spans="4:28">
      <c r="D1048" s="41">
        <f>'Input Data'!E1058</f>
        <v>0</v>
      </c>
      <c r="E1048" s="43">
        <f>'Input Data'!F1058</f>
        <v>0</v>
      </c>
      <c r="F1048" s="43">
        <f>'Input Data'!G1058</f>
        <v>0</v>
      </c>
      <c r="G1048" s="41">
        <f>('Input Data'!E1058)/3.28084</f>
        <v>0</v>
      </c>
      <c r="H1048" s="41">
        <f t="shared" si="293"/>
        <v>-99</v>
      </c>
      <c r="I1048" s="41">
        <f t="shared" si="294"/>
        <v>-99</v>
      </c>
      <c r="J1048" s="41">
        <f t="shared" si="295"/>
        <v>-99</v>
      </c>
      <c r="K1048" s="115" t="str">
        <f>IF(D1048&lt;'Input Data'!$U$4," ",1.12*9.81*((Q1048)^0.1)*(R1048)^-0.05)</f>
        <v xml:space="preserve"> </v>
      </c>
      <c r="L1048" s="108">
        <f t="shared" si="288"/>
        <v>0</v>
      </c>
      <c r="M1048" s="116">
        <f t="shared" si="289"/>
        <v>0</v>
      </c>
      <c r="N1048" s="108">
        <f t="shared" si="290"/>
        <v>0</v>
      </c>
      <c r="O1048" s="41" t="str">
        <f t="shared" si="291"/>
        <v>Clay</v>
      </c>
      <c r="P1048" s="41">
        <f t="shared" si="292"/>
        <v>0</v>
      </c>
      <c r="Q1048" s="41">
        <f t="shared" si="296"/>
        <v>0</v>
      </c>
      <c r="R1048" s="41">
        <f t="shared" si="297"/>
        <v>-99</v>
      </c>
      <c r="S1048" s="115" t="str">
        <f>IF(D1048&lt;'Input Data'!$U$4," ",34.7*(I1048-H1048))</f>
        <v xml:space="preserve"> </v>
      </c>
      <c r="T1048" s="43">
        <f t="shared" si="298"/>
        <v>-99</v>
      </c>
      <c r="U1048" s="43" t="e">
        <f t="shared" si="299"/>
        <v>#DIV/0!</v>
      </c>
      <c r="V1048" s="43" t="e">
        <f t="shared" si="300"/>
        <v>#DIV/0!</v>
      </c>
      <c r="W1048" s="43">
        <f t="shared" si="301"/>
        <v>0.99999999999999967</v>
      </c>
      <c r="X1048" s="108" t="str">
        <f>IF(D1048&lt;'Input Data'!$U$4," ",IF(R1048&lt;1,28,IF(Y1048&gt;43,43,Y1048)))</f>
        <v xml:space="preserve"> </v>
      </c>
      <c r="Y1048" s="108" t="e">
        <f t="shared" si="302"/>
        <v>#DIV/0!</v>
      </c>
      <c r="Z1048" s="108" t="e">
        <f t="shared" si="303"/>
        <v>#DIV/0!</v>
      </c>
      <c r="AA1048" s="120">
        <f t="shared" si="304"/>
        <v>-99</v>
      </c>
      <c r="AB1048" s="121">
        <f t="shared" si="305"/>
        <v>-99</v>
      </c>
    </row>
    <row r="1049" spans="4:28">
      <c r="D1049" s="41">
        <f>'Input Data'!E1059</f>
        <v>0</v>
      </c>
      <c r="E1049" s="43">
        <f>'Input Data'!F1059</f>
        <v>0</v>
      </c>
      <c r="F1049" s="43">
        <f>'Input Data'!G1059</f>
        <v>0</v>
      </c>
      <c r="G1049" s="41">
        <f>('Input Data'!E1059)/3.28084</f>
        <v>0</v>
      </c>
      <c r="H1049" s="41">
        <f t="shared" si="293"/>
        <v>-99</v>
      </c>
      <c r="I1049" s="41">
        <f t="shared" si="294"/>
        <v>-99</v>
      </c>
      <c r="J1049" s="41">
        <f t="shared" si="295"/>
        <v>-99</v>
      </c>
      <c r="K1049" s="115" t="str">
        <f>IF(D1049&lt;'Input Data'!$U$4," ",1.12*9.81*((Q1049)^0.1)*(R1049)^-0.05)</f>
        <v xml:space="preserve"> </v>
      </c>
      <c r="L1049" s="108">
        <f t="shared" si="288"/>
        <v>0</v>
      </c>
      <c r="M1049" s="116">
        <f t="shared" si="289"/>
        <v>0</v>
      </c>
      <c r="N1049" s="108">
        <f t="shared" si="290"/>
        <v>0</v>
      </c>
      <c r="O1049" s="41" t="str">
        <f t="shared" si="291"/>
        <v>Clay</v>
      </c>
      <c r="P1049" s="41">
        <f t="shared" si="292"/>
        <v>0</v>
      </c>
      <c r="Q1049" s="41">
        <f t="shared" si="296"/>
        <v>0</v>
      </c>
      <c r="R1049" s="41">
        <f t="shared" si="297"/>
        <v>-99</v>
      </c>
      <c r="S1049" s="115" t="str">
        <f>IF(D1049&lt;'Input Data'!$U$4," ",34.7*(I1049-H1049))</f>
        <v xml:space="preserve"> </v>
      </c>
      <c r="T1049" s="43">
        <f t="shared" si="298"/>
        <v>-99</v>
      </c>
      <c r="U1049" s="43" t="e">
        <f t="shared" si="299"/>
        <v>#DIV/0!</v>
      </c>
      <c r="V1049" s="43" t="e">
        <f t="shared" si="300"/>
        <v>#DIV/0!</v>
      </c>
      <c r="W1049" s="43">
        <f t="shared" si="301"/>
        <v>0.99999999999999967</v>
      </c>
      <c r="X1049" s="108" t="str">
        <f>IF(D1049&lt;'Input Data'!$U$4," ",IF(R1049&lt;1,28,IF(Y1049&gt;43,43,Y1049)))</f>
        <v xml:space="preserve"> </v>
      </c>
      <c r="Y1049" s="108" t="e">
        <f t="shared" si="302"/>
        <v>#DIV/0!</v>
      </c>
      <c r="Z1049" s="108" t="e">
        <f t="shared" si="303"/>
        <v>#DIV/0!</v>
      </c>
      <c r="AA1049" s="120">
        <f t="shared" si="304"/>
        <v>-99</v>
      </c>
      <c r="AB1049" s="121">
        <f t="shared" si="305"/>
        <v>-99</v>
      </c>
    </row>
    <row r="1050" spans="4:28">
      <c r="D1050" s="41">
        <f>'Input Data'!E1060</f>
        <v>0</v>
      </c>
      <c r="E1050" s="43">
        <f>'Input Data'!F1060</f>
        <v>0</v>
      </c>
      <c r="F1050" s="43">
        <f>'Input Data'!G1060</f>
        <v>0</v>
      </c>
      <c r="G1050" s="41">
        <f>('Input Data'!E1060)/3.28084</f>
        <v>0</v>
      </c>
      <c r="H1050" s="41">
        <f t="shared" si="293"/>
        <v>-99</v>
      </c>
      <c r="I1050" s="41">
        <f t="shared" si="294"/>
        <v>-99</v>
      </c>
      <c r="J1050" s="41">
        <f t="shared" si="295"/>
        <v>-99</v>
      </c>
      <c r="K1050" s="115" t="str">
        <f>IF(D1050&lt;'Input Data'!$U$4," ",1.12*9.81*((Q1050)^0.1)*(R1050)^-0.05)</f>
        <v xml:space="preserve"> </v>
      </c>
      <c r="L1050" s="108">
        <f t="shared" si="288"/>
        <v>0</v>
      </c>
      <c r="M1050" s="116">
        <f t="shared" si="289"/>
        <v>0</v>
      </c>
      <c r="N1050" s="108">
        <f t="shared" si="290"/>
        <v>0</v>
      </c>
      <c r="O1050" s="41" t="str">
        <f t="shared" si="291"/>
        <v>Clay</v>
      </c>
      <c r="P1050" s="41">
        <f t="shared" si="292"/>
        <v>0</v>
      </c>
      <c r="Q1050" s="41">
        <f t="shared" si="296"/>
        <v>0</v>
      </c>
      <c r="R1050" s="41">
        <f t="shared" si="297"/>
        <v>-99</v>
      </c>
      <c r="S1050" s="115" t="str">
        <f>IF(D1050&lt;'Input Data'!$U$4," ",34.7*(I1050-H1050))</f>
        <v xml:space="preserve"> </v>
      </c>
      <c r="T1050" s="43">
        <f t="shared" si="298"/>
        <v>-99</v>
      </c>
      <c r="U1050" s="43" t="e">
        <f t="shared" si="299"/>
        <v>#DIV/0!</v>
      </c>
      <c r="V1050" s="43" t="e">
        <f t="shared" si="300"/>
        <v>#DIV/0!</v>
      </c>
      <c r="W1050" s="43">
        <f t="shared" si="301"/>
        <v>0.99999999999999967</v>
      </c>
      <c r="X1050" s="108" t="str">
        <f>IF(D1050&lt;'Input Data'!$U$4," ",IF(R1050&lt;1,28,IF(Y1050&gt;43,43,Y1050)))</f>
        <v xml:space="preserve"> </v>
      </c>
      <c r="Y1050" s="108" t="e">
        <f t="shared" si="302"/>
        <v>#DIV/0!</v>
      </c>
      <c r="Z1050" s="108" t="e">
        <f t="shared" si="303"/>
        <v>#DIV/0!</v>
      </c>
      <c r="AA1050" s="120">
        <f t="shared" si="304"/>
        <v>-99</v>
      </c>
      <c r="AB1050" s="121">
        <f t="shared" si="305"/>
        <v>-99</v>
      </c>
    </row>
    <row r="1051" spans="4:28">
      <c r="D1051" s="41">
        <f>'Input Data'!E1061</f>
        <v>0</v>
      </c>
      <c r="E1051" s="43">
        <f>'Input Data'!F1061</f>
        <v>0</v>
      </c>
      <c r="F1051" s="43">
        <f>'Input Data'!G1061</f>
        <v>0</v>
      </c>
      <c r="G1051" s="41">
        <f>('Input Data'!E1061)/3.28084</f>
        <v>0</v>
      </c>
      <c r="H1051" s="41">
        <f t="shared" si="293"/>
        <v>-99</v>
      </c>
      <c r="I1051" s="41">
        <f t="shared" si="294"/>
        <v>-99</v>
      </c>
      <c r="J1051" s="41">
        <f t="shared" si="295"/>
        <v>-99</v>
      </c>
      <c r="K1051" s="115" t="str">
        <f>IF(D1051&lt;'Input Data'!$U$4," ",1.12*9.81*((Q1051)^0.1)*(R1051)^-0.05)</f>
        <v xml:space="preserve"> </v>
      </c>
      <c r="L1051" s="108">
        <f t="shared" si="288"/>
        <v>0</v>
      </c>
      <c r="M1051" s="116">
        <f t="shared" si="289"/>
        <v>0</v>
      </c>
      <c r="N1051" s="108">
        <f t="shared" si="290"/>
        <v>0</v>
      </c>
      <c r="O1051" s="41" t="str">
        <f t="shared" si="291"/>
        <v>Clay</v>
      </c>
      <c r="P1051" s="41">
        <f t="shared" si="292"/>
        <v>0</v>
      </c>
      <c r="Q1051" s="41">
        <f t="shared" si="296"/>
        <v>0</v>
      </c>
      <c r="R1051" s="41">
        <f t="shared" si="297"/>
        <v>-99</v>
      </c>
      <c r="S1051" s="115" t="str">
        <f>IF(D1051&lt;'Input Data'!$U$4," ",34.7*(I1051-H1051))</f>
        <v xml:space="preserve"> </v>
      </c>
      <c r="T1051" s="43">
        <f t="shared" si="298"/>
        <v>-99</v>
      </c>
      <c r="U1051" s="43" t="e">
        <f t="shared" si="299"/>
        <v>#DIV/0!</v>
      </c>
      <c r="V1051" s="43" t="e">
        <f t="shared" si="300"/>
        <v>#DIV/0!</v>
      </c>
      <c r="W1051" s="43">
        <f t="shared" si="301"/>
        <v>0.99999999999999967</v>
      </c>
      <c r="X1051" s="108" t="str">
        <f>IF(D1051&lt;'Input Data'!$U$4," ",IF(R1051&lt;1,28,IF(Y1051&gt;43,43,Y1051)))</f>
        <v xml:space="preserve"> </v>
      </c>
      <c r="Y1051" s="108" t="e">
        <f t="shared" si="302"/>
        <v>#DIV/0!</v>
      </c>
      <c r="Z1051" s="108" t="e">
        <f t="shared" si="303"/>
        <v>#DIV/0!</v>
      </c>
      <c r="AA1051" s="120">
        <f t="shared" si="304"/>
        <v>-99</v>
      </c>
      <c r="AB1051" s="121">
        <f t="shared" si="305"/>
        <v>-99</v>
      </c>
    </row>
    <row r="1052" spans="4:28">
      <c r="D1052" s="41">
        <f>'Input Data'!E1062</f>
        <v>0</v>
      </c>
      <c r="E1052" s="43">
        <f>'Input Data'!F1062</f>
        <v>0</v>
      </c>
      <c r="F1052" s="43">
        <f>'Input Data'!G1062</f>
        <v>0</v>
      </c>
      <c r="G1052" s="41">
        <f>('Input Data'!E1062)/3.28084</f>
        <v>0</v>
      </c>
      <c r="H1052" s="41">
        <f t="shared" si="293"/>
        <v>-99</v>
      </c>
      <c r="I1052" s="41">
        <f t="shared" si="294"/>
        <v>-99</v>
      </c>
      <c r="J1052" s="41">
        <f t="shared" si="295"/>
        <v>-99</v>
      </c>
      <c r="K1052" s="115" t="str">
        <f>IF(D1052&lt;'Input Data'!$U$4," ",1.12*9.81*((Q1052)^0.1)*(R1052)^-0.05)</f>
        <v xml:space="preserve"> </v>
      </c>
      <c r="L1052" s="108">
        <f t="shared" si="288"/>
        <v>0</v>
      </c>
      <c r="M1052" s="116">
        <f t="shared" si="289"/>
        <v>0</v>
      </c>
      <c r="N1052" s="108">
        <f t="shared" si="290"/>
        <v>0</v>
      </c>
      <c r="O1052" s="41" t="str">
        <f t="shared" si="291"/>
        <v>Clay</v>
      </c>
      <c r="P1052" s="41">
        <f t="shared" si="292"/>
        <v>0</v>
      </c>
      <c r="Q1052" s="41">
        <f t="shared" si="296"/>
        <v>0</v>
      </c>
      <c r="R1052" s="41">
        <f t="shared" si="297"/>
        <v>-99</v>
      </c>
      <c r="S1052" s="115" t="str">
        <f>IF(D1052&lt;'Input Data'!$U$4," ",34.7*(I1052-H1052))</f>
        <v xml:space="preserve"> </v>
      </c>
      <c r="T1052" s="43">
        <f t="shared" si="298"/>
        <v>-99</v>
      </c>
      <c r="U1052" s="43" t="e">
        <f t="shared" si="299"/>
        <v>#DIV/0!</v>
      </c>
      <c r="V1052" s="43" t="e">
        <f t="shared" si="300"/>
        <v>#DIV/0!</v>
      </c>
      <c r="W1052" s="43">
        <f t="shared" si="301"/>
        <v>0.99999999999999967</v>
      </c>
      <c r="X1052" s="108" t="str">
        <f>IF(D1052&lt;'Input Data'!$U$4," ",IF(R1052&lt;1,28,IF(Y1052&gt;43,43,Y1052)))</f>
        <v xml:space="preserve"> </v>
      </c>
      <c r="Y1052" s="108" t="e">
        <f t="shared" si="302"/>
        <v>#DIV/0!</v>
      </c>
      <c r="Z1052" s="108" t="e">
        <f t="shared" si="303"/>
        <v>#DIV/0!</v>
      </c>
      <c r="AA1052" s="120">
        <f t="shared" si="304"/>
        <v>-99</v>
      </c>
      <c r="AB1052" s="121">
        <f t="shared" si="305"/>
        <v>-99</v>
      </c>
    </row>
    <row r="1053" spans="4:28">
      <c r="D1053" s="41">
        <f>'Input Data'!E1063</f>
        <v>0</v>
      </c>
      <c r="E1053" s="43">
        <f>'Input Data'!F1063</f>
        <v>0</v>
      </c>
      <c r="F1053" s="43">
        <f>'Input Data'!G1063</f>
        <v>0</v>
      </c>
      <c r="G1053" s="41">
        <f>('Input Data'!E1063)/3.28084</f>
        <v>0</v>
      </c>
      <c r="H1053" s="41">
        <f t="shared" si="293"/>
        <v>-99</v>
      </c>
      <c r="I1053" s="41">
        <f t="shared" si="294"/>
        <v>-99</v>
      </c>
      <c r="J1053" s="41">
        <f t="shared" si="295"/>
        <v>-99</v>
      </c>
      <c r="K1053" s="115" t="str">
        <f>IF(D1053&lt;'Input Data'!$U$4," ",1.12*9.81*((Q1053)^0.1)*(R1053)^-0.05)</f>
        <v xml:space="preserve"> </v>
      </c>
      <c r="L1053" s="108">
        <f t="shared" si="288"/>
        <v>0</v>
      </c>
      <c r="M1053" s="116">
        <f t="shared" si="289"/>
        <v>0</v>
      </c>
      <c r="N1053" s="108">
        <f t="shared" si="290"/>
        <v>0</v>
      </c>
      <c r="O1053" s="41" t="str">
        <f t="shared" si="291"/>
        <v>Clay</v>
      </c>
      <c r="P1053" s="41">
        <f t="shared" si="292"/>
        <v>0</v>
      </c>
      <c r="Q1053" s="41">
        <f t="shared" si="296"/>
        <v>0</v>
      </c>
      <c r="R1053" s="41">
        <f t="shared" si="297"/>
        <v>-99</v>
      </c>
      <c r="S1053" s="115" t="str">
        <f>IF(D1053&lt;'Input Data'!$U$4," ",34.7*(I1053-H1053))</f>
        <v xml:space="preserve"> </v>
      </c>
      <c r="T1053" s="43">
        <f t="shared" si="298"/>
        <v>-99</v>
      </c>
      <c r="U1053" s="43" t="e">
        <f t="shared" si="299"/>
        <v>#DIV/0!</v>
      </c>
      <c r="V1053" s="43" t="e">
        <f t="shared" si="300"/>
        <v>#DIV/0!</v>
      </c>
      <c r="W1053" s="43">
        <f t="shared" si="301"/>
        <v>0.99999999999999967</v>
      </c>
      <c r="X1053" s="108" t="str">
        <f>IF(D1053&lt;'Input Data'!$U$4," ",IF(R1053&lt;1,28,IF(Y1053&gt;43,43,Y1053)))</f>
        <v xml:space="preserve"> </v>
      </c>
      <c r="Y1053" s="108" t="e">
        <f t="shared" si="302"/>
        <v>#DIV/0!</v>
      </c>
      <c r="Z1053" s="108" t="e">
        <f t="shared" si="303"/>
        <v>#DIV/0!</v>
      </c>
      <c r="AA1053" s="120">
        <f t="shared" si="304"/>
        <v>-99</v>
      </c>
      <c r="AB1053" s="121">
        <f t="shared" si="305"/>
        <v>-99</v>
      </c>
    </row>
    <row r="1054" spans="4:28">
      <c r="D1054" s="41">
        <f>'Input Data'!E1064</f>
        <v>0</v>
      </c>
      <c r="E1054" s="43">
        <f>'Input Data'!F1064</f>
        <v>0</v>
      </c>
      <c r="F1054" s="43">
        <f>'Input Data'!G1064</f>
        <v>0</v>
      </c>
      <c r="G1054" s="41">
        <f>('Input Data'!E1064)/3.28084</f>
        <v>0</v>
      </c>
      <c r="H1054" s="41">
        <f t="shared" si="293"/>
        <v>-99</v>
      </c>
      <c r="I1054" s="41">
        <f t="shared" si="294"/>
        <v>-99</v>
      </c>
      <c r="J1054" s="41">
        <f t="shared" si="295"/>
        <v>-99</v>
      </c>
      <c r="K1054" s="115" t="str">
        <f>IF(D1054&lt;'Input Data'!$U$4," ",1.12*9.81*((Q1054)^0.1)*(R1054)^-0.05)</f>
        <v xml:space="preserve"> </v>
      </c>
      <c r="L1054" s="108">
        <f t="shared" si="288"/>
        <v>0</v>
      </c>
      <c r="M1054" s="116">
        <f t="shared" si="289"/>
        <v>0</v>
      </c>
      <c r="N1054" s="108">
        <f t="shared" si="290"/>
        <v>0</v>
      </c>
      <c r="O1054" s="41" t="str">
        <f t="shared" si="291"/>
        <v>Clay</v>
      </c>
      <c r="P1054" s="41">
        <f t="shared" si="292"/>
        <v>0</v>
      </c>
      <c r="Q1054" s="41">
        <f t="shared" si="296"/>
        <v>0</v>
      </c>
      <c r="R1054" s="41">
        <f t="shared" si="297"/>
        <v>-99</v>
      </c>
      <c r="S1054" s="115" t="str">
        <f>IF(D1054&lt;'Input Data'!$U$4," ",34.7*(I1054-H1054))</f>
        <v xml:space="preserve"> </v>
      </c>
      <c r="T1054" s="43">
        <f t="shared" si="298"/>
        <v>-99</v>
      </c>
      <c r="U1054" s="43" t="e">
        <f t="shared" si="299"/>
        <v>#DIV/0!</v>
      </c>
      <c r="V1054" s="43" t="e">
        <f t="shared" si="300"/>
        <v>#DIV/0!</v>
      </c>
      <c r="W1054" s="43">
        <f t="shared" si="301"/>
        <v>0.99999999999999967</v>
      </c>
      <c r="X1054" s="108" t="str">
        <f>IF(D1054&lt;'Input Data'!$U$4," ",IF(R1054&lt;1,28,IF(Y1054&gt;43,43,Y1054)))</f>
        <v xml:space="preserve"> </v>
      </c>
      <c r="Y1054" s="108" t="e">
        <f t="shared" si="302"/>
        <v>#DIV/0!</v>
      </c>
      <c r="Z1054" s="108" t="e">
        <f t="shared" si="303"/>
        <v>#DIV/0!</v>
      </c>
      <c r="AA1054" s="120">
        <f t="shared" si="304"/>
        <v>-99</v>
      </c>
      <c r="AB1054" s="121">
        <f t="shared" si="305"/>
        <v>-99</v>
      </c>
    </row>
    <row r="1055" spans="4:28">
      <c r="D1055" s="41">
        <f>'Input Data'!E1065</f>
        <v>0</v>
      </c>
      <c r="E1055" s="43">
        <f>'Input Data'!F1065</f>
        <v>0</v>
      </c>
      <c r="F1055" s="43">
        <f>'Input Data'!G1065</f>
        <v>0</v>
      </c>
      <c r="G1055" s="41">
        <f>('Input Data'!E1065)/3.28084</f>
        <v>0</v>
      </c>
      <c r="H1055" s="41">
        <f t="shared" si="293"/>
        <v>-99</v>
      </c>
      <c r="I1055" s="41">
        <f t="shared" si="294"/>
        <v>-99</v>
      </c>
      <c r="J1055" s="41">
        <f t="shared" si="295"/>
        <v>-99</v>
      </c>
      <c r="K1055" s="115" t="str">
        <f>IF(D1055&lt;'Input Data'!$U$4," ",1.12*9.81*((Q1055)^0.1)*(R1055)^-0.05)</f>
        <v xml:space="preserve"> </v>
      </c>
      <c r="L1055" s="108">
        <f t="shared" si="288"/>
        <v>0</v>
      </c>
      <c r="M1055" s="116">
        <f t="shared" si="289"/>
        <v>0</v>
      </c>
      <c r="N1055" s="108">
        <f t="shared" si="290"/>
        <v>0</v>
      </c>
      <c r="O1055" s="41" t="str">
        <f t="shared" si="291"/>
        <v>Clay</v>
      </c>
      <c r="P1055" s="41">
        <f t="shared" si="292"/>
        <v>0</v>
      </c>
      <c r="Q1055" s="41">
        <f t="shared" si="296"/>
        <v>0</v>
      </c>
      <c r="R1055" s="41">
        <f t="shared" si="297"/>
        <v>-99</v>
      </c>
      <c r="S1055" s="115" t="str">
        <f>IF(D1055&lt;'Input Data'!$U$4," ",34.7*(I1055-H1055))</f>
        <v xml:space="preserve"> </v>
      </c>
      <c r="T1055" s="43">
        <f t="shared" si="298"/>
        <v>-99</v>
      </c>
      <c r="U1055" s="43" t="e">
        <f t="shared" si="299"/>
        <v>#DIV/0!</v>
      </c>
      <c r="V1055" s="43" t="e">
        <f t="shared" si="300"/>
        <v>#DIV/0!</v>
      </c>
      <c r="W1055" s="43">
        <f t="shared" si="301"/>
        <v>0.99999999999999967</v>
      </c>
      <c r="X1055" s="108" t="str">
        <f>IF(D1055&lt;'Input Data'!$U$4," ",IF(R1055&lt;1,28,IF(Y1055&gt;43,43,Y1055)))</f>
        <v xml:space="preserve"> </v>
      </c>
      <c r="Y1055" s="108" t="e">
        <f t="shared" si="302"/>
        <v>#DIV/0!</v>
      </c>
      <c r="Z1055" s="108" t="e">
        <f t="shared" si="303"/>
        <v>#DIV/0!</v>
      </c>
      <c r="AA1055" s="120">
        <f t="shared" si="304"/>
        <v>-99</v>
      </c>
      <c r="AB1055" s="121">
        <f t="shared" si="305"/>
        <v>-99</v>
      </c>
    </row>
    <row r="1056" spans="4:28">
      <c r="D1056" s="41">
        <f>'Input Data'!E1066</f>
        <v>0</v>
      </c>
      <c r="E1056" s="43">
        <f>'Input Data'!F1066</f>
        <v>0</v>
      </c>
      <c r="F1056" s="43">
        <f>'Input Data'!G1066</f>
        <v>0</v>
      </c>
      <c r="G1056" s="41">
        <f>('Input Data'!E1066)/3.28084</f>
        <v>0</v>
      </c>
      <c r="H1056" s="41">
        <f t="shared" si="293"/>
        <v>-99</v>
      </c>
      <c r="I1056" s="41">
        <f t="shared" si="294"/>
        <v>-99</v>
      </c>
      <c r="J1056" s="41">
        <f t="shared" si="295"/>
        <v>-99</v>
      </c>
      <c r="K1056" s="115" t="str">
        <f>IF(D1056&lt;'Input Data'!$U$4," ",1.12*9.81*((Q1056)^0.1)*(R1056)^-0.05)</f>
        <v xml:space="preserve"> </v>
      </c>
      <c r="L1056" s="108">
        <f t="shared" si="288"/>
        <v>0</v>
      </c>
      <c r="M1056" s="116">
        <f t="shared" si="289"/>
        <v>0</v>
      </c>
      <c r="N1056" s="108">
        <f t="shared" si="290"/>
        <v>0</v>
      </c>
      <c r="O1056" s="41" t="str">
        <f t="shared" si="291"/>
        <v>Clay</v>
      </c>
      <c r="P1056" s="41">
        <f t="shared" si="292"/>
        <v>0</v>
      </c>
      <c r="Q1056" s="41">
        <f t="shared" si="296"/>
        <v>0</v>
      </c>
      <c r="R1056" s="41">
        <f t="shared" si="297"/>
        <v>-99</v>
      </c>
      <c r="S1056" s="115" t="str">
        <f>IF(D1056&lt;'Input Data'!$U$4," ",34.7*(I1056-H1056))</f>
        <v xml:space="preserve"> </v>
      </c>
      <c r="T1056" s="43">
        <f t="shared" si="298"/>
        <v>-99</v>
      </c>
      <c r="U1056" s="43" t="e">
        <f t="shared" si="299"/>
        <v>#DIV/0!</v>
      </c>
      <c r="V1056" s="43" t="e">
        <f t="shared" si="300"/>
        <v>#DIV/0!</v>
      </c>
      <c r="W1056" s="43">
        <f t="shared" si="301"/>
        <v>0.99999999999999967</v>
      </c>
      <c r="X1056" s="108" t="str">
        <f>IF(D1056&lt;'Input Data'!$U$4," ",IF(R1056&lt;1,28,IF(Y1056&gt;43,43,Y1056)))</f>
        <v xml:space="preserve"> </v>
      </c>
      <c r="Y1056" s="108" t="e">
        <f t="shared" si="302"/>
        <v>#DIV/0!</v>
      </c>
      <c r="Z1056" s="108" t="e">
        <f t="shared" si="303"/>
        <v>#DIV/0!</v>
      </c>
      <c r="AA1056" s="120">
        <f t="shared" si="304"/>
        <v>-99</v>
      </c>
      <c r="AB1056" s="121">
        <f t="shared" si="305"/>
        <v>-99</v>
      </c>
    </row>
    <row r="1057" spans="4:28">
      <c r="D1057" s="41">
        <f>'Input Data'!E1067</f>
        <v>0</v>
      </c>
      <c r="E1057" s="43">
        <f>'Input Data'!F1067</f>
        <v>0</v>
      </c>
      <c r="F1057" s="43">
        <f>'Input Data'!G1067</f>
        <v>0</v>
      </c>
      <c r="G1057" s="41">
        <f>('Input Data'!E1067)/3.28084</f>
        <v>0</v>
      </c>
      <c r="H1057" s="41">
        <f t="shared" si="293"/>
        <v>-99</v>
      </c>
      <c r="I1057" s="41">
        <f t="shared" si="294"/>
        <v>-99</v>
      </c>
      <c r="J1057" s="41">
        <f t="shared" si="295"/>
        <v>-99</v>
      </c>
      <c r="K1057" s="115" t="str">
        <f>IF(D1057&lt;'Input Data'!$U$4," ",1.12*9.81*((Q1057)^0.1)*(R1057)^-0.05)</f>
        <v xml:space="preserve"> </v>
      </c>
      <c r="L1057" s="108">
        <f t="shared" si="288"/>
        <v>0</v>
      </c>
      <c r="M1057" s="116">
        <f t="shared" si="289"/>
        <v>0</v>
      </c>
      <c r="N1057" s="108">
        <f t="shared" si="290"/>
        <v>0</v>
      </c>
      <c r="O1057" s="41" t="str">
        <f t="shared" si="291"/>
        <v>Clay</v>
      </c>
      <c r="P1057" s="41">
        <f t="shared" si="292"/>
        <v>0</v>
      </c>
      <c r="Q1057" s="41">
        <f t="shared" si="296"/>
        <v>0</v>
      </c>
      <c r="R1057" s="41">
        <f t="shared" si="297"/>
        <v>-99</v>
      </c>
      <c r="S1057" s="115" t="str">
        <f>IF(D1057&lt;'Input Data'!$U$4," ",34.7*(I1057-H1057))</f>
        <v xml:space="preserve"> </v>
      </c>
      <c r="T1057" s="43">
        <f t="shared" si="298"/>
        <v>-99</v>
      </c>
      <c r="U1057" s="43" t="e">
        <f t="shared" si="299"/>
        <v>#DIV/0!</v>
      </c>
      <c r="V1057" s="43" t="e">
        <f t="shared" si="300"/>
        <v>#DIV/0!</v>
      </c>
      <c r="W1057" s="43">
        <f t="shared" si="301"/>
        <v>0.99999999999999967</v>
      </c>
      <c r="X1057" s="108" t="str">
        <f>IF(D1057&lt;'Input Data'!$U$4," ",IF(R1057&lt;1,28,IF(Y1057&gt;43,43,Y1057)))</f>
        <v xml:space="preserve"> </v>
      </c>
      <c r="Y1057" s="108" t="e">
        <f t="shared" si="302"/>
        <v>#DIV/0!</v>
      </c>
      <c r="Z1057" s="108" t="e">
        <f t="shared" si="303"/>
        <v>#DIV/0!</v>
      </c>
      <c r="AA1057" s="120">
        <f t="shared" si="304"/>
        <v>-99</v>
      </c>
      <c r="AB1057" s="121">
        <f t="shared" si="305"/>
        <v>-99</v>
      </c>
    </row>
    <row r="1058" spans="4:28">
      <c r="D1058" s="41">
        <f>'Input Data'!E1068</f>
        <v>0</v>
      </c>
      <c r="E1058" s="43">
        <f>'Input Data'!F1068</f>
        <v>0</v>
      </c>
      <c r="F1058" s="43">
        <f>'Input Data'!G1068</f>
        <v>0</v>
      </c>
      <c r="G1058" s="41">
        <f>('Input Data'!E1068)/3.28084</f>
        <v>0</v>
      </c>
      <c r="H1058" s="41">
        <f t="shared" si="293"/>
        <v>-99</v>
      </c>
      <c r="I1058" s="41">
        <f t="shared" si="294"/>
        <v>-99</v>
      </c>
      <c r="J1058" s="41">
        <f t="shared" si="295"/>
        <v>-99</v>
      </c>
      <c r="K1058" s="115" t="str">
        <f>IF(D1058&lt;'Input Data'!$U$4," ",1.12*9.81*((Q1058)^0.1)*(R1058)^-0.05)</f>
        <v xml:space="preserve"> </v>
      </c>
      <c r="L1058" s="108">
        <f t="shared" si="288"/>
        <v>0</v>
      </c>
      <c r="M1058" s="116">
        <f t="shared" si="289"/>
        <v>0</v>
      </c>
      <c r="N1058" s="108">
        <f t="shared" si="290"/>
        <v>0</v>
      </c>
      <c r="O1058" s="41" t="str">
        <f t="shared" si="291"/>
        <v>Clay</v>
      </c>
      <c r="P1058" s="41">
        <f t="shared" si="292"/>
        <v>0</v>
      </c>
      <c r="Q1058" s="41">
        <f t="shared" si="296"/>
        <v>0</v>
      </c>
      <c r="R1058" s="41">
        <f t="shared" si="297"/>
        <v>-99</v>
      </c>
      <c r="S1058" s="115" t="str">
        <f>IF(D1058&lt;'Input Data'!$U$4," ",34.7*(I1058-H1058))</f>
        <v xml:space="preserve"> </v>
      </c>
      <c r="T1058" s="43">
        <f t="shared" si="298"/>
        <v>-99</v>
      </c>
      <c r="U1058" s="43" t="e">
        <f t="shared" si="299"/>
        <v>#DIV/0!</v>
      </c>
      <c r="V1058" s="43" t="e">
        <f t="shared" si="300"/>
        <v>#DIV/0!</v>
      </c>
      <c r="W1058" s="43">
        <f t="shared" si="301"/>
        <v>0.99999999999999967</v>
      </c>
      <c r="X1058" s="108" t="str">
        <f>IF(D1058&lt;'Input Data'!$U$4," ",IF(R1058&lt;1,28,IF(Y1058&gt;43,43,Y1058)))</f>
        <v xml:space="preserve"> </v>
      </c>
      <c r="Y1058" s="108" t="e">
        <f t="shared" si="302"/>
        <v>#DIV/0!</v>
      </c>
      <c r="Z1058" s="108" t="e">
        <f t="shared" si="303"/>
        <v>#DIV/0!</v>
      </c>
      <c r="AA1058" s="120">
        <f t="shared" si="304"/>
        <v>-99</v>
      </c>
      <c r="AB1058" s="121">
        <f t="shared" si="305"/>
        <v>-99</v>
      </c>
    </row>
    <row r="1059" spans="4:28">
      <c r="D1059" s="41">
        <f>'Input Data'!E1069</f>
        <v>0</v>
      </c>
      <c r="E1059" s="43">
        <f>'Input Data'!F1069</f>
        <v>0</v>
      </c>
      <c r="F1059" s="43">
        <f>'Input Data'!G1069</f>
        <v>0</v>
      </c>
      <c r="G1059" s="41">
        <f>('Input Data'!E1069)/3.28084</f>
        <v>0</v>
      </c>
      <c r="H1059" s="41">
        <f t="shared" si="293"/>
        <v>-99</v>
      </c>
      <c r="I1059" s="41">
        <f t="shared" si="294"/>
        <v>-99</v>
      </c>
      <c r="J1059" s="41">
        <f t="shared" si="295"/>
        <v>-99</v>
      </c>
      <c r="K1059" s="115" t="str">
        <f>IF(D1059&lt;'Input Data'!$U$4," ",1.12*9.81*((Q1059)^0.1)*(R1059)^-0.05)</f>
        <v xml:space="preserve"> </v>
      </c>
      <c r="L1059" s="108">
        <f t="shared" si="288"/>
        <v>0</v>
      </c>
      <c r="M1059" s="116">
        <f t="shared" si="289"/>
        <v>0</v>
      </c>
      <c r="N1059" s="108">
        <f t="shared" si="290"/>
        <v>0</v>
      </c>
      <c r="O1059" s="41" t="str">
        <f t="shared" si="291"/>
        <v>Clay</v>
      </c>
      <c r="P1059" s="41">
        <f t="shared" si="292"/>
        <v>0</v>
      </c>
      <c r="Q1059" s="41">
        <f t="shared" si="296"/>
        <v>0</v>
      </c>
      <c r="R1059" s="41">
        <f t="shared" si="297"/>
        <v>-99</v>
      </c>
      <c r="S1059" s="115" t="str">
        <f>IF(D1059&lt;'Input Data'!$U$4," ",34.7*(I1059-H1059))</f>
        <v xml:space="preserve"> </v>
      </c>
      <c r="T1059" s="43">
        <f t="shared" si="298"/>
        <v>-99</v>
      </c>
      <c r="U1059" s="43" t="e">
        <f t="shared" si="299"/>
        <v>#DIV/0!</v>
      </c>
      <c r="V1059" s="43" t="e">
        <f t="shared" si="300"/>
        <v>#DIV/0!</v>
      </c>
      <c r="W1059" s="43">
        <f t="shared" si="301"/>
        <v>0.99999999999999967</v>
      </c>
      <c r="X1059" s="108" t="str">
        <f>IF(D1059&lt;'Input Data'!$U$4," ",IF(R1059&lt;1,28,IF(Y1059&gt;43,43,Y1059)))</f>
        <v xml:space="preserve"> </v>
      </c>
      <c r="Y1059" s="108" t="e">
        <f t="shared" si="302"/>
        <v>#DIV/0!</v>
      </c>
      <c r="Z1059" s="108" t="e">
        <f t="shared" si="303"/>
        <v>#DIV/0!</v>
      </c>
      <c r="AA1059" s="120">
        <f t="shared" si="304"/>
        <v>-99</v>
      </c>
      <c r="AB1059" s="121">
        <f t="shared" si="305"/>
        <v>-99</v>
      </c>
    </row>
    <row r="1060" spans="4:28">
      <c r="D1060" s="41">
        <f>'Input Data'!E1070</f>
        <v>0</v>
      </c>
      <c r="E1060" s="43">
        <f>'Input Data'!F1070</f>
        <v>0</v>
      </c>
      <c r="F1060" s="43">
        <f>'Input Data'!G1070</f>
        <v>0</v>
      </c>
      <c r="G1060" s="41">
        <f>('Input Data'!E1070)/3.28084</f>
        <v>0</v>
      </c>
      <c r="H1060" s="41">
        <f t="shared" si="293"/>
        <v>-99</v>
      </c>
      <c r="I1060" s="41">
        <f t="shared" si="294"/>
        <v>-99</v>
      </c>
      <c r="J1060" s="41">
        <f t="shared" si="295"/>
        <v>-99</v>
      </c>
      <c r="K1060" s="115" t="str">
        <f>IF(D1060&lt;'Input Data'!$U$4," ",1.12*9.81*((Q1060)^0.1)*(R1060)^-0.05)</f>
        <v xml:space="preserve"> </v>
      </c>
      <c r="L1060" s="108">
        <f t="shared" si="288"/>
        <v>0</v>
      </c>
      <c r="M1060" s="116">
        <f t="shared" si="289"/>
        <v>0</v>
      </c>
      <c r="N1060" s="108">
        <f t="shared" si="290"/>
        <v>0</v>
      </c>
      <c r="O1060" s="41" t="str">
        <f t="shared" si="291"/>
        <v>Clay</v>
      </c>
      <c r="P1060" s="41">
        <f t="shared" si="292"/>
        <v>0</v>
      </c>
      <c r="Q1060" s="41">
        <f t="shared" si="296"/>
        <v>0</v>
      </c>
      <c r="R1060" s="41">
        <f t="shared" si="297"/>
        <v>-99</v>
      </c>
      <c r="S1060" s="115" t="str">
        <f>IF(D1060&lt;'Input Data'!$U$4," ",34.7*(I1060-H1060))</f>
        <v xml:space="preserve"> </v>
      </c>
      <c r="T1060" s="43">
        <f t="shared" si="298"/>
        <v>-99</v>
      </c>
      <c r="U1060" s="43" t="e">
        <f t="shared" si="299"/>
        <v>#DIV/0!</v>
      </c>
      <c r="V1060" s="43" t="e">
        <f t="shared" si="300"/>
        <v>#DIV/0!</v>
      </c>
      <c r="W1060" s="43">
        <f t="shared" si="301"/>
        <v>0.99999999999999967</v>
      </c>
      <c r="X1060" s="108" t="str">
        <f>IF(D1060&lt;'Input Data'!$U$4," ",IF(R1060&lt;1,28,IF(Y1060&gt;43,43,Y1060)))</f>
        <v xml:space="preserve"> </v>
      </c>
      <c r="Y1060" s="108" t="e">
        <f t="shared" si="302"/>
        <v>#DIV/0!</v>
      </c>
      <c r="Z1060" s="108" t="e">
        <f t="shared" si="303"/>
        <v>#DIV/0!</v>
      </c>
      <c r="AA1060" s="120">
        <f t="shared" si="304"/>
        <v>-99</v>
      </c>
      <c r="AB1060" s="121">
        <f t="shared" si="305"/>
        <v>-99</v>
      </c>
    </row>
    <row r="1061" spans="4:28">
      <c r="D1061" s="41">
        <f>'Input Data'!E1071</f>
        <v>0</v>
      </c>
      <c r="E1061" s="43">
        <f>'Input Data'!F1071</f>
        <v>0</v>
      </c>
      <c r="F1061" s="43">
        <f>'Input Data'!G1071</f>
        <v>0</v>
      </c>
      <c r="G1061" s="41">
        <f>('Input Data'!E1071)/3.28084</f>
        <v>0</v>
      </c>
      <c r="H1061" s="41">
        <f t="shared" si="293"/>
        <v>-99</v>
      </c>
      <c r="I1061" s="41">
        <f t="shared" si="294"/>
        <v>-99</v>
      </c>
      <c r="J1061" s="41">
        <f t="shared" si="295"/>
        <v>-99</v>
      </c>
      <c r="K1061" s="115" t="str">
        <f>IF(D1061&lt;'Input Data'!$U$4," ",1.12*9.81*((Q1061)^0.1)*(R1061)^-0.05)</f>
        <v xml:space="preserve"> </v>
      </c>
      <c r="L1061" s="108">
        <f t="shared" si="288"/>
        <v>0</v>
      </c>
      <c r="M1061" s="116">
        <f t="shared" si="289"/>
        <v>0</v>
      </c>
      <c r="N1061" s="108">
        <f t="shared" si="290"/>
        <v>0</v>
      </c>
      <c r="O1061" s="41" t="str">
        <f t="shared" si="291"/>
        <v>Clay</v>
      </c>
      <c r="P1061" s="41">
        <f t="shared" si="292"/>
        <v>0</v>
      </c>
      <c r="Q1061" s="41">
        <f t="shared" si="296"/>
        <v>0</v>
      </c>
      <c r="R1061" s="41">
        <f t="shared" si="297"/>
        <v>-99</v>
      </c>
      <c r="S1061" s="115" t="str">
        <f>IF(D1061&lt;'Input Data'!$U$4," ",34.7*(I1061-H1061))</f>
        <v xml:space="preserve"> </v>
      </c>
      <c r="T1061" s="43">
        <f t="shared" si="298"/>
        <v>-99</v>
      </c>
      <c r="U1061" s="43" t="e">
        <f t="shared" si="299"/>
        <v>#DIV/0!</v>
      </c>
      <c r="V1061" s="43" t="e">
        <f t="shared" si="300"/>
        <v>#DIV/0!</v>
      </c>
      <c r="W1061" s="43">
        <f t="shared" si="301"/>
        <v>0.99999999999999967</v>
      </c>
      <c r="X1061" s="108" t="str">
        <f>IF(D1061&lt;'Input Data'!$U$4," ",IF(R1061&lt;1,28,IF(Y1061&gt;43,43,Y1061)))</f>
        <v xml:space="preserve"> </v>
      </c>
      <c r="Y1061" s="108" t="e">
        <f t="shared" si="302"/>
        <v>#DIV/0!</v>
      </c>
      <c r="Z1061" s="108" t="e">
        <f t="shared" si="303"/>
        <v>#DIV/0!</v>
      </c>
      <c r="AA1061" s="120">
        <f t="shared" si="304"/>
        <v>-99</v>
      </c>
      <c r="AB1061" s="121">
        <f t="shared" si="305"/>
        <v>-99</v>
      </c>
    </row>
    <row r="1062" spans="4:28">
      <c r="D1062" s="41">
        <f>'Input Data'!E1072</f>
        <v>0</v>
      </c>
      <c r="E1062" s="43">
        <f>'Input Data'!F1072</f>
        <v>0</v>
      </c>
      <c r="F1062" s="43">
        <f>'Input Data'!G1072</f>
        <v>0</v>
      </c>
      <c r="G1062" s="41">
        <f>('Input Data'!E1072)/3.28084</f>
        <v>0</v>
      </c>
      <c r="H1062" s="41">
        <f t="shared" si="293"/>
        <v>-99</v>
      </c>
      <c r="I1062" s="41">
        <f t="shared" si="294"/>
        <v>-99</v>
      </c>
      <c r="J1062" s="41">
        <f t="shared" si="295"/>
        <v>-99</v>
      </c>
      <c r="K1062" s="115" t="str">
        <f>IF(D1062&lt;'Input Data'!$U$4," ",1.12*9.81*((Q1062)^0.1)*(R1062)^-0.05)</f>
        <v xml:space="preserve"> </v>
      </c>
      <c r="L1062" s="108">
        <f t="shared" si="288"/>
        <v>0</v>
      </c>
      <c r="M1062" s="116">
        <f t="shared" si="289"/>
        <v>0</v>
      </c>
      <c r="N1062" s="108">
        <f t="shared" si="290"/>
        <v>0</v>
      </c>
      <c r="O1062" s="41" t="str">
        <f t="shared" si="291"/>
        <v>Clay</v>
      </c>
      <c r="P1062" s="41">
        <f t="shared" si="292"/>
        <v>0</v>
      </c>
      <c r="Q1062" s="41">
        <f t="shared" si="296"/>
        <v>0</v>
      </c>
      <c r="R1062" s="41">
        <f t="shared" si="297"/>
        <v>-99</v>
      </c>
      <c r="S1062" s="115" t="str">
        <f>IF(D1062&lt;'Input Data'!$U$4," ",34.7*(I1062-H1062))</f>
        <v xml:space="preserve"> </v>
      </c>
      <c r="T1062" s="43">
        <f t="shared" si="298"/>
        <v>-99</v>
      </c>
      <c r="U1062" s="43" t="e">
        <f t="shared" si="299"/>
        <v>#DIV/0!</v>
      </c>
      <c r="V1062" s="43" t="e">
        <f t="shared" si="300"/>
        <v>#DIV/0!</v>
      </c>
      <c r="W1062" s="43">
        <f t="shared" si="301"/>
        <v>0.99999999999999967</v>
      </c>
      <c r="X1062" s="108" t="str">
        <f>IF(D1062&lt;'Input Data'!$U$4," ",IF(R1062&lt;1,28,IF(Y1062&gt;43,43,Y1062)))</f>
        <v xml:space="preserve"> </v>
      </c>
      <c r="Y1062" s="108" t="e">
        <f t="shared" si="302"/>
        <v>#DIV/0!</v>
      </c>
      <c r="Z1062" s="108" t="e">
        <f t="shared" si="303"/>
        <v>#DIV/0!</v>
      </c>
      <c r="AA1062" s="120">
        <f t="shared" si="304"/>
        <v>-99</v>
      </c>
      <c r="AB1062" s="121">
        <f t="shared" si="305"/>
        <v>-99</v>
      </c>
    </row>
    <row r="1063" spans="4:28">
      <c r="D1063" s="41">
        <f>'Input Data'!E1073</f>
        <v>0</v>
      </c>
      <c r="E1063" s="43">
        <f>'Input Data'!F1073</f>
        <v>0</v>
      </c>
      <c r="F1063" s="43">
        <f>'Input Data'!G1073</f>
        <v>0</v>
      </c>
      <c r="G1063" s="41">
        <f>('Input Data'!E1073)/3.28084</f>
        <v>0</v>
      </c>
      <c r="H1063" s="41">
        <f t="shared" si="293"/>
        <v>-99</v>
      </c>
      <c r="I1063" s="41">
        <f t="shared" si="294"/>
        <v>-99</v>
      </c>
      <c r="J1063" s="41">
        <f t="shared" si="295"/>
        <v>-99</v>
      </c>
      <c r="K1063" s="115" t="str">
        <f>IF(D1063&lt;'Input Data'!$U$4," ",1.12*9.81*((Q1063)^0.1)*(R1063)^-0.05)</f>
        <v xml:space="preserve"> </v>
      </c>
      <c r="L1063" s="108">
        <f t="shared" si="288"/>
        <v>0</v>
      </c>
      <c r="M1063" s="116">
        <f t="shared" si="289"/>
        <v>0</v>
      </c>
      <c r="N1063" s="108">
        <f t="shared" si="290"/>
        <v>0</v>
      </c>
      <c r="O1063" s="41" t="str">
        <f t="shared" si="291"/>
        <v>Clay</v>
      </c>
      <c r="P1063" s="41">
        <f t="shared" si="292"/>
        <v>0</v>
      </c>
      <c r="Q1063" s="41">
        <f t="shared" si="296"/>
        <v>0</v>
      </c>
      <c r="R1063" s="41">
        <f t="shared" si="297"/>
        <v>-99</v>
      </c>
      <c r="S1063" s="115" t="str">
        <f>IF(D1063&lt;'Input Data'!$U$4," ",34.7*(I1063-H1063))</f>
        <v xml:space="preserve"> </v>
      </c>
      <c r="T1063" s="43">
        <f t="shared" si="298"/>
        <v>-99</v>
      </c>
      <c r="U1063" s="43" t="e">
        <f t="shared" si="299"/>
        <v>#DIV/0!</v>
      </c>
      <c r="V1063" s="43" t="e">
        <f t="shared" si="300"/>
        <v>#DIV/0!</v>
      </c>
      <c r="W1063" s="43">
        <f t="shared" si="301"/>
        <v>0.99999999999999967</v>
      </c>
      <c r="X1063" s="108" t="str">
        <f>IF(D1063&lt;'Input Data'!$U$4," ",IF(R1063&lt;1,28,IF(Y1063&gt;43,43,Y1063)))</f>
        <v xml:space="preserve"> </v>
      </c>
      <c r="Y1063" s="108" t="e">
        <f t="shared" si="302"/>
        <v>#DIV/0!</v>
      </c>
      <c r="Z1063" s="108" t="e">
        <f t="shared" si="303"/>
        <v>#DIV/0!</v>
      </c>
      <c r="AA1063" s="120">
        <f t="shared" si="304"/>
        <v>-99</v>
      </c>
      <c r="AB1063" s="121">
        <f t="shared" si="305"/>
        <v>-99</v>
      </c>
    </row>
    <row r="1064" spans="4:28">
      <c r="D1064" s="41">
        <f>'Input Data'!E1074</f>
        <v>0</v>
      </c>
      <c r="E1064" s="43">
        <f>'Input Data'!F1074</f>
        <v>0</v>
      </c>
      <c r="F1064" s="43">
        <f>'Input Data'!G1074</f>
        <v>0</v>
      </c>
      <c r="G1064" s="41">
        <f>('Input Data'!E1074)/3.28084</f>
        <v>0</v>
      </c>
      <c r="H1064" s="41">
        <f t="shared" si="293"/>
        <v>-99</v>
      </c>
      <c r="I1064" s="41">
        <f t="shared" si="294"/>
        <v>-99</v>
      </c>
      <c r="J1064" s="41">
        <f t="shared" si="295"/>
        <v>-99</v>
      </c>
      <c r="K1064" s="115" t="str">
        <f>IF(D1064&lt;'Input Data'!$U$4," ",1.12*9.81*((Q1064)^0.1)*(R1064)^-0.05)</f>
        <v xml:space="preserve"> </v>
      </c>
      <c r="L1064" s="108">
        <f t="shared" si="288"/>
        <v>0</v>
      </c>
      <c r="M1064" s="116">
        <f t="shared" si="289"/>
        <v>0</v>
      </c>
      <c r="N1064" s="108">
        <f t="shared" si="290"/>
        <v>0</v>
      </c>
      <c r="O1064" s="41" t="str">
        <f t="shared" si="291"/>
        <v>Clay</v>
      </c>
      <c r="P1064" s="41">
        <f t="shared" si="292"/>
        <v>0</v>
      </c>
      <c r="Q1064" s="41">
        <f t="shared" si="296"/>
        <v>0</v>
      </c>
      <c r="R1064" s="41">
        <f t="shared" si="297"/>
        <v>-99</v>
      </c>
      <c r="S1064" s="115" t="str">
        <f>IF(D1064&lt;'Input Data'!$U$4," ",34.7*(I1064-H1064))</f>
        <v xml:space="preserve"> </v>
      </c>
      <c r="T1064" s="43">
        <f t="shared" si="298"/>
        <v>-99</v>
      </c>
      <c r="U1064" s="43" t="e">
        <f t="shared" si="299"/>
        <v>#DIV/0!</v>
      </c>
      <c r="V1064" s="43" t="e">
        <f t="shared" si="300"/>
        <v>#DIV/0!</v>
      </c>
      <c r="W1064" s="43">
        <f t="shared" si="301"/>
        <v>0.99999999999999967</v>
      </c>
      <c r="X1064" s="108" t="str">
        <f>IF(D1064&lt;'Input Data'!$U$4," ",IF(R1064&lt;1,28,IF(Y1064&gt;43,43,Y1064)))</f>
        <v xml:space="preserve"> </v>
      </c>
      <c r="Y1064" s="108" t="e">
        <f t="shared" si="302"/>
        <v>#DIV/0!</v>
      </c>
      <c r="Z1064" s="108" t="e">
        <f t="shared" si="303"/>
        <v>#DIV/0!</v>
      </c>
      <c r="AA1064" s="120">
        <f t="shared" si="304"/>
        <v>-99</v>
      </c>
      <c r="AB1064" s="121">
        <f t="shared" si="305"/>
        <v>-99</v>
      </c>
    </row>
    <row r="1065" spans="4:28">
      <c r="D1065" s="41">
        <f>'Input Data'!E1075</f>
        <v>0</v>
      </c>
      <c r="E1065" s="43">
        <f>'Input Data'!F1075</f>
        <v>0</v>
      </c>
      <c r="F1065" s="43">
        <f>'Input Data'!G1075</f>
        <v>0</v>
      </c>
      <c r="G1065" s="41">
        <f>('Input Data'!E1075)/3.28084</f>
        <v>0</v>
      </c>
      <c r="H1065" s="41">
        <f t="shared" si="293"/>
        <v>-99</v>
      </c>
      <c r="I1065" s="41">
        <f t="shared" si="294"/>
        <v>-99</v>
      </c>
      <c r="J1065" s="41">
        <f t="shared" si="295"/>
        <v>-99</v>
      </c>
      <c r="K1065" s="115" t="str">
        <f>IF(D1065&lt;'Input Data'!$U$4," ",1.12*9.81*((Q1065)^0.1)*(R1065)^-0.05)</f>
        <v xml:space="preserve"> </v>
      </c>
      <c r="L1065" s="108">
        <f t="shared" si="288"/>
        <v>0</v>
      </c>
      <c r="M1065" s="116">
        <f t="shared" si="289"/>
        <v>0</v>
      </c>
      <c r="N1065" s="108">
        <f t="shared" si="290"/>
        <v>0</v>
      </c>
      <c r="O1065" s="41" t="str">
        <f t="shared" si="291"/>
        <v>Clay</v>
      </c>
      <c r="P1065" s="41">
        <f t="shared" si="292"/>
        <v>0</v>
      </c>
      <c r="Q1065" s="41">
        <f t="shared" si="296"/>
        <v>0</v>
      </c>
      <c r="R1065" s="41">
        <f t="shared" si="297"/>
        <v>-99</v>
      </c>
      <c r="S1065" s="115" t="str">
        <f>IF(D1065&lt;'Input Data'!$U$4," ",34.7*(I1065-H1065))</f>
        <v xml:space="preserve"> </v>
      </c>
      <c r="T1065" s="43">
        <f t="shared" si="298"/>
        <v>-99</v>
      </c>
      <c r="U1065" s="43" t="e">
        <f t="shared" si="299"/>
        <v>#DIV/0!</v>
      </c>
      <c r="V1065" s="43" t="e">
        <f t="shared" si="300"/>
        <v>#DIV/0!</v>
      </c>
      <c r="W1065" s="43">
        <f t="shared" si="301"/>
        <v>0.99999999999999967</v>
      </c>
      <c r="X1065" s="108" t="str">
        <f>IF(D1065&lt;'Input Data'!$U$4," ",IF(R1065&lt;1,28,IF(Y1065&gt;43,43,Y1065)))</f>
        <v xml:space="preserve"> </v>
      </c>
      <c r="Y1065" s="108" t="e">
        <f t="shared" si="302"/>
        <v>#DIV/0!</v>
      </c>
      <c r="Z1065" s="108" t="e">
        <f t="shared" si="303"/>
        <v>#DIV/0!</v>
      </c>
      <c r="AA1065" s="120">
        <f t="shared" si="304"/>
        <v>-99</v>
      </c>
      <c r="AB1065" s="121">
        <f t="shared" si="305"/>
        <v>-99</v>
      </c>
    </row>
    <row r="1066" spans="4:28">
      <c r="D1066" s="41">
        <f>'Input Data'!E1076</f>
        <v>0</v>
      </c>
      <c r="E1066" s="43">
        <f>'Input Data'!F1076</f>
        <v>0</v>
      </c>
      <c r="F1066" s="43">
        <f>'Input Data'!G1076</f>
        <v>0</v>
      </c>
      <c r="G1066" s="41">
        <f>('Input Data'!E1076)/3.28084</f>
        <v>0</v>
      </c>
      <c r="H1066" s="41">
        <f t="shared" si="293"/>
        <v>-99</v>
      </c>
      <c r="I1066" s="41">
        <f t="shared" si="294"/>
        <v>-99</v>
      </c>
      <c r="J1066" s="41">
        <f t="shared" si="295"/>
        <v>-99</v>
      </c>
      <c r="K1066" s="115" t="str">
        <f>IF(D1066&lt;'Input Data'!$U$4," ",1.12*9.81*((Q1066)^0.1)*(R1066)^-0.05)</f>
        <v xml:space="preserve"> </v>
      </c>
      <c r="L1066" s="108">
        <f t="shared" si="288"/>
        <v>0</v>
      </c>
      <c r="M1066" s="116">
        <f t="shared" si="289"/>
        <v>0</v>
      </c>
      <c r="N1066" s="108">
        <f t="shared" si="290"/>
        <v>0</v>
      </c>
      <c r="O1066" s="41" t="str">
        <f t="shared" si="291"/>
        <v>Clay</v>
      </c>
      <c r="P1066" s="41">
        <f t="shared" si="292"/>
        <v>0</v>
      </c>
      <c r="Q1066" s="41">
        <f t="shared" si="296"/>
        <v>0</v>
      </c>
      <c r="R1066" s="41">
        <f t="shared" si="297"/>
        <v>-99</v>
      </c>
      <c r="S1066" s="115" t="str">
        <f>IF(D1066&lt;'Input Data'!$U$4," ",34.7*(I1066-H1066))</f>
        <v xml:space="preserve"> </v>
      </c>
      <c r="T1066" s="43">
        <f t="shared" si="298"/>
        <v>-99</v>
      </c>
      <c r="U1066" s="43" t="e">
        <f t="shared" si="299"/>
        <v>#DIV/0!</v>
      </c>
      <c r="V1066" s="43" t="e">
        <f t="shared" si="300"/>
        <v>#DIV/0!</v>
      </c>
      <c r="W1066" s="43">
        <f t="shared" si="301"/>
        <v>0.99999999999999967</v>
      </c>
      <c r="X1066" s="108" t="str">
        <f>IF(D1066&lt;'Input Data'!$U$4," ",IF(R1066&lt;1,28,IF(Y1066&gt;43,43,Y1066)))</f>
        <v xml:space="preserve"> </v>
      </c>
      <c r="Y1066" s="108" t="e">
        <f t="shared" si="302"/>
        <v>#DIV/0!</v>
      </c>
      <c r="Z1066" s="108" t="e">
        <f t="shared" si="303"/>
        <v>#DIV/0!</v>
      </c>
      <c r="AA1066" s="120">
        <f t="shared" si="304"/>
        <v>-99</v>
      </c>
      <c r="AB1066" s="121">
        <f t="shared" si="305"/>
        <v>-99</v>
      </c>
    </row>
    <row r="1067" spans="4:28">
      <c r="D1067" s="41">
        <f>'Input Data'!E1077</f>
        <v>0</v>
      </c>
      <c r="E1067" s="43">
        <f>'Input Data'!F1077</f>
        <v>0</v>
      </c>
      <c r="F1067" s="43">
        <f>'Input Data'!G1077</f>
        <v>0</v>
      </c>
      <c r="G1067" s="41">
        <f>('Input Data'!E1077)/3.28084</f>
        <v>0</v>
      </c>
      <c r="H1067" s="41">
        <f t="shared" si="293"/>
        <v>-99</v>
      </c>
      <c r="I1067" s="41">
        <f t="shared" si="294"/>
        <v>-99</v>
      </c>
      <c r="J1067" s="41">
        <f t="shared" si="295"/>
        <v>-99</v>
      </c>
      <c r="K1067" s="115" t="str">
        <f>IF(D1067&lt;'Input Data'!$U$4," ",1.12*9.81*((Q1067)^0.1)*(R1067)^-0.05)</f>
        <v xml:space="preserve"> </v>
      </c>
      <c r="L1067" s="108">
        <f t="shared" si="288"/>
        <v>0</v>
      </c>
      <c r="M1067" s="116">
        <f t="shared" si="289"/>
        <v>0</v>
      </c>
      <c r="N1067" s="108">
        <f t="shared" si="290"/>
        <v>0</v>
      </c>
      <c r="O1067" s="41" t="str">
        <f t="shared" si="291"/>
        <v>Clay</v>
      </c>
      <c r="P1067" s="41">
        <f t="shared" si="292"/>
        <v>0</v>
      </c>
      <c r="Q1067" s="41">
        <f t="shared" si="296"/>
        <v>0</v>
      </c>
      <c r="R1067" s="41">
        <f t="shared" si="297"/>
        <v>-99</v>
      </c>
      <c r="S1067" s="115" t="str">
        <f>IF(D1067&lt;'Input Data'!$U$4," ",34.7*(I1067-H1067))</f>
        <v xml:space="preserve"> </v>
      </c>
      <c r="T1067" s="43">
        <f t="shared" si="298"/>
        <v>-99</v>
      </c>
      <c r="U1067" s="43" t="e">
        <f t="shared" si="299"/>
        <v>#DIV/0!</v>
      </c>
      <c r="V1067" s="43" t="e">
        <f t="shared" si="300"/>
        <v>#DIV/0!</v>
      </c>
      <c r="W1067" s="43">
        <f t="shared" si="301"/>
        <v>0.99999999999999967</v>
      </c>
      <c r="X1067" s="108" t="str">
        <f>IF(D1067&lt;'Input Data'!$U$4," ",IF(R1067&lt;1,28,IF(Y1067&gt;43,43,Y1067)))</f>
        <v xml:space="preserve"> </v>
      </c>
      <c r="Y1067" s="108" t="e">
        <f t="shared" si="302"/>
        <v>#DIV/0!</v>
      </c>
      <c r="Z1067" s="108" t="e">
        <f t="shared" si="303"/>
        <v>#DIV/0!</v>
      </c>
      <c r="AA1067" s="120">
        <f t="shared" si="304"/>
        <v>-99</v>
      </c>
      <c r="AB1067" s="121">
        <f t="shared" si="305"/>
        <v>-99</v>
      </c>
    </row>
    <row r="1068" spans="4:28">
      <c r="D1068" s="41">
        <f>'Input Data'!E1078</f>
        <v>0</v>
      </c>
      <c r="E1068" s="43">
        <f>'Input Data'!F1078</f>
        <v>0</v>
      </c>
      <c r="F1068" s="43">
        <f>'Input Data'!G1078</f>
        <v>0</v>
      </c>
      <c r="G1068" s="41">
        <f>('Input Data'!E1078)/3.28084</f>
        <v>0</v>
      </c>
      <c r="H1068" s="41">
        <f t="shared" si="293"/>
        <v>-99</v>
      </c>
      <c r="I1068" s="41">
        <f t="shared" si="294"/>
        <v>-99</v>
      </c>
      <c r="J1068" s="41">
        <f t="shared" si="295"/>
        <v>-99</v>
      </c>
      <c r="K1068" s="115" t="str">
        <f>IF(D1068&lt;'Input Data'!$U$4," ",1.12*9.81*((Q1068)^0.1)*(R1068)^-0.05)</f>
        <v xml:space="preserve"> </v>
      </c>
      <c r="L1068" s="108">
        <f t="shared" si="288"/>
        <v>0</v>
      </c>
      <c r="M1068" s="116">
        <f t="shared" si="289"/>
        <v>0</v>
      </c>
      <c r="N1068" s="108">
        <f t="shared" si="290"/>
        <v>0</v>
      </c>
      <c r="O1068" s="41" t="str">
        <f t="shared" si="291"/>
        <v>Clay</v>
      </c>
      <c r="P1068" s="41">
        <f t="shared" si="292"/>
        <v>0</v>
      </c>
      <c r="Q1068" s="41">
        <f t="shared" si="296"/>
        <v>0</v>
      </c>
      <c r="R1068" s="41">
        <f t="shared" si="297"/>
        <v>-99</v>
      </c>
      <c r="S1068" s="115" t="str">
        <f>IF(D1068&lt;'Input Data'!$U$4," ",34.7*(I1068-H1068))</f>
        <v xml:space="preserve"> </v>
      </c>
      <c r="T1068" s="43">
        <f t="shared" si="298"/>
        <v>-99</v>
      </c>
      <c r="U1068" s="43" t="e">
        <f t="shared" si="299"/>
        <v>#DIV/0!</v>
      </c>
      <c r="V1068" s="43" t="e">
        <f t="shared" si="300"/>
        <v>#DIV/0!</v>
      </c>
      <c r="W1068" s="43">
        <f t="shared" si="301"/>
        <v>0.99999999999999967</v>
      </c>
      <c r="X1068" s="108" t="str">
        <f>IF(D1068&lt;'Input Data'!$U$4," ",IF(R1068&lt;1,28,IF(Y1068&gt;43,43,Y1068)))</f>
        <v xml:space="preserve"> </v>
      </c>
      <c r="Y1068" s="108" t="e">
        <f t="shared" si="302"/>
        <v>#DIV/0!</v>
      </c>
      <c r="Z1068" s="108" t="e">
        <f t="shared" si="303"/>
        <v>#DIV/0!</v>
      </c>
      <c r="AA1068" s="120">
        <f t="shared" si="304"/>
        <v>-99</v>
      </c>
      <c r="AB1068" s="121">
        <f t="shared" si="305"/>
        <v>-99</v>
      </c>
    </row>
    <row r="1069" spans="4:28">
      <c r="D1069" s="41">
        <f>'Input Data'!E1079</f>
        <v>0</v>
      </c>
      <c r="E1069" s="43">
        <f>'Input Data'!F1079</f>
        <v>0</v>
      </c>
      <c r="F1069" s="43">
        <f>'Input Data'!G1079</f>
        <v>0</v>
      </c>
      <c r="G1069" s="41">
        <f>('Input Data'!E1079)/3.28084</f>
        <v>0</v>
      </c>
      <c r="H1069" s="41">
        <f t="shared" si="293"/>
        <v>-99</v>
      </c>
      <c r="I1069" s="41">
        <f t="shared" si="294"/>
        <v>-99</v>
      </c>
      <c r="J1069" s="41">
        <f t="shared" si="295"/>
        <v>-99</v>
      </c>
      <c r="K1069" s="115" t="str">
        <f>IF(D1069&lt;'Input Data'!$U$4," ",1.12*9.81*((Q1069)^0.1)*(R1069)^-0.05)</f>
        <v xml:space="preserve"> </v>
      </c>
      <c r="L1069" s="108">
        <f t="shared" si="288"/>
        <v>0</v>
      </c>
      <c r="M1069" s="116">
        <f t="shared" si="289"/>
        <v>0</v>
      </c>
      <c r="N1069" s="108">
        <f t="shared" si="290"/>
        <v>0</v>
      </c>
      <c r="O1069" s="41" t="str">
        <f t="shared" si="291"/>
        <v>Clay</v>
      </c>
      <c r="P1069" s="41">
        <f t="shared" si="292"/>
        <v>0</v>
      </c>
      <c r="Q1069" s="41">
        <f t="shared" si="296"/>
        <v>0</v>
      </c>
      <c r="R1069" s="41">
        <f t="shared" si="297"/>
        <v>-99</v>
      </c>
      <c r="S1069" s="115" t="str">
        <f>IF(D1069&lt;'Input Data'!$U$4," ",34.7*(I1069-H1069))</f>
        <v xml:space="preserve"> </v>
      </c>
      <c r="T1069" s="43">
        <f t="shared" si="298"/>
        <v>-99</v>
      </c>
      <c r="U1069" s="43" t="e">
        <f t="shared" si="299"/>
        <v>#DIV/0!</v>
      </c>
      <c r="V1069" s="43" t="e">
        <f t="shared" si="300"/>
        <v>#DIV/0!</v>
      </c>
      <c r="W1069" s="43">
        <f t="shared" si="301"/>
        <v>0.99999999999999967</v>
      </c>
      <c r="X1069" s="108" t="str">
        <f>IF(D1069&lt;'Input Data'!$U$4," ",IF(R1069&lt;1,28,IF(Y1069&gt;43,43,Y1069)))</f>
        <v xml:space="preserve"> </v>
      </c>
      <c r="Y1069" s="108" t="e">
        <f t="shared" si="302"/>
        <v>#DIV/0!</v>
      </c>
      <c r="Z1069" s="108" t="e">
        <f t="shared" si="303"/>
        <v>#DIV/0!</v>
      </c>
      <c r="AA1069" s="120">
        <f t="shared" si="304"/>
        <v>-99</v>
      </c>
      <c r="AB1069" s="121">
        <f t="shared" si="305"/>
        <v>-99</v>
      </c>
    </row>
    <row r="1070" spans="4:28">
      <c r="D1070" s="41">
        <f>'Input Data'!E1080</f>
        <v>0</v>
      </c>
      <c r="E1070" s="43">
        <f>'Input Data'!F1080</f>
        <v>0</v>
      </c>
      <c r="F1070" s="43">
        <f>'Input Data'!G1080</f>
        <v>0</v>
      </c>
      <c r="G1070" s="41">
        <f>('Input Data'!E1080)/3.28084</f>
        <v>0</v>
      </c>
      <c r="H1070" s="41">
        <f t="shared" si="293"/>
        <v>-99</v>
      </c>
      <c r="I1070" s="41">
        <f t="shared" si="294"/>
        <v>-99</v>
      </c>
      <c r="J1070" s="41">
        <f t="shared" si="295"/>
        <v>-99</v>
      </c>
      <c r="K1070" s="115" t="str">
        <f>IF(D1070&lt;'Input Data'!$U$4," ",1.12*9.81*((Q1070)^0.1)*(R1070)^-0.05)</f>
        <v xml:space="preserve"> </v>
      </c>
      <c r="L1070" s="108">
        <f t="shared" si="288"/>
        <v>0</v>
      </c>
      <c r="M1070" s="116">
        <f t="shared" si="289"/>
        <v>0</v>
      </c>
      <c r="N1070" s="108">
        <f t="shared" si="290"/>
        <v>0</v>
      </c>
      <c r="O1070" s="41" t="str">
        <f t="shared" si="291"/>
        <v>Clay</v>
      </c>
      <c r="P1070" s="41">
        <f t="shared" si="292"/>
        <v>0</v>
      </c>
      <c r="Q1070" s="41">
        <f t="shared" si="296"/>
        <v>0</v>
      </c>
      <c r="R1070" s="41">
        <f t="shared" si="297"/>
        <v>-99</v>
      </c>
      <c r="S1070" s="115" t="str">
        <f>IF(D1070&lt;'Input Data'!$U$4," ",34.7*(I1070-H1070))</f>
        <v xml:space="preserve"> </v>
      </c>
      <c r="T1070" s="43">
        <f t="shared" si="298"/>
        <v>-99</v>
      </c>
      <c r="U1070" s="43" t="e">
        <f t="shared" si="299"/>
        <v>#DIV/0!</v>
      </c>
      <c r="V1070" s="43" t="e">
        <f t="shared" si="300"/>
        <v>#DIV/0!</v>
      </c>
      <c r="W1070" s="43">
        <f t="shared" si="301"/>
        <v>0.99999999999999967</v>
      </c>
      <c r="X1070" s="108" t="str">
        <f>IF(D1070&lt;'Input Data'!$U$4," ",IF(R1070&lt;1,28,IF(Y1070&gt;43,43,Y1070)))</f>
        <v xml:space="preserve"> </v>
      </c>
      <c r="Y1070" s="108" t="e">
        <f t="shared" si="302"/>
        <v>#DIV/0!</v>
      </c>
      <c r="Z1070" s="108" t="e">
        <f t="shared" si="303"/>
        <v>#DIV/0!</v>
      </c>
      <c r="AA1070" s="120">
        <f t="shared" si="304"/>
        <v>-99</v>
      </c>
      <c r="AB1070" s="121">
        <f t="shared" si="305"/>
        <v>-99</v>
      </c>
    </row>
    <row r="1071" spans="4:28">
      <c r="D1071" s="41">
        <f>'Input Data'!E1081</f>
        <v>0</v>
      </c>
      <c r="E1071" s="43">
        <f>'Input Data'!F1081</f>
        <v>0</v>
      </c>
      <c r="F1071" s="43">
        <f>'Input Data'!G1081</f>
        <v>0</v>
      </c>
      <c r="G1071" s="41">
        <f>('Input Data'!E1081)/3.28084</f>
        <v>0</v>
      </c>
      <c r="H1071" s="41">
        <f t="shared" si="293"/>
        <v>-99</v>
      </c>
      <c r="I1071" s="41">
        <f t="shared" si="294"/>
        <v>-99</v>
      </c>
      <c r="J1071" s="41">
        <f t="shared" si="295"/>
        <v>-99</v>
      </c>
      <c r="K1071" s="115" t="str">
        <f>IF(D1071&lt;'Input Data'!$U$4," ",1.12*9.81*((Q1071)^0.1)*(R1071)^-0.05)</f>
        <v xml:space="preserve"> </v>
      </c>
      <c r="L1071" s="108">
        <f t="shared" si="288"/>
        <v>0</v>
      </c>
      <c r="M1071" s="116">
        <f t="shared" si="289"/>
        <v>0</v>
      </c>
      <c r="N1071" s="108">
        <f t="shared" si="290"/>
        <v>0</v>
      </c>
      <c r="O1071" s="41" t="str">
        <f t="shared" si="291"/>
        <v>Clay</v>
      </c>
      <c r="P1071" s="41">
        <f t="shared" si="292"/>
        <v>0</v>
      </c>
      <c r="Q1071" s="41">
        <f t="shared" si="296"/>
        <v>0</v>
      </c>
      <c r="R1071" s="41">
        <f t="shared" si="297"/>
        <v>-99</v>
      </c>
      <c r="S1071" s="115" t="str">
        <f>IF(D1071&lt;'Input Data'!$U$4," ",34.7*(I1071-H1071))</f>
        <v xml:space="preserve"> </v>
      </c>
      <c r="T1071" s="43">
        <f t="shared" si="298"/>
        <v>-99</v>
      </c>
      <c r="U1071" s="43" t="e">
        <f t="shared" si="299"/>
        <v>#DIV/0!</v>
      </c>
      <c r="V1071" s="43" t="e">
        <f t="shared" si="300"/>
        <v>#DIV/0!</v>
      </c>
      <c r="W1071" s="43">
        <f t="shared" si="301"/>
        <v>0.99999999999999967</v>
      </c>
      <c r="X1071" s="108" t="str">
        <f>IF(D1071&lt;'Input Data'!$U$4," ",IF(R1071&lt;1,28,IF(Y1071&gt;43,43,Y1071)))</f>
        <v xml:space="preserve"> </v>
      </c>
      <c r="Y1071" s="108" t="e">
        <f t="shared" si="302"/>
        <v>#DIV/0!</v>
      </c>
      <c r="Z1071" s="108" t="e">
        <f t="shared" si="303"/>
        <v>#DIV/0!</v>
      </c>
      <c r="AA1071" s="120">
        <f t="shared" si="304"/>
        <v>-99</v>
      </c>
      <c r="AB1071" s="121">
        <f t="shared" si="305"/>
        <v>-99</v>
      </c>
    </row>
    <row r="1072" spans="4:28">
      <c r="D1072" s="41">
        <f>'Input Data'!E1082</f>
        <v>0</v>
      </c>
      <c r="E1072" s="43">
        <f>'Input Data'!F1082</f>
        <v>0</v>
      </c>
      <c r="F1072" s="43">
        <f>'Input Data'!G1082</f>
        <v>0</v>
      </c>
      <c r="G1072" s="41">
        <f>('Input Data'!E1082)/3.28084</f>
        <v>0</v>
      </c>
      <c r="H1072" s="41">
        <f t="shared" si="293"/>
        <v>-99</v>
      </c>
      <c r="I1072" s="41">
        <f t="shared" si="294"/>
        <v>-99</v>
      </c>
      <c r="J1072" s="41">
        <f t="shared" si="295"/>
        <v>-99</v>
      </c>
      <c r="K1072" s="115" t="str">
        <f>IF(D1072&lt;'Input Data'!$U$4," ",1.12*9.81*((Q1072)^0.1)*(R1072)^-0.05)</f>
        <v xml:space="preserve"> </v>
      </c>
      <c r="L1072" s="108">
        <f t="shared" si="288"/>
        <v>0</v>
      </c>
      <c r="M1072" s="116">
        <f t="shared" si="289"/>
        <v>0</v>
      </c>
      <c r="N1072" s="108">
        <f t="shared" si="290"/>
        <v>0</v>
      </c>
      <c r="O1072" s="41" t="str">
        <f t="shared" si="291"/>
        <v>Clay</v>
      </c>
      <c r="P1072" s="41">
        <f t="shared" si="292"/>
        <v>0</v>
      </c>
      <c r="Q1072" s="41">
        <f t="shared" si="296"/>
        <v>0</v>
      </c>
      <c r="R1072" s="41">
        <f t="shared" si="297"/>
        <v>-99</v>
      </c>
      <c r="S1072" s="115" t="str">
        <f>IF(D1072&lt;'Input Data'!$U$4," ",34.7*(I1072-H1072))</f>
        <v xml:space="preserve"> </v>
      </c>
      <c r="T1072" s="43">
        <f t="shared" si="298"/>
        <v>-99</v>
      </c>
      <c r="U1072" s="43" t="e">
        <f t="shared" si="299"/>
        <v>#DIV/0!</v>
      </c>
      <c r="V1072" s="43" t="e">
        <f t="shared" si="300"/>
        <v>#DIV/0!</v>
      </c>
      <c r="W1072" s="43">
        <f t="shared" si="301"/>
        <v>0.99999999999999967</v>
      </c>
      <c r="X1072" s="108" t="str">
        <f>IF(D1072&lt;'Input Data'!$U$4," ",IF(R1072&lt;1,28,IF(Y1072&gt;43,43,Y1072)))</f>
        <v xml:space="preserve"> </v>
      </c>
      <c r="Y1072" s="108" t="e">
        <f t="shared" si="302"/>
        <v>#DIV/0!</v>
      </c>
      <c r="Z1072" s="108" t="e">
        <f t="shared" si="303"/>
        <v>#DIV/0!</v>
      </c>
      <c r="AA1072" s="120">
        <f t="shared" si="304"/>
        <v>-99</v>
      </c>
      <c r="AB1072" s="121">
        <f t="shared" si="305"/>
        <v>-99</v>
      </c>
    </row>
    <row r="1073" spans="4:28">
      <c r="D1073" s="41">
        <f>'Input Data'!E1083</f>
        <v>0</v>
      </c>
      <c r="E1073" s="43">
        <f>'Input Data'!F1083</f>
        <v>0</v>
      </c>
      <c r="F1073" s="43">
        <f>'Input Data'!G1083</f>
        <v>0</v>
      </c>
      <c r="G1073" s="41">
        <f>('Input Data'!E1083)/3.28084</f>
        <v>0</v>
      </c>
      <c r="H1073" s="41">
        <f t="shared" si="293"/>
        <v>-99</v>
      </c>
      <c r="I1073" s="41">
        <f t="shared" si="294"/>
        <v>-99</v>
      </c>
      <c r="J1073" s="41">
        <f t="shared" si="295"/>
        <v>-99</v>
      </c>
      <c r="K1073" s="115" t="str">
        <f>IF(D1073&lt;'Input Data'!$U$4," ",1.12*9.81*((Q1073)^0.1)*(R1073)^-0.05)</f>
        <v xml:space="preserve"> </v>
      </c>
      <c r="L1073" s="108">
        <f t="shared" si="288"/>
        <v>0</v>
      </c>
      <c r="M1073" s="116">
        <f t="shared" si="289"/>
        <v>0</v>
      </c>
      <c r="N1073" s="108">
        <f t="shared" si="290"/>
        <v>0</v>
      </c>
      <c r="O1073" s="41" t="str">
        <f t="shared" si="291"/>
        <v>Clay</v>
      </c>
      <c r="P1073" s="41">
        <f t="shared" si="292"/>
        <v>0</v>
      </c>
      <c r="Q1073" s="41">
        <f t="shared" si="296"/>
        <v>0</v>
      </c>
      <c r="R1073" s="41">
        <f t="shared" si="297"/>
        <v>-99</v>
      </c>
      <c r="S1073" s="115" t="str">
        <f>IF(D1073&lt;'Input Data'!$U$4," ",34.7*(I1073-H1073))</f>
        <v xml:space="preserve"> </v>
      </c>
      <c r="T1073" s="43">
        <f t="shared" si="298"/>
        <v>-99</v>
      </c>
      <c r="U1073" s="43" t="e">
        <f t="shared" si="299"/>
        <v>#DIV/0!</v>
      </c>
      <c r="V1073" s="43" t="e">
        <f t="shared" si="300"/>
        <v>#DIV/0!</v>
      </c>
      <c r="W1073" s="43">
        <f t="shared" si="301"/>
        <v>0.99999999999999967</v>
      </c>
      <c r="X1073" s="108" t="str">
        <f>IF(D1073&lt;'Input Data'!$U$4," ",IF(R1073&lt;1,28,IF(Y1073&gt;43,43,Y1073)))</f>
        <v xml:space="preserve"> </v>
      </c>
      <c r="Y1073" s="108" t="e">
        <f t="shared" si="302"/>
        <v>#DIV/0!</v>
      </c>
      <c r="Z1073" s="108" t="e">
        <f t="shared" si="303"/>
        <v>#DIV/0!</v>
      </c>
      <c r="AA1073" s="120">
        <f t="shared" si="304"/>
        <v>-99</v>
      </c>
      <c r="AB1073" s="121">
        <f t="shared" si="305"/>
        <v>-99</v>
      </c>
    </row>
    <row r="1074" spans="4:28">
      <c r="D1074" s="41">
        <f>'Input Data'!E1084</f>
        <v>0</v>
      </c>
      <c r="E1074" s="43">
        <f>'Input Data'!F1084</f>
        <v>0</v>
      </c>
      <c r="F1074" s="43">
        <f>'Input Data'!G1084</f>
        <v>0</v>
      </c>
      <c r="G1074" s="41">
        <f>('Input Data'!E1084)/3.28084</f>
        <v>0</v>
      </c>
      <c r="H1074" s="41">
        <f t="shared" si="293"/>
        <v>-99</v>
      </c>
      <c r="I1074" s="41">
        <f t="shared" si="294"/>
        <v>-99</v>
      </c>
      <c r="J1074" s="41">
        <f t="shared" si="295"/>
        <v>-99</v>
      </c>
      <c r="K1074" s="115" t="str">
        <f>IF(D1074&lt;'Input Data'!$U$4," ",1.12*9.81*((Q1074)^0.1)*(R1074)^-0.05)</f>
        <v xml:space="preserve"> </v>
      </c>
      <c r="L1074" s="108">
        <f t="shared" si="288"/>
        <v>0</v>
      </c>
      <c r="M1074" s="116">
        <f t="shared" si="289"/>
        <v>0</v>
      </c>
      <c r="N1074" s="108">
        <f t="shared" si="290"/>
        <v>0</v>
      </c>
      <c r="O1074" s="41" t="str">
        <f t="shared" si="291"/>
        <v>Clay</v>
      </c>
      <c r="P1074" s="41">
        <f t="shared" si="292"/>
        <v>0</v>
      </c>
      <c r="Q1074" s="41">
        <f t="shared" si="296"/>
        <v>0</v>
      </c>
      <c r="R1074" s="41">
        <f t="shared" si="297"/>
        <v>-99</v>
      </c>
      <c r="S1074" s="115" t="str">
        <f>IF(D1074&lt;'Input Data'!$U$4," ",34.7*(I1074-H1074))</f>
        <v xml:space="preserve"> </v>
      </c>
      <c r="T1074" s="43">
        <f t="shared" si="298"/>
        <v>-99</v>
      </c>
      <c r="U1074" s="43" t="e">
        <f t="shared" si="299"/>
        <v>#DIV/0!</v>
      </c>
      <c r="V1074" s="43" t="e">
        <f t="shared" si="300"/>
        <v>#DIV/0!</v>
      </c>
      <c r="W1074" s="43">
        <f t="shared" si="301"/>
        <v>0.99999999999999967</v>
      </c>
      <c r="X1074" s="108" t="str">
        <f>IF(D1074&lt;'Input Data'!$U$4," ",IF(R1074&lt;1,28,IF(Y1074&gt;43,43,Y1074)))</f>
        <v xml:space="preserve"> </v>
      </c>
      <c r="Y1074" s="108" t="e">
        <f t="shared" si="302"/>
        <v>#DIV/0!</v>
      </c>
      <c r="Z1074" s="108" t="e">
        <f t="shared" si="303"/>
        <v>#DIV/0!</v>
      </c>
      <c r="AA1074" s="120">
        <f t="shared" si="304"/>
        <v>-99</v>
      </c>
      <c r="AB1074" s="121">
        <f t="shared" si="305"/>
        <v>-99</v>
      </c>
    </row>
    <row r="1075" spans="4:28">
      <c r="D1075" s="41">
        <f>'Input Data'!E1085</f>
        <v>0</v>
      </c>
      <c r="E1075" s="43">
        <f>'Input Data'!F1085</f>
        <v>0</v>
      </c>
      <c r="F1075" s="43">
        <f>'Input Data'!G1085</f>
        <v>0</v>
      </c>
      <c r="G1075" s="41">
        <f>('Input Data'!E1085)/3.28084</f>
        <v>0</v>
      </c>
      <c r="H1075" s="41">
        <f t="shared" si="293"/>
        <v>-99</v>
      </c>
      <c r="I1075" s="41">
        <f t="shared" si="294"/>
        <v>-99</v>
      </c>
      <c r="J1075" s="41">
        <f t="shared" si="295"/>
        <v>-99</v>
      </c>
      <c r="K1075" s="115" t="str">
        <f>IF(D1075&lt;'Input Data'!$U$4," ",1.12*9.81*((Q1075)^0.1)*(R1075)^-0.05)</f>
        <v xml:space="preserve"> </v>
      </c>
      <c r="L1075" s="108">
        <f t="shared" si="288"/>
        <v>0</v>
      </c>
      <c r="M1075" s="116">
        <f t="shared" si="289"/>
        <v>0</v>
      </c>
      <c r="N1075" s="108">
        <f t="shared" si="290"/>
        <v>0</v>
      </c>
      <c r="O1075" s="41" t="str">
        <f t="shared" si="291"/>
        <v>Clay</v>
      </c>
      <c r="P1075" s="41">
        <f t="shared" si="292"/>
        <v>0</v>
      </c>
      <c r="Q1075" s="41">
        <f t="shared" si="296"/>
        <v>0</v>
      </c>
      <c r="R1075" s="41">
        <f t="shared" si="297"/>
        <v>-99</v>
      </c>
      <c r="S1075" s="115" t="str">
        <f>IF(D1075&lt;'Input Data'!$U$4," ",34.7*(I1075-H1075))</f>
        <v xml:space="preserve"> </v>
      </c>
      <c r="T1075" s="43">
        <f t="shared" si="298"/>
        <v>-99</v>
      </c>
      <c r="U1075" s="43" t="e">
        <f t="shared" si="299"/>
        <v>#DIV/0!</v>
      </c>
      <c r="V1075" s="43" t="e">
        <f t="shared" si="300"/>
        <v>#DIV/0!</v>
      </c>
      <c r="W1075" s="43">
        <f t="shared" si="301"/>
        <v>0.99999999999999967</v>
      </c>
      <c r="X1075" s="108" t="str">
        <f>IF(D1075&lt;'Input Data'!$U$4," ",IF(R1075&lt;1,28,IF(Y1075&gt;43,43,Y1075)))</f>
        <v xml:space="preserve"> </v>
      </c>
      <c r="Y1075" s="108" t="e">
        <f t="shared" si="302"/>
        <v>#DIV/0!</v>
      </c>
      <c r="Z1075" s="108" t="e">
        <f t="shared" si="303"/>
        <v>#DIV/0!</v>
      </c>
      <c r="AA1075" s="120">
        <f t="shared" si="304"/>
        <v>-99</v>
      </c>
      <c r="AB1075" s="121">
        <f t="shared" si="305"/>
        <v>-99</v>
      </c>
    </row>
    <row r="1076" spans="4:28">
      <c r="D1076" s="41">
        <f>'Input Data'!E1086</f>
        <v>0</v>
      </c>
      <c r="E1076" s="43">
        <f>'Input Data'!F1086</f>
        <v>0</v>
      </c>
      <c r="F1076" s="43">
        <f>'Input Data'!G1086</f>
        <v>0</v>
      </c>
      <c r="G1076" s="41">
        <f>('Input Data'!E1086)/3.28084</f>
        <v>0</v>
      </c>
      <c r="H1076" s="41">
        <f t="shared" si="293"/>
        <v>-99</v>
      </c>
      <c r="I1076" s="41">
        <f t="shared" si="294"/>
        <v>-99</v>
      </c>
      <c r="J1076" s="41">
        <f t="shared" si="295"/>
        <v>-99</v>
      </c>
      <c r="K1076" s="115" t="str">
        <f>IF(D1076&lt;'Input Data'!$U$4," ",1.12*9.81*((Q1076)^0.1)*(R1076)^-0.05)</f>
        <v xml:space="preserve"> </v>
      </c>
      <c r="L1076" s="108">
        <f t="shared" si="288"/>
        <v>0</v>
      </c>
      <c r="M1076" s="116">
        <f t="shared" si="289"/>
        <v>0</v>
      </c>
      <c r="N1076" s="108">
        <f t="shared" si="290"/>
        <v>0</v>
      </c>
      <c r="O1076" s="41" t="str">
        <f t="shared" si="291"/>
        <v>Clay</v>
      </c>
      <c r="P1076" s="41">
        <f t="shared" si="292"/>
        <v>0</v>
      </c>
      <c r="Q1076" s="41">
        <f t="shared" si="296"/>
        <v>0</v>
      </c>
      <c r="R1076" s="41">
        <f t="shared" si="297"/>
        <v>-99</v>
      </c>
      <c r="S1076" s="115" t="str">
        <f>IF(D1076&lt;'Input Data'!$U$4," ",34.7*(I1076-H1076))</f>
        <v xml:space="preserve"> </v>
      </c>
      <c r="T1076" s="43">
        <f t="shared" si="298"/>
        <v>-99</v>
      </c>
      <c r="U1076" s="43" t="e">
        <f t="shared" si="299"/>
        <v>#DIV/0!</v>
      </c>
      <c r="V1076" s="43" t="e">
        <f t="shared" si="300"/>
        <v>#DIV/0!</v>
      </c>
      <c r="W1076" s="43">
        <f t="shared" si="301"/>
        <v>0.99999999999999967</v>
      </c>
      <c r="X1076" s="108" t="str">
        <f>IF(D1076&lt;'Input Data'!$U$4," ",IF(R1076&lt;1,28,IF(Y1076&gt;43,43,Y1076)))</f>
        <v xml:space="preserve"> </v>
      </c>
      <c r="Y1076" s="108" t="e">
        <f t="shared" si="302"/>
        <v>#DIV/0!</v>
      </c>
      <c r="Z1076" s="108" t="e">
        <f t="shared" si="303"/>
        <v>#DIV/0!</v>
      </c>
      <c r="AA1076" s="120">
        <f t="shared" si="304"/>
        <v>-99</v>
      </c>
      <c r="AB1076" s="121">
        <f t="shared" si="305"/>
        <v>-99</v>
      </c>
    </row>
    <row r="1077" spans="4:28">
      <c r="D1077" s="41">
        <f>'Input Data'!E1087</f>
        <v>0</v>
      </c>
      <c r="E1077" s="43">
        <f>'Input Data'!F1087</f>
        <v>0</v>
      </c>
      <c r="F1077" s="43">
        <f>'Input Data'!G1087</f>
        <v>0</v>
      </c>
      <c r="G1077" s="41">
        <f>('Input Data'!E1087)/3.28084</f>
        <v>0</v>
      </c>
      <c r="H1077" s="41">
        <f t="shared" si="293"/>
        <v>-99</v>
      </c>
      <c r="I1077" s="41">
        <f t="shared" si="294"/>
        <v>-99</v>
      </c>
      <c r="J1077" s="41">
        <f t="shared" si="295"/>
        <v>-99</v>
      </c>
      <c r="K1077" s="115" t="str">
        <f>IF(D1077&lt;'Input Data'!$U$4," ",1.12*9.81*((Q1077)^0.1)*(R1077)^-0.05)</f>
        <v xml:space="preserve"> </v>
      </c>
      <c r="L1077" s="108">
        <f t="shared" si="288"/>
        <v>0</v>
      </c>
      <c r="M1077" s="116">
        <f t="shared" si="289"/>
        <v>0</v>
      </c>
      <c r="N1077" s="108">
        <f t="shared" si="290"/>
        <v>0</v>
      </c>
      <c r="O1077" s="41" t="str">
        <f t="shared" si="291"/>
        <v>Clay</v>
      </c>
      <c r="P1077" s="41">
        <f t="shared" si="292"/>
        <v>0</v>
      </c>
      <c r="Q1077" s="41">
        <f t="shared" si="296"/>
        <v>0</v>
      </c>
      <c r="R1077" s="41">
        <f t="shared" si="297"/>
        <v>-99</v>
      </c>
      <c r="S1077" s="115" t="str">
        <f>IF(D1077&lt;'Input Data'!$U$4," ",34.7*(I1077-H1077))</f>
        <v xml:space="preserve"> </v>
      </c>
      <c r="T1077" s="43">
        <f t="shared" si="298"/>
        <v>-99</v>
      </c>
      <c r="U1077" s="43" t="e">
        <f t="shared" si="299"/>
        <v>#DIV/0!</v>
      </c>
      <c r="V1077" s="43" t="e">
        <f t="shared" si="300"/>
        <v>#DIV/0!</v>
      </c>
      <c r="W1077" s="43">
        <f t="shared" si="301"/>
        <v>0.99999999999999967</v>
      </c>
      <c r="X1077" s="108" t="str">
        <f>IF(D1077&lt;'Input Data'!$U$4," ",IF(R1077&lt;1,28,IF(Y1077&gt;43,43,Y1077)))</f>
        <v xml:space="preserve"> </v>
      </c>
      <c r="Y1077" s="108" t="e">
        <f t="shared" si="302"/>
        <v>#DIV/0!</v>
      </c>
      <c r="Z1077" s="108" t="e">
        <f t="shared" si="303"/>
        <v>#DIV/0!</v>
      </c>
      <c r="AA1077" s="120">
        <f t="shared" si="304"/>
        <v>-99</v>
      </c>
      <c r="AB1077" s="121">
        <f t="shared" si="305"/>
        <v>-99</v>
      </c>
    </row>
    <row r="1078" spans="4:28">
      <c r="D1078" s="41">
        <f>'Input Data'!E1088</f>
        <v>0</v>
      </c>
      <c r="E1078" s="43">
        <f>'Input Data'!F1088</f>
        <v>0</v>
      </c>
      <c r="F1078" s="43">
        <f>'Input Data'!G1088</f>
        <v>0</v>
      </c>
      <c r="G1078" s="41">
        <f>('Input Data'!E1088)/3.28084</f>
        <v>0</v>
      </c>
      <c r="H1078" s="41">
        <f t="shared" si="293"/>
        <v>-99</v>
      </c>
      <c r="I1078" s="41">
        <f t="shared" si="294"/>
        <v>-99</v>
      </c>
      <c r="J1078" s="41">
        <f t="shared" si="295"/>
        <v>-99</v>
      </c>
      <c r="K1078" s="115" t="str">
        <f>IF(D1078&lt;'Input Data'!$U$4," ",1.12*9.81*((Q1078)^0.1)*(R1078)^-0.05)</f>
        <v xml:space="preserve"> </v>
      </c>
      <c r="L1078" s="108">
        <f t="shared" si="288"/>
        <v>0</v>
      </c>
      <c r="M1078" s="116">
        <f t="shared" si="289"/>
        <v>0</v>
      </c>
      <c r="N1078" s="108">
        <f t="shared" si="290"/>
        <v>0</v>
      </c>
      <c r="O1078" s="41" t="str">
        <f t="shared" si="291"/>
        <v>Clay</v>
      </c>
      <c r="P1078" s="41">
        <f t="shared" si="292"/>
        <v>0</v>
      </c>
      <c r="Q1078" s="41">
        <f t="shared" si="296"/>
        <v>0</v>
      </c>
      <c r="R1078" s="41">
        <f t="shared" si="297"/>
        <v>-99</v>
      </c>
      <c r="S1078" s="115" t="str">
        <f>IF(D1078&lt;'Input Data'!$U$4," ",34.7*(I1078-H1078))</f>
        <v xml:space="preserve"> </v>
      </c>
      <c r="T1078" s="43">
        <f t="shared" si="298"/>
        <v>-99</v>
      </c>
      <c r="U1078" s="43" t="e">
        <f t="shared" si="299"/>
        <v>#DIV/0!</v>
      </c>
      <c r="V1078" s="43" t="e">
        <f t="shared" si="300"/>
        <v>#DIV/0!</v>
      </c>
      <c r="W1078" s="43">
        <f t="shared" si="301"/>
        <v>0.99999999999999967</v>
      </c>
      <c r="X1078" s="108" t="str">
        <f>IF(D1078&lt;'Input Data'!$U$4," ",IF(R1078&lt;1,28,IF(Y1078&gt;43,43,Y1078)))</f>
        <v xml:space="preserve"> </v>
      </c>
      <c r="Y1078" s="108" t="e">
        <f t="shared" si="302"/>
        <v>#DIV/0!</v>
      </c>
      <c r="Z1078" s="108" t="e">
        <f t="shared" si="303"/>
        <v>#DIV/0!</v>
      </c>
      <c r="AA1078" s="120">
        <f t="shared" si="304"/>
        <v>-99</v>
      </c>
      <c r="AB1078" s="121">
        <f t="shared" si="305"/>
        <v>-99</v>
      </c>
    </row>
    <row r="1079" spans="4:28">
      <c r="D1079" s="41">
        <f>'Input Data'!E1089</f>
        <v>0</v>
      </c>
      <c r="E1079" s="43">
        <f>'Input Data'!F1089</f>
        <v>0</v>
      </c>
      <c r="F1079" s="43">
        <f>'Input Data'!G1089</f>
        <v>0</v>
      </c>
      <c r="G1079" s="41">
        <f>('Input Data'!E1089)/3.28084</f>
        <v>0</v>
      </c>
      <c r="H1079" s="41">
        <f t="shared" si="293"/>
        <v>-99</v>
      </c>
      <c r="I1079" s="41">
        <f t="shared" si="294"/>
        <v>-99</v>
      </c>
      <c r="J1079" s="41">
        <f t="shared" si="295"/>
        <v>-99</v>
      </c>
      <c r="K1079" s="115" t="str">
        <f>IF(D1079&lt;'Input Data'!$U$4," ",1.12*9.81*((Q1079)^0.1)*(R1079)^-0.05)</f>
        <v xml:space="preserve"> </v>
      </c>
      <c r="L1079" s="108">
        <f t="shared" si="288"/>
        <v>0</v>
      </c>
      <c r="M1079" s="116">
        <f t="shared" si="289"/>
        <v>0</v>
      </c>
      <c r="N1079" s="108">
        <f t="shared" si="290"/>
        <v>0</v>
      </c>
      <c r="O1079" s="41" t="str">
        <f t="shared" si="291"/>
        <v>Clay</v>
      </c>
      <c r="P1079" s="41">
        <f t="shared" si="292"/>
        <v>0</v>
      </c>
      <c r="Q1079" s="41">
        <f t="shared" si="296"/>
        <v>0</v>
      </c>
      <c r="R1079" s="41">
        <f t="shared" si="297"/>
        <v>-99</v>
      </c>
      <c r="S1079" s="115" t="str">
        <f>IF(D1079&lt;'Input Data'!$U$4," ",34.7*(I1079-H1079))</f>
        <v xml:space="preserve"> </v>
      </c>
      <c r="T1079" s="43">
        <f t="shared" si="298"/>
        <v>-99</v>
      </c>
      <c r="U1079" s="43" t="e">
        <f t="shared" si="299"/>
        <v>#DIV/0!</v>
      </c>
      <c r="V1079" s="43" t="e">
        <f t="shared" si="300"/>
        <v>#DIV/0!</v>
      </c>
      <c r="W1079" s="43">
        <f t="shared" si="301"/>
        <v>0.99999999999999967</v>
      </c>
      <c r="X1079" s="108" t="str">
        <f>IF(D1079&lt;'Input Data'!$U$4," ",IF(R1079&lt;1,28,IF(Y1079&gt;43,43,Y1079)))</f>
        <v xml:space="preserve"> </v>
      </c>
      <c r="Y1079" s="108" t="e">
        <f t="shared" si="302"/>
        <v>#DIV/0!</v>
      </c>
      <c r="Z1079" s="108" t="e">
        <f t="shared" si="303"/>
        <v>#DIV/0!</v>
      </c>
      <c r="AA1079" s="120">
        <f t="shared" si="304"/>
        <v>-99</v>
      </c>
      <c r="AB1079" s="121">
        <f t="shared" si="305"/>
        <v>-99</v>
      </c>
    </row>
    <row r="1080" spans="4:28">
      <c r="D1080" s="41">
        <f>'Input Data'!E1090</f>
        <v>0</v>
      </c>
      <c r="E1080" s="43">
        <f>'Input Data'!F1090</f>
        <v>0</v>
      </c>
      <c r="F1080" s="43">
        <f>'Input Data'!G1090</f>
        <v>0</v>
      </c>
      <c r="G1080" s="41">
        <f>('Input Data'!E1090)/3.28084</f>
        <v>0</v>
      </c>
      <c r="H1080" s="41">
        <f t="shared" si="293"/>
        <v>-99</v>
      </c>
      <c r="I1080" s="41">
        <f t="shared" si="294"/>
        <v>-99</v>
      </c>
      <c r="J1080" s="41">
        <f t="shared" si="295"/>
        <v>-99</v>
      </c>
      <c r="K1080" s="115" t="str">
        <f>IF(D1080&lt;'Input Data'!$U$4," ",1.12*9.81*((Q1080)^0.1)*(R1080)^-0.05)</f>
        <v xml:space="preserve"> </v>
      </c>
      <c r="L1080" s="108">
        <f t="shared" si="288"/>
        <v>0</v>
      </c>
      <c r="M1080" s="116">
        <f t="shared" si="289"/>
        <v>0</v>
      </c>
      <c r="N1080" s="108">
        <f t="shared" si="290"/>
        <v>0</v>
      </c>
      <c r="O1080" s="41" t="str">
        <f t="shared" si="291"/>
        <v>Clay</v>
      </c>
      <c r="P1080" s="41">
        <f t="shared" si="292"/>
        <v>0</v>
      </c>
      <c r="Q1080" s="41">
        <f t="shared" si="296"/>
        <v>0</v>
      </c>
      <c r="R1080" s="41">
        <f t="shared" si="297"/>
        <v>-99</v>
      </c>
      <c r="S1080" s="115" t="str">
        <f>IF(D1080&lt;'Input Data'!$U$4," ",34.7*(I1080-H1080))</f>
        <v xml:space="preserve"> </v>
      </c>
      <c r="T1080" s="43">
        <f t="shared" si="298"/>
        <v>-99</v>
      </c>
      <c r="U1080" s="43" t="e">
        <f t="shared" si="299"/>
        <v>#DIV/0!</v>
      </c>
      <c r="V1080" s="43" t="e">
        <f t="shared" si="300"/>
        <v>#DIV/0!</v>
      </c>
      <c r="W1080" s="43">
        <f t="shared" si="301"/>
        <v>0.99999999999999967</v>
      </c>
      <c r="X1080" s="108" t="str">
        <f>IF(D1080&lt;'Input Data'!$U$4," ",IF(R1080&lt;1,28,IF(Y1080&gt;43,43,Y1080)))</f>
        <v xml:space="preserve"> </v>
      </c>
      <c r="Y1080" s="108" t="e">
        <f t="shared" si="302"/>
        <v>#DIV/0!</v>
      </c>
      <c r="Z1080" s="108" t="e">
        <f t="shared" si="303"/>
        <v>#DIV/0!</v>
      </c>
      <c r="AA1080" s="120">
        <f t="shared" si="304"/>
        <v>-99</v>
      </c>
      <c r="AB1080" s="121">
        <f t="shared" si="305"/>
        <v>-99</v>
      </c>
    </row>
    <row r="1081" spans="4:28">
      <c r="D1081" s="41">
        <f>'Input Data'!E1091</f>
        <v>0</v>
      </c>
      <c r="E1081" s="43">
        <f>'Input Data'!F1091</f>
        <v>0</v>
      </c>
      <c r="F1081" s="43">
        <f>'Input Data'!G1091</f>
        <v>0</v>
      </c>
      <c r="G1081" s="41">
        <f>('Input Data'!E1091)/3.28084</f>
        <v>0</v>
      </c>
      <c r="H1081" s="41">
        <f t="shared" si="293"/>
        <v>-99</v>
      </c>
      <c r="I1081" s="41">
        <f t="shared" si="294"/>
        <v>-99</v>
      </c>
      <c r="J1081" s="41">
        <f t="shared" si="295"/>
        <v>-99</v>
      </c>
      <c r="K1081" s="115" t="str">
        <f>IF(D1081&lt;'Input Data'!$U$4," ",1.12*9.81*((Q1081)^0.1)*(R1081)^-0.05)</f>
        <v xml:space="preserve"> </v>
      </c>
      <c r="L1081" s="108">
        <f t="shared" si="288"/>
        <v>0</v>
      </c>
      <c r="M1081" s="116">
        <f t="shared" si="289"/>
        <v>0</v>
      </c>
      <c r="N1081" s="108">
        <f t="shared" si="290"/>
        <v>0</v>
      </c>
      <c r="O1081" s="41" t="str">
        <f t="shared" si="291"/>
        <v>Clay</v>
      </c>
      <c r="P1081" s="41">
        <f t="shared" si="292"/>
        <v>0</v>
      </c>
      <c r="Q1081" s="41">
        <f t="shared" si="296"/>
        <v>0</v>
      </c>
      <c r="R1081" s="41">
        <f t="shared" si="297"/>
        <v>-99</v>
      </c>
      <c r="S1081" s="115" t="str">
        <f>IF(D1081&lt;'Input Data'!$U$4," ",34.7*(I1081-H1081))</f>
        <v xml:space="preserve"> </v>
      </c>
      <c r="T1081" s="43">
        <f t="shared" si="298"/>
        <v>-99</v>
      </c>
      <c r="U1081" s="43" t="e">
        <f t="shared" si="299"/>
        <v>#DIV/0!</v>
      </c>
      <c r="V1081" s="43" t="e">
        <f t="shared" si="300"/>
        <v>#DIV/0!</v>
      </c>
      <c r="W1081" s="43">
        <f t="shared" si="301"/>
        <v>0.99999999999999967</v>
      </c>
      <c r="X1081" s="108" t="str">
        <f>IF(D1081&lt;'Input Data'!$U$4," ",IF(R1081&lt;1,28,IF(Y1081&gt;43,43,Y1081)))</f>
        <v xml:space="preserve"> </v>
      </c>
      <c r="Y1081" s="108" t="e">
        <f t="shared" si="302"/>
        <v>#DIV/0!</v>
      </c>
      <c r="Z1081" s="108" t="e">
        <f t="shared" si="303"/>
        <v>#DIV/0!</v>
      </c>
      <c r="AA1081" s="120">
        <f t="shared" si="304"/>
        <v>-99</v>
      </c>
      <c r="AB1081" s="121">
        <f t="shared" si="305"/>
        <v>-99</v>
      </c>
    </row>
    <row r="1082" spans="4:28">
      <c r="D1082" s="41">
        <f>'Input Data'!E1092</f>
        <v>0</v>
      </c>
      <c r="E1082" s="43">
        <f>'Input Data'!F1092</f>
        <v>0</v>
      </c>
      <c r="F1082" s="43">
        <f>'Input Data'!G1092</f>
        <v>0</v>
      </c>
      <c r="G1082" s="41">
        <f>('Input Data'!E1092)/3.28084</f>
        <v>0</v>
      </c>
      <c r="H1082" s="41">
        <f t="shared" si="293"/>
        <v>-99</v>
      </c>
      <c r="I1082" s="41">
        <f t="shared" si="294"/>
        <v>-99</v>
      </c>
      <c r="J1082" s="41">
        <f t="shared" si="295"/>
        <v>-99</v>
      </c>
      <c r="K1082" s="115" t="str">
        <f>IF(D1082&lt;'Input Data'!$U$4," ",1.12*9.81*((Q1082)^0.1)*(R1082)^-0.05)</f>
        <v xml:space="preserve"> </v>
      </c>
      <c r="L1082" s="108">
        <f t="shared" si="288"/>
        <v>0</v>
      </c>
      <c r="M1082" s="116">
        <f t="shared" si="289"/>
        <v>0</v>
      </c>
      <c r="N1082" s="108">
        <f t="shared" si="290"/>
        <v>0</v>
      </c>
      <c r="O1082" s="41" t="str">
        <f t="shared" si="291"/>
        <v>Clay</v>
      </c>
      <c r="P1082" s="41">
        <f t="shared" si="292"/>
        <v>0</v>
      </c>
      <c r="Q1082" s="41">
        <f t="shared" si="296"/>
        <v>0</v>
      </c>
      <c r="R1082" s="41">
        <f t="shared" si="297"/>
        <v>-99</v>
      </c>
      <c r="S1082" s="115" t="str">
        <f>IF(D1082&lt;'Input Data'!$U$4," ",34.7*(I1082-H1082))</f>
        <v xml:space="preserve"> </v>
      </c>
      <c r="T1082" s="43">
        <f t="shared" si="298"/>
        <v>-99</v>
      </c>
      <c r="U1082" s="43" t="e">
        <f t="shared" si="299"/>
        <v>#DIV/0!</v>
      </c>
      <c r="V1082" s="43" t="e">
        <f t="shared" si="300"/>
        <v>#DIV/0!</v>
      </c>
      <c r="W1082" s="43">
        <f t="shared" si="301"/>
        <v>0.99999999999999967</v>
      </c>
      <c r="X1082" s="108" t="str">
        <f>IF(D1082&lt;'Input Data'!$U$4," ",IF(R1082&lt;1,28,IF(Y1082&gt;43,43,Y1082)))</f>
        <v xml:space="preserve"> </v>
      </c>
      <c r="Y1082" s="108" t="e">
        <f t="shared" si="302"/>
        <v>#DIV/0!</v>
      </c>
      <c r="Z1082" s="108" t="e">
        <f t="shared" si="303"/>
        <v>#DIV/0!</v>
      </c>
      <c r="AA1082" s="120">
        <f t="shared" si="304"/>
        <v>-99</v>
      </c>
      <c r="AB1082" s="121">
        <f t="shared" si="305"/>
        <v>-99</v>
      </c>
    </row>
    <row r="1083" spans="4:28">
      <c r="D1083" s="41">
        <f>'Input Data'!E1093</f>
        <v>0</v>
      </c>
      <c r="E1083" s="43">
        <f>'Input Data'!F1093</f>
        <v>0</v>
      </c>
      <c r="F1083" s="43">
        <f>'Input Data'!G1093</f>
        <v>0</v>
      </c>
      <c r="G1083" s="41">
        <f>('Input Data'!E1093)/3.28084</f>
        <v>0</v>
      </c>
      <c r="H1083" s="41">
        <f t="shared" si="293"/>
        <v>-99</v>
      </c>
      <c r="I1083" s="41">
        <f t="shared" si="294"/>
        <v>-99</v>
      </c>
      <c r="J1083" s="41">
        <f t="shared" si="295"/>
        <v>-99</v>
      </c>
      <c r="K1083" s="115" t="str">
        <f>IF(D1083&lt;'Input Data'!$U$4," ",1.12*9.81*((Q1083)^0.1)*(R1083)^-0.05)</f>
        <v xml:space="preserve"> </v>
      </c>
      <c r="L1083" s="108">
        <f t="shared" si="288"/>
        <v>0</v>
      </c>
      <c r="M1083" s="116">
        <f t="shared" si="289"/>
        <v>0</v>
      </c>
      <c r="N1083" s="108">
        <f t="shared" si="290"/>
        <v>0</v>
      </c>
      <c r="O1083" s="41" t="str">
        <f t="shared" si="291"/>
        <v>Clay</v>
      </c>
      <c r="P1083" s="41">
        <f t="shared" si="292"/>
        <v>0</v>
      </c>
      <c r="Q1083" s="41">
        <f t="shared" si="296"/>
        <v>0</v>
      </c>
      <c r="R1083" s="41">
        <f t="shared" si="297"/>
        <v>-99</v>
      </c>
      <c r="S1083" s="115" t="str">
        <f>IF(D1083&lt;'Input Data'!$U$4," ",34.7*(I1083-H1083))</f>
        <v xml:space="preserve"> </v>
      </c>
      <c r="T1083" s="43">
        <f t="shared" si="298"/>
        <v>-99</v>
      </c>
      <c r="U1083" s="43" t="e">
        <f t="shared" si="299"/>
        <v>#DIV/0!</v>
      </c>
      <c r="V1083" s="43" t="e">
        <f t="shared" si="300"/>
        <v>#DIV/0!</v>
      </c>
      <c r="W1083" s="43">
        <f t="shared" si="301"/>
        <v>0.99999999999999967</v>
      </c>
      <c r="X1083" s="108" t="str">
        <f>IF(D1083&lt;'Input Data'!$U$4," ",IF(R1083&lt;1,28,IF(Y1083&gt;43,43,Y1083)))</f>
        <v xml:space="preserve"> </v>
      </c>
      <c r="Y1083" s="108" t="e">
        <f t="shared" si="302"/>
        <v>#DIV/0!</v>
      </c>
      <c r="Z1083" s="108" t="e">
        <f t="shared" si="303"/>
        <v>#DIV/0!</v>
      </c>
      <c r="AA1083" s="120">
        <f t="shared" si="304"/>
        <v>-99</v>
      </c>
      <c r="AB1083" s="121">
        <f t="shared" si="305"/>
        <v>-99</v>
      </c>
    </row>
    <row r="1084" spans="4:28">
      <c r="D1084" s="41">
        <f>'Input Data'!E1094</f>
        <v>0</v>
      </c>
      <c r="E1084" s="43">
        <f>'Input Data'!F1094</f>
        <v>0</v>
      </c>
      <c r="F1084" s="43">
        <f>'Input Data'!G1094</f>
        <v>0</v>
      </c>
      <c r="G1084" s="41">
        <f>('Input Data'!E1094)/3.28084</f>
        <v>0</v>
      </c>
      <c r="H1084" s="41">
        <f t="shared" si="293"/>
        <v>-99</v>
      </c>
      <c r="I1084" s="41">
        <f t="shared" si="294"/>
        <v>-99</v>
      </c>
      <c r="J1084" s="41">
        <f t="shared" si="295"/>
        <v>-99</v>
      </c>
      <c r="K1084" s="115" t="str">
        <f>IF(D1084&lt;'Input Data'!$U$4," ",1.12*9.81*((Q1084)^0.1)*(R1084)^-0.05)</f>
        <v xml:space="preserve"> </v>
      </c>
      <c r="L1084" s="108">
        <f t="shared" si="288"/>
        <v>0</v>
      </c>
      <c r="M1084" s="116">
        <f t="shared" si="289"/>
        <v>0</v>
      </c>
      <c r="N1084" s="108">
        <f t="shared" si="290"/>
        <v>0</v>
      </c>
      <c r="O1084" s="41" t="str">
        <f t="shared" si="291"/>
        <v>Clay</v>
      </c>
      <c r="P1084" s="41">
        <f t="shared" si="292"/>
        <v>0</v>
      </c>
      <c r="Q1084" s="41">
        <f t="shared" si="296"/>
        <v>0</v>
      </c>
      <c r="R1084" s="41">
        <f t="shared" si="297"/>
        <v>-99</v>
      </c>
      <c r="S1084" s="115" t="str">
        <f>IF(D1084&lt;'Input Data'!$U$4," ",34.7*(I1084-H1084))</f>
        <v xml:space="preserve"> </v>
      </c>
      <c r="T1084" s="43">
        <f t="shared" si="298"/>
        <v>-99</v>
      </c>
      <c r="U1084" s="43" t="e">
        <f t="shared" si="299"/>
        <v>#DIV/0!</v>
      </c>
      <c r="V1084" s="43" t="e">
        <f t="shared" si="300"/>
        <v>#DIV/0!</v>
      </c>
      <c r="W1084" s="43">
        <f t="shared" si="301"/>
        <v>0.99999999999999967</v>
      </c>
      <c r="X1084" s="108" t="str">
        <f>IF(D1084&lt;'Input Data'!$U$4," ",IF(R1084&lt;1,28,IF(Y1084&gt;43,43,Y1084)))</f>
        <v xml:space="preserve"> </v>
      </c>
      <c r="Y1084" s="108" t="e">
        <f t="shared" si="302"/>
        <v>#DIV/0!</v>
      </c>
      <c r="Z1084" s="108" t="e">
        <f t="shared" si="303"/>
        <v>#DIV/0!</v>
      </c>
      <c r="AA1084" s="120">
        <f t="shared" si="304"/>
        <v>-99</v>
      </c>
      <c r="AB1084" s="121">
        <f t="shared" si="305"/>
        <v>-99</v>
      </c>
    </row>
    <row r="1085" spans="4:28">
      <c r="D1085" s="41">
        <f>'Input Data'!E1095</f>
        <v>0</v>
      </c>
      <c r="E1085" s="43">
        <f>'Input Data'!F1095</f>
        <v>0</v>
      </c>
      <c r="F1085" s="43">
        <f>'Input Data'!G1095</f>
        <v>0</v>
      </c>
      <c r="G1085" s="41">
        <f>('Input Data'!E1095)/3.28084</f>
        <v>0</v>
      </c>
      <c r="H1085" s="41">
        <f t="shared" si="293"/>
        <v>-99</v>
      </c>
      <c r="I1085" s="41">
        <f t="shared" si="294"/>
        <v>-99</v>
      </c>
      <c r="J1085" s="41">
        <f t="shared" si="295"/>
        <v>-99</v>
      </c>
      <c r="K1085" s="115" t="str">
        <f>IF(D1085&lt;'Input Data'!$U$4," ",1.12*9.81*((Q1085)^0.1)*(R1085)^-0.05)</f>
        <v xml:space="preserve"> </v>
      </c>
      <c r="L1085" s="108">
        <f t="shared" si="288"/>
        <v>0</v>
      </c>
      <c r="M1085" s="116">
        <f t="shared" si="289"/>
        <v>0</v>
      </c>
      <c r="N1085" s="108">
        <f t="shared" si="290"/>
        <v>0</v>
      </c>
      <c r="O1085" s="41" t="str">
        <f t="shared" si="291"/>
        <v>Clay</v>
      </c>
      <c r="P1085" s="41">
        <f t="shared" si="292"/>
        <v>0</v>
      </c>
      <c r="Q1085" s="41">
        <f t="shared" si="296"/>
        <v>0</v>
      </c>
      <c r="R1085" s="41">
        <f t="shared" si="297"/>
        <v>-99</v>
      </c>
      <c r="S1085" s="115" t="str">
        <f>IF(D1085&lt;'Input Data'!$U$4," ",34.7*(I1085-H1085))</f>
        <v xml:space="preserve"> </v>
      </c>
      <c r="T1085" s="43">
        <f t="shared" si="298"/>
        <v>-99</v>
      </c>
      <c r="U1085" s="43" t="e">
        <f t="shared" si="299"/>
        <v>#DIV/0!</v>
      </c>
      <c r="V1085" s="43" t="e">
        <f t="shared" si="300"/>
        <v>#DIV/0!</v>
      </c>
      <c r="W1085" s="43">
        <f t="shared" si="301"/>
        <v>0.99999999999999967</v>
      </c>
      <c r="X1085" s="108" t="str">
        <f>IF(D1085&lt;'Input Data'!$U$4," ",IF(R1085&lt;1,28,IF(Y1085&gt;43,43,Y1085)))</f>
        <v xml:space="preserve"> </v>
      </c>
      <c r="Y1085" s="108" t="e">
        <f t="shared" si="302"/>
        <v>#DIV/0!</v>
      </c>
      <c r="Z1085" s="108" t="e">
        <f t="shared" si="303"/>
        <v>#DIV/0!</v>
      </c>
      <c r="AA1085" s="120">
        <f t="shared" si="304"/>
        <v>-99</v>
      </c>
      <c r="AB1085" s="121">
        <f t="shared" si="305"/>
        <v>-99</v>
      </c>
    </row>
    <row r="1086" spans="4:28">
      <c r="D1086" s="41">
        <f>'Input Data'!E1096</f>
        <v>0</v>
      </c>
      <c r="E1086" s="43">
        <f>'Input Data'!F1096</f>
        <v>0</v>
      </c>
      <c r="F1086" s="43">
        <f>'Input Data'!G1096</f>
        <v>0</v>
      </c>
      <c r="G1086" s="41">
        <f>('Input Data'!E1096)/3.28084</f>
        <v>0</v>
      </c>
      <c r="H1086" s="41">
        <f t="shared" si="293"/>
        <v>-99</v>
      </c>
      <c r="I1086" s="41">
        <f t="shared" si="294"/>
        <v>-99</v>
      </c>
      <c r="J1086" s="41">
        <f t="shared" si="295"/>
        <v>-99</v>
      </c>
      <c r="K1086" s="115" t="str">
        <f>IF(D1086&lt;'Input Data'!$U$4," ",1.12*9.81*((Q1086)^0.1)*(R1086)^-0.05)</f>
        <v xml:space="preserve"> </v>
      </c>
      <c r="L1086" s="108">
        <f t="shared" si="288"/>
        <v>0</v>
      </c>
      <c r="M1086" s="116">
        <f t="shared" si="289"/>
        <v>0</v>
      </c>
      <c r="N1086" s="108">
        <f t="shared" si="290"/>
        <v>0</v>
      </c>
      <c r="O1086" s="41" t="str">
        <f t="shared" si="291"/>
        <v>Clay</v>
      </c>
      <c r="P1086" s="41">
        <f t="shared" si="292"/>
        <v>0</v>
      </c>
      <c r="Q1086" s="41">
        <f t="shared" si="296"/>
        <v>0</v>
      </c>
      <c r="R1086" s="41">
        <f t="shared" si="297"/>
        <v>-99</v>
      </c>
      <c r="S1086" s="115" t="str">
        <f>IF(D1086&lt;'Input Data'!$U$4," ",34.7*(I1086-H1086))</f>
        <v xml:space="preserve"> </v>
      </c>
      <c r="T1086" s="43">
        <f t="shared" si="298"/>
        <v>-99</v>
      </c>
      <c r="U1086" s="43" t="e">
        <f t="shared" si="299"/>
        <v>#DIV/0!</v>
      </c>
      <c r="V1086" s="43" t="e">
        <f t="shared" si="300"/>
        <v>#DIV/0!</v>
      </c>
      <c r="W1086" s="43">
        <f t="shared" si="301"/>
        <v>0.99999999999999967</v>
      </c>
      <c r="X1086" s="108" t="str">
        <f>IF(D1086&lt;'Input Data'!$U$4," ",IF(R1086&lt;1,28,IF(Y1086&gt;43,43,Y1086)))</f>
        <v xml:space="preserve"> </v>
      </c>
      <c r="Y1086" s="108" t="e">
        <f t="shared" si="302"/>
        <v>#DIV/0!</v>
      </c>
      <c r="Z1086" s="108" t="e">
        <f t="shared" si="303"/>
        <v>#DIV/0!</v>
      </c>
      <c r="AA1086" s="120">
        <f t="shared" si="304"/>
        <v>-99</v>
      </c>
      <c r="AB1086" s="121">
        <f t="shared" si="305"/>
        <v>-99</v>
      </c>
    </row>
    <row r="1087" spans="4:28">
      <c r="D1087" s="41">
        <f>'Input Data'!E1097</f>
        <v>0</v>
      </c>
      <c r="E1087" s="43">
        <f>'Input Data'!F1097</f>
        <v>0</v>
      </c>
      <c r="F1087" s="43">
        <f>'Input Data'!G1097</f>
        <v>0</v>
      </c>
      <c r="G1087" s="41">
        <f>('Input Data'!E1097)/3.28084</f>
        <v>0</v>
      </c>
      <c r="H1087" s="41">
        <f t="shared" si="293"/>
        <v>-99</v>
      </c>
      <c r="I1087" s="41">
        <f t="shared" si="294"/>
        <v>-99</v>
      </c>
      <c r="J1087" s="41">
        <f t="shared" si="295"/>
        <v>-99</v>
      </c>
      <c r="K1087" s="115" t="str">
        <f>IF(D1087&lt;'Input Data'!$U$4," ",1.12*9.81*((Q1087)^0.1)*(R1087)^-0.05)</f>
        <v xml:space="preserve"> </v>
      </c>
      <c r="L1087" s="108">
        <f t="shared" si="288"/>
        <v>0</v>
      </c>
      <c r="M1087" s="116">
        <f t="shared" si="289"/>
        <v>0</v>
      </c>
      <c r="N1087" s="108">
        <f t="shared" si="290"/>
        <v>0</v>
      </c>
      <c r="O1087" s="41" t="str">
        <f t="shared" si="291"/>
        <v>Clay</v>
      </c>
      <c r="P1087" s="41">
        <f t="shared" si="292"/>
        <v>0</v>
      </c>
      <c r="Q1087" s="41">
        <f t="shared" si="296"/>
        <v>0</v>
      </c>
      <c r="R1087" s="41">
        <f t="shared" si="297"/>
        <v>-99</v>
      </c>
      <c r="S1087" s="115" t="str">
        <f>IF(D1087&lt;'Input Data'!$U$4," ",34.7*(I1087-H1087))</f>
        <v xml:space="preserve"> </v>
      </c>
      <c r="T1087" s="43">
        <f t="shared" si="298"/>
        <v>-99</v>
      </c>
      <c r="U1087" s="43" t="e">
        <f t="shared" si="299"/>
        <v>#DIV/0!</v>
      </c>
      <c r="V1087" s="43" t="e">
        <f t="shared" si="300"/>
        <v>#DIV/0!</v>
      </c>
      <c r="W1087" s="43">
        <f t="shared" si="301"/>
        <v>0.99999999999999967</v>
      </c>
      <c r="X1087" s="108" t="str">
        <f>IF(D1087&lt;'Input Data'!$U$4," ",IF(R1087&lt;1,28,IF(Y1087&gt;43,43,Y1087)))</f>
        <v xml:space="preserve"> </v>
      </c>
      <c r="Y1087" s="108" t="e">
        <f t="shared" si="302"/>
        <v>#DIV/0!</v>
      </c>
      <c r="Z1087" s="108" t="e">
        <f t="shared" si="303"/>
        <v>#DIV/0!</v>
      </c>
      <c r="AA1087" s="120">
        <f t="shared" si="304"/>
        <v>-99</v>
      </c>
      <c r="AB1087" s="121">
        <f t="shared" si="305"/>
        <v>-99</v>
      </c>
    </row>
    <row r="1088" spans="4:28">
      <c r="D1088" s="41">
        <f>'Input Data'!E1098</f>
        <v>0</v>
      </c>
      <c r="E1088" s="43">
        <f>'Input Data'!F1098</f>
        <v>0</v>
      </c>
      <c r="F1088" s="43">
        <f>'Input Data'!G1098</f>
        <v>0</v>
      </c>
      <c r="G1088" s="41">
        <f>('Input Data'!E1098)/3.28084</f>
        <v>0</v>
      </c>
      <c r="H1088" s="41">
        <f t="shared" si="293"/>
        <v>-99</v>
      </c>
      <c r="I1088" s="41">
        <f t="shared" si="294"/>
        <v>-99</v>
      </c>
      <c r="J1088" s="41">
        <f t="shared" si="295"/>
        <v>-99</v>
      </c>
      <c r="K1088" s="115" t="str">
        <f>IF(D1088&lt;'Input Data'!$U$4," ",1.12*9.81*((Q1088)^0.1)*(R1088)^-0.05)</f>
        <v xml:space="preserve"> </v>
      </c>
      <c r="L1088" s="108">
        <f t="shared" si="288"/>
        <v>0</v>
      </c>
      <c r="M1088" s="116">
        <f t="shared" si="289"/>
        <v>0</v>
      </c>
      <c r="N1088" s="108">
        <f t="shared" si="290"/>
        <v>0</v>
      </c>
      <c r="O1088" s="41" t="str">
        <f t="shared" si="291"/>
        <v>Clay</v>
      </c>
      <c r="P1088" s="41">
        <f t="shared" si="292"/>
        <v>0</v>
      </c>
      <c r="Q1088" s="41">
        <f t="shared" si="296"/>
        <v>0</v>
      </c>
      <c r="R1088" s="41">
        <f t="shared" si="297"/>
        <v>-99</v>
      </c>
      <c r="S1088" s="115" t="str">
        <f>IF(D1088&lt;'Input Data'!$U$4," ",34.7*(I1088-H1088))</f>
        <v xml:space="preserve"> </v>
      </c>
      <c r="T1088" s="43">
        <f t="shared" si="298"/>
        <v>-99</v>
      </c>
      <c r="U1088" s="43" t="e">
        <f t="shared" si="299"/>
        <v>#DIV/0!</v>
      </c>
      <c r="V1088" s="43" t="e">
        <f t="shared" si="300"/>
        <v>#DIV/0!</v>
      </c>
      <c r="W1088" s="43">
        <f t="shared" si="301"/>
        <v>0.99999999999999967</v>
      </c>
      <c r="X1088" s="108" t="str">
        <f>IF(D1088&lt;'Input Data'!$U$4," ",IF(R1088&lt;1,28,IF(Y1088&gt;43,43,Y1088)))</f>
        <v xml:space="preserve"> </v>
      </c>
      <c r="Y1088" s="108" t="e">
        <f t="shared" si="302"/>
        <v>#DIV/0!</v>
      </c>
      <c r="Z1088" s="108" t="e">
        <f t="shared" si="303"/>
        <v>#DIV/0!</v>
      </c>
      <c r="AA1088" s="120">
        <f t="shared" si="304"/>
        <v>-99</v>
      </c>
      <c r="AB1088" s="121">
        <f t="shared" si="305"/>
        <v>-99</v>
      </c>
    </row>
    <row r="1089" spans="4:28">
      <c r="D1089" s="41">
        <f>'Input Data'!E1099</f>
        <v>0</v>
      </c>
      <c r="E1089" s="43">
        <f>'Input Data'!F1099</f>
        <v>0</v>
      </c>
      <c r="F1089" s="43">
        <f>'Input Data'!G1099</f>
        <v>0</v>
      </c>
      <c r="G1089" s="41">
        <f>('Input Data'!E1099)/3.28084</f>
        <v>0</v>
      </c>
      <c r="H1089" s="41">
        <f t="shared" si="293"/>
        <v>-99</v>
      </c>
      <c r="I1089" s="41">
        <f t="shared" si="294"/>
        <v>-99</v>
      </c>
      <c r="J1089" s="41">
        <f t="shared" si="295"/>
        <v>-99</v>
      </c>
      <c r="K1089" s="115" t="str">
        <f>IF(D1089&lt;'Input Data'!$U$4," ",1.12*9.81*((Q1089)^0.1)*(R1089)^-0.05)</f>
        <v xml:space="preserve"> </v>
      </c>
      <c r="L1089" s="108">
        <f t="shared" si="288"/>
        <v>0</v>
      </c>
      <c r="M1089" s="116">
        <f t="shared" si="289"/>
        <v>0</v>
      </c>
      <c r="N1089" s="108">
        <f t="shared" si="290"/>
        <v>0</v>
      </c>
      <c r="O1089" s="41" t="str">
        <f t="shared" si="291"/>
        <v>Clay</v>
      </c>
      <c r="P1089" s="41">
        <f t="shared" si="292"/>
        <v>0</v>
      </c>
      <c r="Q1089" s="41">
        <f t="shared" si="296"/>
        <v>0</v>
      </c>
      <c r="R1089" s="41">
        <f t="shared" si="297"/>
        <v>-99</v>
      </c>
      <c r="S1089" s="115" t="str">
        <f>IF(D1089&lt;'Input Data'!$U$4," ",34.7*(I1089-H1089))</f>
        <v xml:space="preserve"> </v>
      </c>
      <c r="T1089" s="43">
        <f t="shared" si="298"/>
        <v>-99</v>
      </c>
      <c r="U1089" s="43" t="e">
        <f t="shared" si="299"/>
        <v>#DIV/0!</v>
      </c>
      <c r="V1089" s="43" t="e">
        <f t="shared" si="300"/>
        <v>#DIV/0!</v>
      </c>
      <c r="W1089" s="43">
        <f t="shared" si="301"/>
        <v>0.99999999999999967</v>
      </c>
      <c r="X1089" s="108" t="str">
        <f>IF(D1089&lt;'Input Data'!$U$4," ",IF(R1089&lt;1,28,IF(Y1089&gt;43,43,Y1089)))</f>
        <v xml:space="preserve"> </v>
      </c>
      <c r="Y1089" s="108" t="e">
        <f t="shared" si="302"/>
        <v>#DIV/0!</v>
      </c>
      <c r="Z1089" s="108" t="e">
        <f t="shared" si="303"/>
        <v>#DIV/0!</v>
      </c>
      <c r="AA1089" s="120">
        <f t="shared" si="304"/>
        <v>-99</v>
      </c>
      <c r="AB1089" s="121">
        <f t="shared" si="305"/>
        <v>-99</v>
      </c>
    </row>
    <row r="1090" spans="4:28">
      <c r="D1090" s="41">
        <f>'Input Data'!E1100</f>
        <v>0</v>
      </c>
      <c r="E1090" s="43">
        <f>'Input Data'!F1100</f>
        <v>0</v>
      </c>
      <c r="F1090" s="43">
        <f>'Input Data'!G1100</f>
        <v>0</v>
      </c>
      <c r="G1090" s="41">
        <f>('Input Data'!E1100)/3.28084</f>
        <v>0</v>
      </c>
      <c r="H1090" s="41">
        <f t="shared" si="293"/>
        <v>-99</v>
      </c>
      <c r="I1090" s="41">
        <f t="shared" si="294"/>
        <v>-99</v>
      </c>
      <c r="J1090" s="41">
        <f t="shared" si="295"/>
        <v>-99</v>
      </c>
      <c r="K1090" s="115" t="str">
        <f>IF(D1090&lt;'Input Data'!$U$4," ",1.12*9.81*((Q1090)^0.1)*(R1090)^-0.05)</f>
        <v xml:space="preserve"> </v>
      </c>
      <c r="L1090" s="108">
        <f t="shared" si="288"/>
        <v>0</v>
      </c>
      <c r="M1090" s="116">
        <f t="shared" si="289"/>
        <v>0</v>
      </c>
      <c r="N1090" s="108">
        <f t="shared" si="290"/>
        <v>0</v>
      </c>
      <c r="O1090" s="41" t="str">
        <f t="shared" si="291"/>
        <v>Clay</v>
      </c>
      <c r="P1090" s="41">
        <f t="shared" si="292"/>
        <v>0</v>
      </c>
      <c r="Q1090" s="41">
        <f t="shared" si="296"/>
        <v>0</v>
      </c>
      <c r="R1090" s="41">
        <f t="shared" si="297"/>
        <v>-99</v>
      </c>
      <c r="S1090" s="115" t="str">
        <f>IF(D1090&lt;'Input Data'!$U$4," ",34.7*(I1090-H1090))</f>
        <v xml:space="preserve"> </v>
      </c>
      <c r="T1090" s="43">
        <f t="shared" si="298"/>
        <v>-99</v>
      </c>
      <c r="U1090" s="43" t="e">
        <f t="shared" si="299"/>
        <v>#DIV/0!</v>
      </c>
      <c r="V1090" s="43" t="e">
        <f t="shared" si="300"/>
        <v>#DIV/0!</v>
      </c>
      <c r="W1090" s="43">
        <f t="shared" si="301"/>
        <v>0.99999999999999967</v>
      </c>
      <c r="X1090" s="108" t="str">
        <f>IF(D1090&lt;'Input Data'!$U$4," ",IF(R1090&lt;1,28,IF(Y1090&gt;43,43,Y1090)))</f>
        <v xml:space="preserve"> </v>
      </c>
      <c r="Y1090" s="108" t="e">
        <f t="shared" si="302"/>
        <v>#DIV/0!</v>
      </c>
      <c r="Z1090" s="108" t="e">
        <f t="shared" si="303"/>
        <v>#DIV/0!</v>
      </c>
      <c r="AA1090" s="120">
        <f t="shared" si="304"/>
        <v>-99</v>
      </c>
      <c r="AB1090" s="121">
        <f t="shared" si="305"/>
        <v>-99</v>
      </c>
    </row>
    <row r="1091" spans="4:28">
      <c r="D1091" s="41">
        <f>'Input Data'!E1101</f>
        <v>0</v>
      </c>
      <c r="E1091" s="43">
        <f>'Input Data'!F1101</f>
        <v>0</v>
      </c>
      <c r="F1091" s="43">
        <f>'Input Data'!G1101</f>
        <v>0</v>
      </c>
      <c r="G1091" s="41">
        <f>('Input Data'!E1101)/3.28084</f>
        <v>0</v>
      </c>
      <c r="H1091" s="41">
        <f t="shared" si="293"/>
        <v>-99</v>
      </c>
      <c r="I1091" s="41">
        <f t="shared" si="294"/>
        <v>-99</v>
      </c>
      <c r="J1091" s="41">
        <f t="shared" si="295"/>
        <v>-99</v>
      </c>
      <c r="K1091" s="115" t="str">
        <f>IF(D1091&lt;'Input Data'!$U$4," ",1.12*9.81*((Q1091)^0.1)*(R1091)^-0.05)</f>
        <v xml:space="preserve"> </v>
      </c>
      <c r="L1091" s="108">
        <f t="shared" si="288"/>
        <v>0</v>
      </c>
      <c r="M1091" s="116">
        <f t="shared" si="289"/>
        <v>0</v>
      </c>
      <c r="N1091" s="108">
        <f t="shared" si="290"/>
        <v>0</v>
      </c>
      <c r="O1091" s="41" t="str">
        <f t="shared" si="291"/>
        <v>Clay</v>
      </c>
      <c r="P1091" s="41">
        <f t="shared" si="292"/>
        <v>0</v>
      </c>
      <c r="Q1091" s="41">
        <f t="shared" si="296"/>
        <v>0</v>
      </c>
      <c r="R1091" s="41">
        <f t="shared" si="297"/>
        <v>-99</v>
      </c>
      <c r="S1091" s="115" t="str">
        <f>IF(D1091&lt;'Input Data'!$U$4," ",34.7*(I1091-H1091))</f>
        <v xml:space="preserve"> </v>
      </c>
      <c r="T1091" s="43">
        <f t="shared" si="298"/>
        <v>-99</v>
      </c>
      <c r="U1091" s="43" t="e">
        <f t="shared" si="299"/>
        <v>#DIV/0!</v>
      </c>
      <c r="V1091" s="43" t="e">
        <f t="shared" si="300"/>
        <v>#DIV/0!</v>
      </c>
      <c r="W1091" s="43">
        <f t="shared" si="301"/>
        <v>0.99999999999999967</v>
      </c>
      <c r="X1091" s="108" t="str">
        <f>IF(D1091&lt;'Input Data'!$U$4," ",IF(R1091&lt;1,28,IF(Y1091&gt;43,43,Y1091)))</f>
        <v xml:space="preserve"> </v>
      </c>
      <c r="Y1091" s="108" t="e">
        <f t="shared" si="302"/>
        <v>#DIV/0!</v>
      </c>
      <c r="Z1091" s="108" t="e">
        <f t="shared" si="303"/>
        <v>#DIV/0!</v>
      </c>
      <c r="AA1091" s="120">
        <f t="shared" si="304"/>
        <v>-99</v>
      </c>
      <c r="AB1091" s="121">
        <f t="shared" si="305"/>
        <v>-99</v>
      </c>
    </row>
    <row r="1092" spans="4:28">
      <c r="D1092" s="41">
        <f>'Input Data'!E1102</f>
        <v>0</v>
      </c>
      <c r="E1092" s="43">
        <f>'Input Data'!F1102</f>
        <v>0</v>
      </c>
      <c r="F1092" s="43">
        <f>'Input Data'!G1102</f>
        <v>0</v>
      </c>
      <c r="G1092" s="41">
        <f>('Input Data'!E1102)/3.28084</f>
        <v>0</v>
      </c>
      <c r="H1092" s="41">
        <f t="shared" si="293"/>
        <v>-99</v>
      </c>
      <c r="I1092" s="41">
        <f t="shared" si="294"/>
        <v>-99</v>
      </c>
      <c r="J1092" s="41">
        <f t="shared" si="295"/>
        <v>-99</v>
      </c>
      <c r="K1092" s="115" t="str">
        <f>IF(D1092&lt;'Input Data'!$U$4," ",1.12*9.81*((Q1092)^0.1)*(R1092)^-0.05)</f>
        <v xml:space="preserve"> </v>
      </c>
      <c r="L1092" s="108">
        <f t="shared" si="288"/>
        <v>0</v>
      </c>
      <c r="M1092" s="116">
        <f t="shared" si="289"/>
        <v>0</v>
      </c>
      <c r="N1092" s="108">
        <f t="shared" si="290"/>
        <v>0</v>
      </c>
      <c r="O1092" s="41" t="str">
        <f t="shared" si="291"/>
        <v>Clay</v>
      </c>
      <c r="P1092" s="41">
        <f t="shared" si="292"/>
        <v>0</v>
      </c>
      <c r="Q1092" s="41">
        <f t="shared" si="296"/>
        <v>0</v>
      </c>
      <c r="R1092" s="41">
        <f t="shared" si="297"/>
        <v>-99</v>
      </c>
      <c r="S1092" s="115" t="str">
        <f>IF(D1092&lt;'Input Data'!$U$4," ",34.7*(I1092-H1092))</f>
        <v xml:space="preserve"> </v>
      </c>
      <c r="T1092" s="43">
        <f t="shared" si="298"/>
        <v>-99</v>
      </c>
      <c r="U1092" s="43" t="e">
        <f t="shared" si="299"/>
        <v>#DIV/0!</v>
      </c>
      <c r="V1092" s="43" t="e">
        <f t="shared" si="300"/>
        <v>#DIV/0!</v>
      </c>
      <c r="W1092" s="43">
        <f t="shared" si="301"/>
        <v>0.99999999999999967</v>
      </c>
      <c r="X1092" s="108" t="str">
        <f>IF(D1092&lt;'Input Data'!$U$4," ",IF(R1092&lt;1,28,IF(Y1092&gt;43,43,Y1092)))</f>
        <v xml:space="preserve"> </v>
      </c>
      <c r="Y1092" s="108" t="e">
        <f t="shared" si="302"/>
        <v>#DIV/0!</v>
      </c>
      <c r="Z1092" s="108" t="e">
        <f t="shared" si="303"/>
        <v>#DIV/0!</v>
      </c>
      <c r="AA1092" s="120">
        <f t="shared" si="304"/>
        <v>-99</v>
      </c>
      <c r="AB1092" s="121">
        <f t="shared" si="305"/>
        <v>-99</v>
      </c>
    </row>
    <row r="1093" spans="4:28">
      <c r="D1093" s="41">
        <f>'Input Data'!E1103</f>
        <v>0</v>
      </c>
      <c r="E1093" s="43">
        <f>'Input Data'!F1103</f>
        <v>0</v>
      </c>
      <c r="F1093" s="43">
        <f>'Input Data'!G1103</f>
        <v>0</v>
      </c>
      <c r="G1093" s="41">
        <f>('Input Data'!E1103)/3.28084</f>
        <v>0</v>
      </c>
      <c r="H1093" s="41">
        <f t="shared" si="293"/>
        <v>-99</v>
      </c>
      <c r="I1093" s="41">
        <f t="shared" si="294"/>
        <v>-99</v>
      </c>
      <c r="J1093" s="41">
        <f t="shared" si="295"/>
        <v>-99</v>
      </c>
      <c r="K1093" s="115" t="str">
        <f>IF(D1093&lt;'Input Data'!$U$4," ",1.12*9.81*((Q1093)^0.1)*(R1093)^-0.05)</f>
        <v xml:space="preserve"> </v>
      </c>
      <c r="L1093" s="108">
        <f t="shared" si="288"/>
        <v>0</v>
      </c>
      <c r="M1093" s="116">
        <f t="shared" si="289"/>
        <v>0</v>
      </c>
      <c r="N1093" s="108">
        <f t="shared" si="290"/>
        <v>0</v>
      </c>
      <c r="O1093" s="41" t="str">
        <f t="shared" si="291"/>
        <v>Clay</v>
      </c>
      <c r="P1093" s="41">
        <f t="shared" si="292"/>
        <v>0</v>
      </c>
      <c r="Q1093" s="41">
        <f t="shared" si="296"/>
        <v>0</v>
      </c>
      <c r="R1093" s="41">
        <f t="shared" si="297"/>
        <v>-99</v>
      </c>
      <c r="S1093" s="115" t="str">
        <f>IF(D1093&lt;'Input Data'!$U$4," ",34.7*(I1093-H1093))</f>
        <v xml:space="preserve"> </v>
      </c>
      <c r="T1093" s="43">
        <f t="shared" si="298"/>
        <v>-99</v>
      </c>
      <c r="U1093" s="43" t="e">
        <f t="shared" si="299"/>
        <v>#DIV/0!</v>
      </c>
      <c r="V1093" s="43" t="e">
        <f t="shared" si="300"/>
        <v>#DIV/0!</v>
      </c>
      <c r="W1093" s="43">
        <f t="shared" si="301"/>
        <v>0.99999999999999967</v>
      </c>
      <c r="X1093" s="108" t="str">
        <f>IF(D1093&lt;'Input Data'!$U$4," ",IF(R1093&lt;1,28,IF(Y1093&gt;43,43,Y1093)))</f>
        <v xml:space="preserve"> </v>
      </c>
      <c r="Y1093" s="108" t="e">
        <f t="shared" si="302"/>
        <v>#DIV/0!</v>
      </c>
      <c r="Z1093" s="108" t="e">
        <f t="shared" si="303"/>
        <v>#DIV/0!</v>
      </c>
      <c r="AA1093" s="120">
        <f t="shared" si="304"/>
        <v>-99</v>
      </c>
      <c r="AB1093" s="121">
        <f t="shared" si="305"/>
        <v>-99</v>
      </c>
    </row>
    <row r="1094" spans="4:28">
      <c r="D1094" s="41">
        <f>'Input Data'!E1104</f>
        <v>0</v>
      </c>
      <c r="E1094" s="43">
        <f>'Input Data'!F1104</f>
        <v>0</v>
      </c>
      <c r="F1094" s="43">
        <f>'Input Data'!G1104</f>
        <v>0</v>
      </c>
      <c r="G1094" s="41">
        <f>('Input Data'!E1104)/3.28084</f>
        <v>0</v>
      </c>
      <c r="H1094" s="41">
        <f t="shared" si="293"/>
        <v>-99</v>
      </c>
      <c r="I1094" s="41">
        <f t="shared" si="294"/>
        <v>-99</v>
      </c>
      <c r="J1094" s="41">
        <f t="shared" si="295"/>
        <v>-99</v>
      </c>
      <c r="K1094" s="115" t="str">
        <f>IF(D1094&lt;'Input Data'!$U$4," ",1.12*9.81*((Q1094)^0.1)*(R1094)^-0.05)</f>
        <v xml:space="preserve"> </v>
      </c>
      <c r="L1094" s="108">
        <f t="shared" si="288"/>
        <v>0</v>
      </c>
      <c r="M1094" s="116">
        <f t="shared" si="289"/>
        <v>0</v>
      </c>
      <c r="N1094" s="108">
        <f t="shared" si="290"/>
        <v>0</v>
      </c>
      <c r="O1094" s="41" t="str">
        <f t="shared" si="291"/>
        <v>Clay</v>
      </c>
      <c r="P1094" s="41">
        <f t="shared" si="292"/>
        <v>0</v>
      </c>
      <c r="Q1094" s="41">
        <f t="shared" si="296"/>
        <v>0</v>
      </c>
      <c r="R1094" s="41">
        <f t="shared" si="297"/>
        <v>-99</v>
      </c>
      <c r="S1094" s="115" t="str">
        <f>IF(D1094&lt;'Input Data'!$U$4," ",34.7*(I1094-H1094))</f>
        <v xml:space="preserve"> </v>
      </c>
      <c r="T1094" s="43">
        <f t="shared" si="298"/>
        <v>-99</v>
      </c>
      <c r="U1094" s="43" t="e">
        <f t="shared" si="299"/>
        <v>#DIV/0!</v>
      </c>
      <c r="V1094" s="43" t="e">
        <f t="shared" si="300"/>
        <v>#DIV/0!</v>
      </c>
      <c r="W1094" s="43">
        <f t="shared" si="301"/>
        <v>0.99999999999999967</v>
      </c>
      <c r="X1094" s="108" t="str">
        <f>IF(D1094&lt;'Input Data'!$U$4," ",IF(R1094&lt;1,28,IF(Y1094&gt;43,43,Y1094)))</f>
        <v xml:space="preserve"> </v>
      </c>
      <c r="Y1094" s="108" t="e">
        <f t="shared" si="302"/>
        <v>#DIV/0!</v>
      </c>
      <c r="Z1094" s="108" t="e">
        <f t="shared" si="303"/>
        <v>#DIV/0!</v>
      </c>
      <c r="AA1094" s="120">
        <f t="shared" si="304"/>
        <v>-99</v>
      </c>
      <c r="AB1094" s="121">
        <f t="shared" si="305"/>
        <v>-99</v>
      </c>
    </row>
    <row r="1095" spans="4:28">
      <c r="D1095" s="41">
        <f>'Input Data'!E1105</f>
        <v>0</v>
      </c>
      <c r="E1095" s="43">
        <f>'Input Data'!F1105</f>
        <v>0</v>
      </c>
      <c r="F1095" s="43">
        <f>'Input Data'!G1105</f>
        <v>0</v>
      </c>
      <c r="G1095" s="41">
        <f>('Input Data'!E1105)/3.28084</f>
        <v>0</v>
      </c>
      <c r="H1095" s="41">
        <f t="shared" si="293"/>
        <v>-99</v>
      </c>
      <c r="I1095" s="41">
        <f t="shared" si="294"/>
        <v>-99</v>
      </c>
      <c r="J1095" s="41">
        <f t="shared" si="295"/>
        <v>-99</v>
      </c>
      <c r="K1095" s="115" t="str">
        <f>IF(D1095&lt;'Input Data'!$U$4," ",1.12*9.81*((Q1095)^0.1)*(R1095)^-0.05)</f>
        <v xml:space="preserve"> </v>
      </c>
      <c r="L1095" s="108">
        <f t="shared" si="288"/>
        <v>0</v>
      </c>
      <c r="M1095" s="116">
        <f t="shared" si="289"/>
        <v>0</v>
      </c>
      <c r="N1095" s="108">
        <f t="shared" si="290"/>
        <v>0</v>
      </c>
      <c r="O1095" s="41" t="str">
        <f t="shared" si="291"/>
        <v>Clay</v>
      </c>
      <c r="P1095" s="41">
        <f t="shared" si="292"/>
        <v>0</v>
      </c>
      <c r="Q1095" s="41">
        <f t="shared" si="296"/>
        <v>0</v>
      </c>
      <c r="R1095" s="41">
        <f t="shared" si="297"/>
        <v>-99</v>
      </c>
      <c r="S1095" s="115" t="str">
        <f>IF(D1095&lt;'Input Data'!$U$4," ",34.7*(I1095-H1095))</f>
        <v xml:space="preserve"> </v>
      </c>
      <c r="T1095" s="43">
        <f t="shared" si="298"/>
        <v>-99</v>
      </c>
      <c r="U1095" s="43" t="e">
        <f t="shared" si="299"/>
        <v>#DIV/0!</v>
      </c>
      <c r="V1095" s="43" t="e">
        <f t="shared" si="300"/>
        <v>#DIV/0!</v>
      </c>
      <c r="W1095" s="43">
        <f t="shared" si="301"/>
        <v>0.99999999999999967</v>
      </c>
      <c r="X1095" s="108" t="str">
        <f>IF(D1095&lt;'Input Data'!$U$4," ",IF(R1095&lt;1,28,IF(Y1095&gt;43,43,Y1095)))</f>
        <v xml:space="preserve"> </v>
      </c>
      <c r="Y1095" s="108" t="e">
        <f t="shared" si="302"/>
        <v>#DIV/0!</v>
      </c>
      <c r="Z1095" s="108" t="e">
        <f t="shared" si="303"/>
        <v>#DIV/0!</v>
      </c>
      <c r="AA1095" s="120">
        <f t="shared" si="304"/>
        <v>-99</v>
      </c>
      <c r="AB1095" s="121">
        <f t="shared" si="305"/>
        <v>-99</v>
      </c>
    </row>
    <row r="1096" spans="4:28">
      <c r="D1096" s="41">
        <f>'Input Data'!E1106</f>
        <v>0</v>
      </c>
      <c r="E1096" s="43">
        <f>'Input Data'!F1106</f>
        <v>0</v>
      </c>
      <c r="F1096" s="43">
        <f>'Input Data'!G1106</f>
        <v>0</v>
      </c>
      <c r="G1096" s="41">
        <f>('Input Data'!E1106)/3.28084</f>
        <v>0</v>
      </c>
      <c r="H1096" s="41">
        <f t="shared" si="293"/>
        <v>-99</v>
      </c>
      <c r="I1096" s="41">
        <f t="shared" si="294"/>
        <v>-99</v>
      </c>
      <c r="J1096" s="41">
        <f t="shared" si="295"/>
        <v>-99</v>
      </c>
      <c r="K1096" s="115" t="str">
        <f>IF(D1096&lt;'Input Data'!$U$4," ",1.12*9.81*((Q1096)^0.1)*(R1096)^-0.05)</f>
        <v xml:space="preserve"> </v>
      </c>
      <c r="L1096" s="108">
        <f t="shared" si="288"/>
        <v>0</v>
      </c>
      <c r="M1096" s="116">
        <f t="shared" si="289"/>
        <v>0</v>
      </c>
      <c r="N1096" s="108">
        <f t="shared" si="290"/>
        <v>0</v>
      </c>
      <c r="O1096" s="41" t="str">
        <f t="shared" si="291"/>
        <v>Clay</v>
      </c>
      <c r="P1096" s="41">
        <f t="shared" si="292"/>
        <v>0</v>
      </c>
      <c r="Q1096" s="41">
        <f t="shared" si="296"/>
        <v>0</v>
      </c>
      <c r="R1096" s="41">
        <f t="shared" si="297"/>
        <v>-99</v>
      </c>
      <c r="S1096" s="115" t="str">
        <f>IF(D1096&lt;'Input Data'!$U$4," ",34.7*(I1096-H1096))</f>
        <v xml:space="preserve"> </v>
      </c>
      <c r="T1096" s="43">
        <f t="shared" si="298"/>
        <v>-99</v>
      </c>
      <c r="U1096" s="43" t="e">
        <f t="shared" si="299"/>
        <v>#DIV/0!</v>
      </c>
      <c r="V1096" s="43" t="e">
        <f t="shared" si="300"/>
        <v>#DIV/0!</v>
      </c>
      <c r="W1096" s="43">
        <f t="shared" si="301"/>
        <v>0.99999999999999967</v>
      </c>
      <c r="X1096" s="108" t="str">
        <f>IF(D1096&lt;'Input Data'!$U$4," ",IF(R1096&lt;1,28,IF(Y1096&gt;43,43,Y1096)))</f>
        <v xml:space="preserve"> </v>
      </c>
      <c r="Y1096" s="108" t="e">
        <f t="shared" si="302"/>
        <v>#DIV/0!</v>
      </c>
      <c r="Z1096" s="108" t="e">
        <f t="shared" si="303"/>
        <v>#DIV/0!</v>
      </c>
      <c r="AA1096" s="120">
        <f t="shared" si="304"/>
        <v>-99</v>
      </c>
      <c r="AB1096" s="121">
        <f t="shared" si="305"/>
        <v>-99</v>
      </c>
    </row>
    <row r="1097" spans="4:28">
      <c r="D1097" s="41">
        <f>'Input Data'!E1107</f>
        <v>0</v>
      </c>
      <c r="E1097" s="43">
        <f>'Input Data'!F1107</f>
        <v>0</v>
      </c>
      <c r="F1097" s="43">
        <f>'Input Data'!G1107</f>
        <v>0</v>
      </c>
      <c r="G1097" s="41">
        <f>('Input Data'!E1107)/3.28084</f>
        <v>0</v>
      </c>
      <c r="H1097" s="41">
        <f t="shared" si="293"/>
        <v>-99</v>
      </c>
      <c r="I1097" s="41">
        <f t="shared" si="294"/>
        <v>-99</v>
      </c>
      <c r="J1097" s="41">
        <f t="shared" si="295"/>
        <v>-99</v>
      </c>
      <c r="K1097" s="115" t="str">
        <f>IF(D1097&lt;'Input Data'!$U$4," ",1.12*9.81*((Q1097)^0.1)*(R1097)^-0.05)</f>
        <v xml:space="preserve"> </v>
      </c>
      <c r="L1097" s="108">
        <f t="shared" si="288"/>
        <v>0</v>
      </c>
      <c r="M1097" s="116">
        <f t="shared" si="289"/>
        <v>0</v>
      </c>
      <c r="N1097" s="108">
        <f t="shared" si="290"/>
        <v>0</v>
      </c>
      <c r="O1097" s="41" t="str">
        <f t="shared" si="291"/>
        <v>Clay</v>
      </c>
      <c r="P1097" s="41">
        <f t="shared" si="292"/>
        <v>0</v>
      </c>
      <c r="Q1097" s="41">
        <f t="shared" si="296"/>
        <v>0</v>
      </c>
      <c r="R1097" s="41">
        <f t="shared" si="297"/>
        <v>-99</v>
      </c>
      <c r="S1097" s="115" t="str">
        <f>IF(D1097&lt;'Input Data'!$U$4," ",34.7*(I1097-H1097))</f>
        <v xml:space="preserve"> </v>
      </c>
      <c r="T1097" s="43">
        <f t="shared" si="298"/>
        <v>-99</v>
      </c>
      <c r="U1097" s="43" t="e">
        <f t="shared" si="299"/>
        <v>#DIV/0!</v>
      </c>
      <c r="V1097" s="43" t="e">
        <f t="shared" si="300"/>
        <v>#DIV/0!</v>
      </c>
      <c r="W1097" s="43">
        <f t="shared" si="301"/>
        <v>0.99999999999999967</v>
      </c>
      <c r="X1097" s="108" t="str">
        <f>IF(D1097&lt;'Input Data'!$U$4," ",IF(R1097&lt;1,28,IF(Y1097&gt;43,43,Y1097)))</f>
        <v xml:space="preserve"> </v>
      </c>
      <c r="Y1097" s="108" t="e">
        <f t="shared" si="302"/>
        <v>#DIV/0!</v>
      </c>
      <c r="Z1097" s="108" t="e">
        <f t="shared" si="303"/>
        <v>#DIV/0!</v>
      </c>
      <c r="AA1097" s="120">
        <f t="shared" si="304"/>
        <v>-99</v>
      </c>
      <c r="AB1097" s="121">
        <f t="shared" si="305"/>
        <v>-99</v>
      </c>
    </row>
    <row r="1098" spans="4:28">
      <c r="D1098" s="41">
        <f>'Input Data'!E1108</f>
        <v>0</v>
      </c>
      <c r="E1098" s="43">
        <f>'Input Data'!F1108</f>
        <v>0</v>
      </c>
      <c r="F1098" s="43">
        <f>'Input Data'!G1108</f>
        <v>0</v>
      </c>
      <c r="G1098" s="41">
        <f>('Input Data'!E1108)/3.28084</f>
        <v>0</v>
      </c>
      <c r="H1098" s="41">
        <f t="shared" si="293"/>
        <v>-99</v>
      </c>
      <c r="I1098" s="41">
        <f t="shared" si="294"/>
        <v>-99</v>
      </c>
      <c r="J1098" s="41">
        <f t="shared" si="295"/>
        <v>-99</v>
      </c>
      <c r="K1098" s="115" t="str">
        <f>IF(D1098&lt;'Input Data'!$U$4," ",1.12*9.81*((Q1098)^0.1)*(R1098)^-0.05)</f>
        <v xml:space="preserve"> </v>
      </c>
      <c r="L1098" s="108">
        <f t="shared" si="288"/>
        <v>0</v>
      </c>
      <c r="M1098" s="116">
        <f t="shared" si="289"/>
        <v>0</v>
      </c>
      <c r="N1098" s="108">
        <f t="shared" si="290"/>
        <v>0</v>
      </c>
      <c r="O1098" s="41" t="str">
        <f t="shared" si="291"/>
        <v>Clay</v>
      </c>
      <c r="P1098" s="41">
        <f t="shared" si="292"/>
        <v>0</v>
      </c>
      <c r="Q1098" s="41">
        <f t="shared" si="296"/>
        <v>0</v>
      </c>
      <c r="R1098" s="41">
        <f t="shared" si="297"/>
        <v>-99</v>
      </c>
      <c r="S1098" s="115" t="str">
        <f>IF(D1098&lt;'Input Data'!$U$4," ",34.7*(I1098-H1098))</f>
        <v xml:space="preserve"> </v>
      </c>
      <c r="T1098" s="43">
        <f t="shared" si="298"/>
        <v>-99</v>
      </c>
      <c r="U1098" s="43" t="e">
        <f t="shared" si="299"/>
        <v>#DIV/0!</v>
      </c>
      <c r="V1098" s="43" t="e">
        <f t="shared" si="300"/>
        <v>#DIV/0!</v>
      </c>
      <c r="W1098" s="43">
        <f t="shared" si="301"/>
        <v>0.99999999999999967</v>
      </c>
      <c r="X1098" s="108" t="str">
        <f>IF(D1098&lt;'Input Data'!$U$4," ",IF(R1098&lt;1,28,IF(Y1098&gt;43,43,Y1098)))</f>
        <v xml:space="preserve"> </v>
      </c>
      <c r="Y1098" s="108" t="e">
        <f t="shared" si="302"/>
        <v>#DIV/0!</v>
      </c>
      <c r="Z1098" s="108" t="e">
        <f t="shared" si="303"/>
        <v>#DIV/0!</v>
      </c>
      <c r="AA1098" s="120">
        <f t="shared" si="304"/>
        <v>-99</v>
      </c>
      <c r="AB1098" s="121">
        <f t="shared" si="305"/>
        <v>-99</v>
      </c>
    </row>
    <row r="1099" spans="4:28">
      <c r="D1099" s="41">
        <f>'Input Data'!E1109</f>
        <v>0</v>
      </c>
      <c r="E1099" s="43">
        <f>'Input Data'!F1109</f>
        <v>0</v>
      </c>
      <c r="F1099" s="43">
        <f>'Input Data'!G1109</f>
        <v>0</v>
      </c>
      <c r="G1099" s="41">
        <f>('Input Data'!E1109)/3.28084</f>
        <v>0</v>
      </c>
      <c r="H1099" s="41">
        <f t="shared" si="293"/>
        <v>-99</v>
      </c>
      <c r="I1099" s="41">
        <f t="shared" si="294"/>
        <v>-99</v>
      </c>
      <c r="J1099" s="41">
        <f t="shared" si="295"/>
        <v>-99</v>
      </c>
      <c r="K1099" s="115" t="str">
        <f>IF(D1099&lt;'Input Data'!$U$4," ",1.12*9.81*((Q1099)^0.1)*(R1099)^-0.05)</f>
        <v xml:space="preserve"> </v>
      </c>
      <c r="L1099" s="108">
        <f t="shared" si="288"/>
        <v>0</v>
      </c>
      <c r="M1099" s="116">
        <f t="shared" si="289"/>
        <v>0</v>
      </c>
      <c r="N1099" s="108">
        <f t="shared" si="290"/>
        <v>0</v>
      </c>
      <c r="O1099" s="41" t="str">
        <f t="shared" si="291"/>
        <v>Clay</v>
      </c>
      <c r="P1099" s="41">
        <f t="shared" si="292"/>
        <v>0</v>
      </c>
      <c r="Q1099" s="41">
        <f t="shared" si="296"/>
        <v>0</v>
      </c>
      <c r="R1099" s="41">
        <f t="shared" si="297"/>
        <v>-99</v>
      </c>
      <c r="S1099" s="115" t="str">
        <f>IF(D1099&lt;'Input Data'!$U$4," ",34.7*(I1099-H1099))</f>
        <v xml:space="preserve"> </v>
      </c>
      <c r="T1099" s="43">
        <f t="shared" si="298"/>
        <v>-99</v>
      </c>
      <c r="U1099" s="43" t="e">
        <f t="shared" si="299"/>
        <v>#DIV/0!</v>
      </c>
      <c r="V1099" s="43" t="e">
        <f t="shared" si="300"/>
        <v>#DIV/0!</v>
      </c>
      <c r="W1099" s="43">
        <f t="shared" si="301"/>
        <v>0.99999999999999967</v>
      </c>
      <c r="X1099" s="108" t="str">
        <f>IF(D1099&lt;'Input Data'!$U$4," ",IF(R1099&lt;1,28,IF(Y1099&gt;43,43,Y1099)))</f>
        <v xml:space="preserve"> </v>
      </c>
      <c r="Y1099" s="108" t="e">
        <f t="shared" si="302"/>
        <v>#DIV/0!</v>
      </c>
      <c r="Z1099" s="108" t="e">
        <f t="shared" si="303"/>
        <v>#DIV/0!</v>
      </c>
      <c r="AA1099" s="120">
        <f t="shared" si="304"/>
        <v>-99</v>
      </c>
      <c r="AB1099" s="121">
        <f t="shared" si="305"/>
        <v>-99</v>
      </c>
    </row>
    <row r="1100" spans="4:28">
      <c r="D1100" s="41">
        <f>'Input Data'!E1110</f>
        <v>0</v>
      </c>
      <c r="E1100" s="43">
        <f>'Input Data'!F1110</f>
        <v>0</v>
      </c>
      <c r="F1100" s="43">
        <f>'Input Data'!G1110</f>
        <v>0</v>
      </c>
      <c r="G1100" s="41">
        <f>('Input Data'!E1110)/3.28084</f>
        <v>0</v>
      </c>
      <c r="H1100" s="41">
        <f t="shared" si="293"/>
        <v>-99</v>
      </c>
      <c r="I1100" s="41">
        <f t="shared" si="294"/>
        <v>-99</v>
      </c>
      <c r="J1100" s="41">
        <f t="shared" si="295"/>
        <v>-99</v>
      </c>
      <c r="K1100" s="115" t="str">
        <f>IF(D1100&lt;'Input Data'!$U$4," ",1.12*9.81*((Q1100)^0.1)*(R1100)^-0.05)</f>
        <v xml:space="preserve"> </v>
      </c>
      <c r="L1100" s="108">
        <f t="shared" si="288"/>
        <v>0</v>
      </c>
      <c r="M1100" s="116">
        <f t="shared" si="289"/>
        <v>0</v>
      </c>
      <c r="N1100" s="108">
        <f t="shared" si="290"/>
        <v>0</v>
      </c>
      <c r="O1100" s="41" t="str">
        <f t="shared" si="291"/>
        <v>Clay</v>
      </c>
      <c r="P1100" s="41">
        <f t="shared" si="292"/>
        <v>0</v>
      </c>
      <c r="Q1100" s="41">
        <f t="shared" si="296"/>
        <v>0</v>
      </c>
      <c r="R1100" s="41">
        <f t="shared" si="297"/>
        <v>-99</v>
      </c>
      <c r="S1100" s="115" t="str">
        <f>IF(D1100&lt;'Input Data'!$U$4," ",34.7*(I1100-H1100))</f>
        <v xml:space="preserve"> </v>
      </c>
      <c r="T1100" s="43">
        <f t="shared" si="298"/>
        <v>-99</v>
      </c>
      <c r="U1100" s="43" t="e">
        <f t="shared" si="299"/>
        <v>#DIV/0!</v>
      </c>
      <c r="V1100" s="43" t="e">
        <f t="shared" si="300"/>
        <v>#DIV/0!</v>
      </c>
      <c r="W1100" s="43">
        <f t="shared" si="301"/>
        <v>0.99999999999999967</v>
      </c>
      <c r="X1100" s="108" t="str">
        <f>IF(D1100&lt;'Input Data'!$U$4," ",IF(R1100&lt;1,28,IF(Y1100&gt;43,43,Y1100)))</f>
        <v xml:space="preserve"> </v>
      </c>
      <c r="Y1100" s="108" t="e">
        <f t="shared" si="302"/>
        <v>#DIV/0!</v>
      </c>
      <c r="Z1100" s="108" t="e">
        <f t="shared" si="303"/>
        <v>#DIV/0!</v>
      </c>
      <c r="AA1100" s="120">
        <f t="shared" si="304"/>
        <v>-99</v>
      </c>
      <c r="AB1100" s="121">
        <f t="shared" si="305"/>
        <v>-99</v>
      </c>
    </row>
    <row r="1101" spans="4:28">
      <c r="D1101" s="41">
        <f>'Input Data'!E1111</f>
        <v>0</v>
      </c>
      <c r="E1101" s="43">
        <f>'Input Data'!F1111</f>
        <v>0</v>
      </c>
      <c r="F1101" s="43">
        <f>'Input Data'!G1111</f>
        <v>0</v>
      </c>
      <c r="G1101" s="41">
        <f>('Input Data'!E1111)/3.28084</f>
        <v>0</v>
      </c>
      <c r="H1101" s="41">
        <f t="shared" si="293"/>
        <v>-99</v>
      </c>
      <c r="I1101" s="41">
        <f t="shared" si="294"/>
        <v>-99</v>
      </c>
      <c r="J1101" s="41">
        <f t="shared" si="295"/>
        <v>-99</v>
      </c>
      <c r="K1101" s="115" t="str">
        <f>IF(D1101&lt;'Input Data'!$U$4," ",1.12*9.81*((Q1101)^0.1)*(R1101)^-0.05)</f>
        <v xml:space="preserve"> </v>
      </c>
      <c r="L1101" s="108">
        <f t="shared" si="288"/>
        <v>0</v>
      </c>
      <c r="M1101" s="116">
        <f t="shared" si="289"/>
        <v>0</v>
      </c>
      <c r="N1101" s="108">
        <f t="shared" si="290"/>
        <v>0</v>
      </c>
      <c r="O1101" s="41" t="str">
        <f t="shared" si="291"/>
        <v>Clay</v>
      </c>
      <c r="P1101" s="41">
        <f t="shared" si="292"/>
        <v>0</v>
      </c>
      <c r="Q1101" s="41">
        <f t="shared" si="296"/>
        <v>0</v>
      </c>
      <c r="R1101" s="41">
        <f t="shared" si="297"/>
        <v>-99</v>
      </c>
      <c r="S1101" s="115" t="str">
        <f>IF(D1101&lt;'Input Data'!$U$4," ",34.7*(I1101-H1101))</f>
        <v xml:space="preserve"> </v>
      </c>
      <c r="T1101" s="43">
        <f t="shared" si="298"/>
        <v>-99</v>
      </c>
      <c r="U1101" s="43" t="e">
        <f t="shared" si="299"/>
        <v>#DIV/0!</v>
      </c>
      <c r="V1101" s="43" t="e">
        <f t="shared" si="300"/>
        <v>#DIV/0!</v>
      </c>
      <c r="W1101" s="43">
        <f t="shared" si="301"/>
        <v>0.99999999999999967</v>
      </c>
      <c r="X1101" s="108" t="str">
        <f>IF(D1101&lt;'Input Data'!$U$4," ",IF(R1101&lt;1,28,IF(Y1101&gt;43,43,Y1101)))</f>
        <v xml:space="preserve"> </v>
      </c>
      <c r="Y1101" s="108" t="e">
        <f t="shared" si="302"/>
        <v>#DIV/0!</v>
      </c>
      <c r="Z1101" s="108" t="e">
        <f t="shared" si="303"/>
        <v>#DIV/0!</v>
      </c>
      <c r="AA1101" s="120">
        <f t="shared" si="304"/>
        <v>-99</v>
      </c>
      <c r="AB1101" s="121">
        <f t="shared" si="305"/>
        <v>-99</v>
      </c>
    </row>
    <row r="1102" spans="4:28">
      <c r="D1102" s="41">
        <f>'Input Data'!E1112</f>
        <v>0</v>
      </c>
      <c r="E1102" s="43">
        <f>'Input Data'!F1112</f>
        <v>0</v>
      </c>
      <c r="F1102" s="43">
        <f>'Input Data'!G1112</f>
        <v>0</v>
      </c>
      <c r="G1102" s="41">
        <f>('Input Data'!E1112)/3.28084</f>
        <v>0</v>
      </c>
      <c r="H1102" s="41">
        <f t="shared" si="293"/>
        <v>-99</v>
      </c>
      <c r="I1102" s="41">
        <f t="shared" si="294"/>
        <v>-99</v>
      </c>
      <c r="J1102" s="41">
        <f t="shared" si="295"/>
        <v>-99</v>
      </c>
      <c r="K1102" s="115" t="str">
        <f>IF(D1102&lt;'Input Data'!$U$4," ",1.12*9.81*((Q1102)^0.1)*(R1102)^-0.05)</f>
        <v xml:space="preserve"> </v>
      </c>
      <c r="L1102" s="108">
        <f t="shared" si="288"/>
        <v>0</v>
      </c>
      <c r="M1102" s="116">
        <f t="shared" si="289"/>
        <v>0</v>
      </c>
      <c r="N1102" s="108">
        <f t="shared" si="290"/>
        <v>0</v>
      </c>
      <c r="O1102" s="41" t="str">
        <f t="shared" si="291"/>
        <v>Clay</v>
      </c>
      <c r="P1102" s="41">
        <f t="shared" si="292"/>
        <v>0</v>
      </c>
      <c r="Q1102" s="41">
        <f t="shared" si="296"/>
        <v>0</v>
      </c>
      <c r="R1102" s="41">
        <f t="shared" si="297"/>
        <v>-99</v>
      </c>
      <c r="S1102" s="115" t="str">
        <f>IF(D1102&lt;'Input Data'!$U$4," ",34.7*(I1102-H1102))</f>
        <v xml:space="preserve"> </v>
      </c>
      <c r="T1102" s="43">
        <f t="shared" si="298"/>
        <v>-99</v>
      </c>
      <c r="U1102" s="43" t="e">
        <f t="shared" si="299"/>
        <v>#DIV/0!</v>
      </c>
      <c r="V1102" s="43" t="e">
        <f t="shared" si="300"/>
        <v>#DIV/0!</v>
      </c>
      <c r="W1102" s="43">
        <f t="shared" si="301"/>
        <v>0.99999999999999967</v>
      </c>
      <c r="X1102" s="108" t="str">
        <f>IF(D1102&lt;'Input Data'!$U$4," ",IF(R1102&lt;1,28,IF(Y1102&gt;43,43,Y1102)))</f>
        <v xml:space="preserve"> </v>
      </c>
      <c r="Y1102" s="108" t="e">
        <f t="shared" si="302"/>
        <v>#DIV/0!</v>
      </c>
      <c r="Z1102" s="108" t="e">
        <f t="shared" si="303"/>
        <v>#DIV/0!</v>
      </c>
      <c r="AA1102" s="120">
        <f t="shared" si="304"/>
        <v>-99</v>
      </c>
      <c r="AB1102" s="121">
        <f t="shared" si="305"/>
        <v>-99</v>
      </c>
    </row>
    <row r="1103" spans="4:28">
      <c r="D1103" s="41">
        <f>'Input Data'!E1113</f>
        <v>0</v>
      </c>
      <c r="E1103" s="43">
        <f>'Input Data'!F1113</f>
        <v>0</v>
      </c>
      <c r="F1103" s="43">
        <f>'Input Data'!G1113</f>
        <v>0</v>
      </c>
      <c r="G1103" s="41">
        <f>('Input Data'!E1113)/3.28084</f>
        <v>0</v>
      </c>
      <c r="H1103" s="41">
        <f t="shared" si="293"/>
        <v>-99</v>
      </c>
      <c r="I1103" s="41">
        <f t="shared" si="294"/>
        <v>-99</v>
      </c>
      <c r="J1103" s="41">
        <f t="shared" si="295"/>
        <v>-99</v>
      </c>
      <c r="K1103" s="115" t="str">
        <f>IF(D1103&lt;'Input Data'!$U$4," ",1.12*9.81*((Q1103)^0.1)*(R1103)^-0.05)</f>
        <v xml:space="preserve"> </v>
      </c>
      <c r="L1103" s="108">
        <f t="shared" si="288"/>
        <v>0</v>
      </c>
      <c r="M1103" s="116">
        <f t="shared" si="289"/>
        <v>0</v>
      </c>
      <c r="N1103" s="108">
        <f t="shared" si="290"/>
        <v>0</v>
      </c>
      <c r="O1103" s="41" t="str">
        <f t="shared" si="291"/>
        <v>Clay</v>
      </c>
      <c r="P1103" s="41">
        <f t="shared" si="292"/>
        <v>0</v>
      </c>
      <c r="Q1103" s="41">
        <f t="shared" si="296"/>
        <v>0</v>
      </c>
      <c r="R1103" s="41">
        <f t="shared" si="297"/>
        <v>-99</v>
      </c>
      <c r="S1103" s="115" t="str">
        <f>IF(D1103&lt;'Input Data'!$U$4," ",34.7*(I1103-H1103))</f>
        <v xml:space="preserve"> </v>
      </c>
      <c r="T1103" s="43">
        <f t="shared" si="298"/>
        <v>-99</v>
      </c>
      <c r="U1103" s="43" t="e">
        <f t="shared" si="299"/>
        <v>#DIV/0!</v>
      </c>
      <c r="V1103" s="43" t="e">
        <f t="shared" si="300"/>
        <v>#DIV/0!</v>
      </c>
      <c r="W1103" s="43">
        <f t="shared" si="301"/>
        <v>0.99999999999999967</v>
      </c>
      <c r="X1103" s="108" t="str">
        <f>IF(D1103&lt;'Input Data'!$U$4," ",IF(R1103&lt;1,28,IF(Y1103&gt;43,43,Y1103)))</f>
        <v xml:space="preserve"> </v>
      </c>
      <c r="Y1103" s="108" t="e">
        <f t="shared" si="302"/>
        <v>#DIV/0!</v>
      </c>
      <c r="Z1103" s="108" t="e">
        <f t="shared" si="303"/>
        <v>#DIV/0!</v>
      </c>
      <c r="AA1103" s="120">
        <f t="shared" si="304"/>
        <v>-99</v>
      </c>
      <c r="AB1103" s="121">
        <f t="shared" si="305"/>
        <v>-99</v>
      </c>
    </row>
    <row r="1104" spans="4:28">
      <c r="D1104" s="41">
        <f>'Input Data'!E1114</f>
        <v>0</v>
      </c>
      <c r="E1104" s="43">
        <f>'Input Data'!F1114</f>
        <v>0</v>
      </c>
      <c r="F1104" s="43">
        <f>'Input Data'!G1114</f>
        <v>0</v>
      </c>
      <c r="G1104" s="41">
        <f>('Input Data'!E1114)/3.28084</f>
        <v>0</v>
      </c>
      <c r="H1104" s="41">
        <f t="shared" si="293"/>
        <v>-99</v>
      </c>
      <c r="I1104" s="41">
        <f t="shared" si="294"/>
        <v>-99</v>
      </c>
      <c r="J1104" s="41">
        <f t="shared" si="295"/>
        <v>-99</v>
      </c>
      <c r="K1104" s="115" t="str">
        <f>IF(D1104&lt;'Input Data'!$U$4," ",1.12*9.81*((Q1104)^0.1)*(R1104)^-0.05)</f>
        <v xml:space="preserve"> </v>
      </c>
      <c r="L1104" s="108">
        <f t="shared" si="288"/>
        <v>0</v>
      </c>
      <c r="M1104" s="116">
        <f t="shared" si="289"/>
        <v>0</v>
      </c>
      <c r="N1104" s="108">
        <f t="shared" si="290"/>
        <v>0</v>
      </c>
      <c r="O1104" s="41" t="str">
        <f t="shared" si="291"/>
        <v>Clay</v>
      </c>
      <c r="P1104" s="41">
        <f t="shared" si="292"/>
        <v>0</v>
      </c>
      <c r="Q1104" s="41">
        <f t="shared" si="296"/>
        <v>0</v>
      </c>
      <c r="R1104" s="41">
        <f t="shared" si="297"/>
        <v>-99</v>
      </c>
      <c r="S1104" s="115" t="str">
        <f>IF(D1104&lt;'Input Data'!$U$4," ",34.7*(I1104-H1104))</f>
        <v xml:space="preserve"> </v>
      </c>
      <c r="T1104" s="43">
        <f t="shared" si="298"/>
        <v>-99</v>
      </c>
      <c r="U1104" s="43" t="e">
        <f t="shared" si="299"/>
        <v>#DIV/0!</v>
      </c>
      <c r="V1104" s="43" t="e">
        <f t="shared" si="300"/>
        <v>#DIV/0!</v>
      </c>
      <c r="W1104" s="43">
        <f t="shared" si="301"/>
        <v>0.99999999999999967</v>
      </c>
      <c r="X1104" s="108" t="str">
        <f>IF(D1104&lt;'Input Data'!$U$4," ",IF(R1104&lt;1,28,IF(Y1104&gt;43,43,Y1104)))</f>
        <v xml:space="preserve"> </v>
      </c>
      <c r="Y1104" s="108" t="e">
        <f t="shared" si="302"/>
        <v>#DIV/0!</v>
      </c>
      <c r="Z1104" s="108" t="e">
        <f t="shared" si="303"/>
        <v>#DIV/0!</v>
      </c>
      <c r="AA1104" s="120">
        <f t="shared" si="304"/>
        <v>-99</v>
      </c>
      <c r="AB1104" s="121">
        <f t="shared" si="305"/>
        <v>-99</v>
      </c>
    </row>
    <row r="1105" spans="4:28">
      <c r="D1105" s="41">
        <f>'Input Data'!E1115</f>
        <v>0</v>
      </c>
      <c r="E1105" s="43">
        <f>'Input Data'!F1115</f>
        <v>0</v>
      </c>
      <c r="F1105" s="43">
        <f>'Input Data'!G1115</f>
        <v>0</v>
      </c>
      <c r="G1105" s="41">
        <f>('Input Data'!E1115)/3.28084</f>
        <v>0</v>
      </c>
      <c r="H1105" s="41">
        <f t="shared" si="293"/>
        <v>-99</v>
      </c>
      <c r="I1105" s="41">
        <f t="shared" si="294"/>
        <v>-99</v>
      </c>
      <c r="J1105" s="41">
        <f t="shared" si="295"/>
        <v>-99</v>
      </c>
      <c r="K1105" s="115" t="str">
        <f>IF(D1105&lt;'Input Data'!$U$4," ",1.12*9.81*((Q1105)^0.1)*(R1105)^-0.05)</f>
        <v xml:space="preserve"> </v>
      </c>
      <c r="L1105" s="108">
        <f t="shared" ref="L1105:L1168" si="306">L1104+J1105*(G1105-G1104)</f>
        <v>0</v>
      </c>
      <c r="M1105" s="116">
        <f t="shared" ref="M1105:M1168" si="307">IF(G1105&lt;$E$11,0,9.8*(G1105-$E$11))</f>
        <v>0</v>
      </c>
      <c r="N1105" s="108">
        <f t="shared" ref="N1105:N1168" si="308">L1105-M1105</f>
        <v>0</v>
      </c>
      <c r="O1105" s="41" t="str">
        <f t="shared" ref="O1105:O1168" si="309">IF(R1105&lt;0.35,"Clay",IF(R1105&lt;0.6,"Silty Clay",IF(R1105&lt;0.9,"Clayey Silt",IF(R1105&lt;1.2,"Silt",IF(R1105&lt;1.8,"Sandy Silt", IF(R1105&lt;3.3,"Silty Sand", "Sand"))))))</f>
        <v>Clay</v>
      </c>
      <c r="P1105" s="41">
        <f t="shared" ref="P1105:P1168" si="310">IF(I1105=0, -99, 34.7*(I1105-H1105))</f>
        <v>0</v>
      </c>
      <c r="Q1105" s="41">
        <f t="shared" si="296"/>
        <v>0</v>
      </c>
      <c r="R1105" s="41">
        <f t="shared" si="297"/>
        <v>-99</v>
      </c>
      <c r="S1105" s="115" t="str">
        <f>IF(D1105&lt;'Input Data'!$U$4," ",34.7*(I1105-H1105))</f>
        <v xml:space="preserve"> </v>
      </c>
      <c r="T1105" s="43">
        <f t="shared" si="298"/>
        <v>-99</v>
      </c>
      <c r="U1105" s="43" t="e">
        <f t="shared" si="299"/>
        <v>#DIV/0!</v>
      </c>
      <c r="V1105" s="43" t="e">
        <f t="shared" si="300"/>
        <v>#DIV/0!</v>
      </c>
      <c r="W1105" s="43">
        <f t="shared" si="301"/>
        <v>0.99999999999999967</v>
      </c>
      <c r="X1105" s="108" t="str">
        <f>IF(D1105&lt;'Input Data'!$U$4," ",IF(R1105&lt;1,28,IF(Y1105&gt;43,43,Y1105)))</f>
        <v xml:space="preserve"> </v>
      </c>
      <c r="Y1105" s="108" t="e">
        <f t="shared" si="302"/>
        <v>#DIV/0!</v>
      </c>
      <c r="Z1105" s="108" t="e">
        <f t="shared" si="303"/>
        <v>#DIV/0!</v>
      </c>
      <c r="AA1105" s="120">
        <f t="shared" si="304"/>
        <v>-99</v>
      </c>
      <c r="AB1105" s="121">
        <f t="shared" si="305"/>
        <v>-99</v>
      </c>
    </row>
    <row r="1106" spans="4:28">
      <c r="D1106" s="41">
        <f>'Input Data'!E1116</f>
        <v>0</v>
      </c>
      <c r="E1106" s="43">
        <f>'Input Data'!F1116</f>
        <v>0</v>
      </c>
      <c r="F1106" s="43">
        <f>'Input Data'!G1116</f>
        <v>0</v>
      </c>
      <c r="G1106" s="41">
        <f>('Input Data'!E1116)/3.28084</f>
        <v>0</v>
      </c>
      <c r="H1106" s="41">
        <f t="shared" ref="H1106:H1169" si="311">IF(G1106=0,-99,100*((1.05*(E1106+$E$9))-(0.05*(F1106-$E$10))))</f>
        <v>-99</v>
      </c>
      <c r="I1106" s="41">
        <f t="shared" ref="I1106:I1169" si="312">IF(G1106=0,-99,100*(F1106-$E$10))</f>
        <v>-99</v>
      </c>
      <c r="J1106" s="41">
        <f t="shared" ref="J1106:J1169" si="313">IF(D1106=0,-99,1.12*9.81*(Q1106)^0.1*R1106^-0.05)</f>
        <v>-99</v>
      </c>
      <c r="K1106" s="115" t="str">
        <f>IF(D1106&lt;'Input Data'!$U$4," ",1.12*9.81*((Q1106)^0.1)*(R1106)^-0.05)</f>
        <v xml:space="preserve"> </v>
      </c>
      <c r="L1106" s="108">
        <f t="shared" si="306"/>
        <v>0</v>
      </c>
      <c r="M1106" s="116">
        <f t="shared" si="307"/>
        <v>0</v>
      </c>
      <c r="N1106" s="108">
        <f t="shared" si="308"/>
        <v>0</v>
      </c>
      <c r="O1106" s="41" t="str">
        <f t="shared" si="309"/>
        <v>Clay</v>
      </c>
      <c r="P1106" s="41">
        <f t="shared" si="310"/>
        <v>0</v>
      </c>
      <c r="Q1106" s="41">
        <f t="shared" ref="Q1106:Q1169" si="314">+P1106/101.325</f>
        <v>0</v>
      </c>
      <c r="R1106" s="41">
        <f t="shared" ref="R1106:R1169" si="315">IF(G1106=0,-99,(I1106-H1106)/(H1106-M1106))</f>
        <v>-99</v>
      </c>
      <c r="S1106" s="115" t="str">
        <f>IF(D1106&lt;'Input Data'!$U$4," ",34.7*(I1106-H1106))</f>
        <v xml:space="preserve"> </v>
      </c>
      <c r="T1106" s="43">
        <f t="shared" ref="T1106:T1169" si="316">IF(G1106=0,-99,P1106/100)</f>
        <v>-99</v>
      </c>
      <c r="U1106" s="43" t="e">
        <f t="shared" ref="U1106:U1169" si="317">(H1106-M1106)/N1106</f>
        <v>#DIV/0!</v>
      </c>
      <c r="V1106" s="43" t="e">
        <f t="shared" ref="V1106:V1169" si="318">((2.928*I1106)-(1.928*(H1106-M1106)))/N1106</f>
        <v>#DIV/0!</v>
      </c>
      <c r="W1106" s="43">
        <f t="shared" ref="W1106:W1169" si="319">(H1106-M1106)/(((2.928*I1106)-(1.928*(H1106-M1106))))</f>
        <v>0.99999999999999967</v>
      </c>
      <c r="X1106" s="108" t="str">
        <f>IF(D1106&lt;'Input Data'!$U$4," ",IF(R1106&lt;1,28,IF(Y1106&gt;43,43,Y1106)))</f>
        <v xml:space="preserve"> </v>
      </c>
      <c r="Y1106" s="108" t="e">
        <f t="shared" ref="Y1106:Y1169" si="320">IF(H1106=0,-99,20+(1/(0.04+(0.06/U1106))))</f>
        <v>#DIV/0!</v>
      </c>
      <c r="Z1106" s="108" t="e">
        <f t="shared" ref="Z1106:Z1169" si="321">IF(H1106=0,-99,29.5*(W1106^0.121)*(0.256+(0.336*W1106)+LOG10(V1106)))</f>
        <v>#DIV/0!</v>
      </c>
      <c r="AA1106" s="120">
        <f t="shared" ref="AA1106:AA1169" si="322">IF(G1106=0,-99,0.5*(H1106-M1106))</f>
        <v>-99</v>
      </c>
      <c r="AB1106" s="121">
        <f t="shared" ref="AB1106:AB1169" si="323">IF(D1106=0,-99,AA1106/N1106)</f>
        <v>-99</v>
      </c>
    </row>
    <row r="1107" spans="4:28">
      <c r="D1107" s="41">
        <f>'Input Data'!E1117</f>
        <v>0</v>
      </c>
      <c r="E1107" s="43">
        <f>'Input Data'!F1117</f>
        <v>0</v>
      </c>
      <c r="F1107" s="43">
        <f>'Input Data'!G1117</f>
        <v>0</v>
      </c>
      <c r="G1107" s="41">
        <f>('Input Data'!E1117)/3.28084</f>
        <v>0</v>
      </c>
      <c r="H1107" s="41">
        <f t="shared" si="311"/>
        <v>-99</v>
      </c>
      <c r="I1107" s="41">
        <f t="shared" si="312"/>
        <v>-99</v>
      </c>
      <c r="J1107" s="41">
        <f t="shared" si="313"/>
        <v>-99</v>
      </c>
      <c r="K1107" s="115" t="str">
        <f>IF(D1107&lt;'Input Data'!$U$4," ",1.12*9.81*((Q1107)^0.1)*(R1107)^-0.05)</f>
        <v xml:space="preserve"> </v>
      </c>
      <c r="L1107" s="108">
        <f t="shared" si="306"/>
        <v>0</v>
      </c>
      <c r="M1107" s="116">
        <f t="shared" si="307"/>
        <v>0</v>
      </c>
      <c r="N1107" s="108">
        <f t="shared" si="308"/>
        <v>0</v>
      </c>
      <c r="O1107" s="41" t="str">
        <f t="shared" si="309"/>
        <v>Clay</v>
      </c>
      <c r="P1107" s="41">
        <f t="shared" si="310"/>
        <v>0</v>
      </c>
      <c r="Q1107" s="41">
        <f t="shared" si="314"/>
        <v>0</v>
      </c>
      <c r="R1107" s="41">
        <f t="shared" si="315"/>
        <v>-99</v>
      </c>
      <c r="S1107" s="115" t="str">
        <f>IF(D1107&lt;'Input Data'!$U$4," ",34.7*(I1107-H1107))</f>
        <v xml:space="preserve"> </v>
      </c>
      <c r="T1107" s="43">
        <f t="shared" si="316"/>
        <v>-99</v>
      </c>
      <c r="U1107" s="43" t="e">
        <f t="shared" si="317"/>
        <v>#DIV/0!</v>
      </c>
      <c r="V1107" s="43" t="e">
        <f t="shared" si="318"/>
        <v>#DIV/0!</v>
      </c>
      <c r="W1107" s="43">
        <f t="shared" si="319"/>
        <v>0.99999999999999967</v>
      </c>
      <c r="X1107" s="108" t="str">
        <f>IF(D1107&lt;'Input Data'!$U$4," ",IF(R1107&lt;1,28,IF(Y1107&gt;43,43,Y1107)))</f>
        <v xml:space="preserve"> </v>
      </c>
      <c r="Y1107" s="108" t="e">
        <f t="shared" si="320"/>
        <v>#DIV/0!</v>
      </c>
      <c r="Z1107" s="108" t="e">
        <f t="shared" si="321"/>
        <v>#DIV/0!</v>
      </c>
      <c r="AA1107" s="120">
        <f t="shared" si="322"/>
        <v>-99</v>
      </c>
      <c r="AB1107" s="121">
        <f t="shared" si="323"/>
        <v>-99</v>
      </c>
    </row>
    <row r="1108" spans="4:28">
      <c r="D1108" s="41">
        <f>'Input Data'!E1118</f>
        <v>0</v>
      </c>
      <c r="E1108" s="43">
        <f>'Input Data'!F1118</f>
        <v>0</v>
      </c>
      <c r="F1108" s="43">
        <f>'Input Data'!G1118</f>
        <v>0</v>
      </c>
      <c r="G1108" s="41">
        <f>('Input Data'!E1118)/3.28084</f>
        <v>0</v>
      </c>
      <c r="H1108" s="41">
        <f t="shared" si="311"/>
        <v>-99</v>
      </c>
      <c r="I1108" s="41">
        <f t="shared" si="312"/>
        <v>-99</v>
      </c>
      <c r="J1108" s="41">
        <f t="shared" si="313"/>
        <v>-99</v>
      </c>
      <c r="K1108" s="115" t="str">
        <f>IF(D1108&lt;'Input Data'!$U$4," ",1.12*9.81*((Q1108)^0.1)*(R1108)^-0.05)</f>
        <v xml:space="preserve"> </v>
      </c>
      <c r="L1108" s="108">
        <f t="shared" si="306"/>
        <v>0</v>
      </c>
      <c r="M1108" s="116">
        <f t="shared" si="307"/>
        <v>0</v>
      </c>
      <c r="N1108" s="108">
        <f t="shared" si="308"/>
        <v>0</v>
      </c>
      <c r="O1108" s="41" t="str">
        <f t="shared" si="309"/>
        <v>Clay</v>
      </c>
      <c r="P1108" s="41">
        <f t="shared" si="310"/>
        <v>0</v>
      </c>
      <c r="Q1108" s="41">
        <f t="shared" si="314"/>
        <v>0</v>
      </c>
      <c r="R1108" s="41">
        <f t="shared" si="315"/>
        <v>-99</v>
      </c>
      <c r="S1108" s="115" t="str">
        <f>IF(D1108&lt;'Input Data'!$U$4," ",34.7*(I1108-H1108))</f>
        <v xml:space="preserve"> </v>
      </c>
      <c r="T1108" s="43">
        <f t="shared" si="316"/>
        <v>-99</v>
      </c>
      <c r="U1108" s="43" t="e">
        <f t="shared" si="317"/>
        <v>#DIV/0!</v>
      </c>
      <c r="V1108" s="43" t="e">
        <f t="shared" si="318"/>
        <v>#DIV/0!</v>
      </c>
      <c r="W1108" s="43">
        <f t="shared" si="319"/>
        <v>0.99999999999999967</v>
      </c>
      <c r="X1108" s="108" t="str">
        <f>IF(D1108&lt;'Input Data'!$U$4," ",IF(R1108&lt;1,28,IF(Y1108&gt;43,43,Y1108)))</f>
        <v xml:space="preserve"> </v>
      </c>
      <c r="Y1108" s="108" t="e">
        <f t="shared" si="320"/>
        <v>#DIV/0!</v>
      </c>
      <c r="Z1108" s="108" t="e">
        <f t="shared" si="321"/>
        <v>#DIV/0!</v>
      </c>
      <c r="AA1108" s="120">
        <f t="shared" si="322"/>
        <v>-99</v>
      </c>
      <c r="AB1108" s="121">
        <f t="shared" si="323"/>
        <v>-99</v>
      </c>
    </row>
    <row r="1109" spans="4:28">
      <c r="D1109" s="41">
        <f>'Input Data'!E1119</f>
        <v>0</v>
      </c>
      <c r="E1109" s="43">
        <f>'Input Data'!F1119</f>
        <v>0</v>
      </c>
      <c r="F1109" s="43">
        <f>'Input Data'!G1119</f>
        <v>0</v>
      </c>
      <c r="G1109" s="41">
        <f>('Input Data'!E1119)/3.28084</f>
        <v>0</v>
      </c>
      <c r="H1109" s="41">
        <f t="shared" si="311"/>
        <v>-99</v>
      </c>
      <c r="I1109" s="41">
        <f t="shared" si="312"/>
        <v>-99</v>
      </c>
      <c r="J1109" s="41">
        <f t="shared" si="313"/>
        <v>-99</v>
      </c>
      <c r="K1109" s="115" t="str">
        <f>IF(D1109&lt;'Input Data'!$U$4," ",1.12*9.81*((Q1109)^0.1)*(R1109)^-0.05)</f>
        <v xml:space="preserve"> </v>
      </c>
      <c r="L1109" s="108">
        <f t="shared" si="306"/>
        <v>0</v>
      </c>
      <c r="M1109" s="116">
        <f t="shared" si="307"/>
        <v>0</v>
      </c>
      <c r="N1109" s="108">
        <f t="shared" si="308"/>
        <v>0</v>
      </c>
      <c r="O1109" s="41" t="str">
        <f t="shared" si="309"/>
        <v>Clay</v>
      </c>
      <c r="P1109" s="41">
        <f t="shared" si="310"/>
        <v>0</v>
      </c>
      <c r="Q1109" s="41">
        <f t="shared" si="314"/>
        <v>0</v>
      </c>
      <c r="R1109" s="41">
        <f t="shared" si="315"/>
        <v>-99</v>
      </c>
      <c r="S1109" s="115" t="str">
        <f>IF(D1109&lt;'Input Data'!$U$4," ",34.7*(I1109-H1109))</f>
        <v xml:space="preserve"> </v>
      </c>
      <c r="T1109" s="43">
        <f t="shared" si="316"/>
        <v>-99</v>
      </c>
      <c r="U1109" s="43" t="e">
        <f t="shared" si="317"/>
        <v>#DIV/0!</v>
      </c>
      <c r="V1109" s="43" t="e">
        <f t="shared" si="318"/>
        <v>#DIV/0!</v>
      </c>
      <c r="W1109" s="43">
        <f t="shared" si="319"/>
        <v>0.99999999999999967</v>
      </c>
      <c r="X1109" s="108" t="str">
        <f>IF(D1109&lt;'Input Data'!$U$4," ",IF(R1109&lt;1,28,IF(Y1109&gt;43,43,Y1109)))</f>
        <v xml:space="preserve"> </v>
      </c>
      <c r="Y1109" s="108" t="e">
        <f t="shared" si="320"/>
        <v>#DIV/0!</v>
      </c>
      <c r="Z1109" s="108" t="e">
        <f t="shared" si="321"/>
        <v>#DIV/0!</v>
      </c>
      <c r="AA1109" s="120">
        <f t="shared" si="322"/>
        <v>-99</v>
      </c>
      <c r="AB1109" s="121">
        <f t="shared" si="323"/>
        <v>-99</v>
      </c>
    </row>
    <row r="1110" spans="4:28">
      <c r="D1110" s="41">
        <f>'Input Data'!E1120</f>
        <v>0</v>
      </c>
      <c r="E1110" s="43">
        <f>'Input Data'!F1120</f>
        <v>0</v>
      </c>
      <c r="F1110" s="43">
        <f>'Input Data'!G1120</f>
        <v>0</v>
      </c>
      <c r="G1110" s="41">
        <f>('Input Data'!E1120)/3.28084</f>
        <v>0</v>
      </c>
      <c r="H1110" s="41">
        <f t="shared" si="311"/>
        <v>-99</v>
      </c>
      <c r="I1110" s="41">
        <f t="shared" si="312"/>
        <v>-99</v>
      </c>
      <c r="J1110" s="41">
        <f t="shared" si="313"/>
        <v>-99</v>
      </c>
      <c r="K1110" s="115" t="str">
        <f>IF(D1110&lt;'Input Data'!$U$4," ",1.12*9.81*((Q1110)^0.1)*(R1110)^-0.05)</f>
        <v xml:space="preserve"> </v>
      </c>
      <c r="L1110" s="108">
        <f t="shared" si="306"/>
        <v>0</v>
      </c>
      <c r="M1110" s="116">
        <f t="shared" si="307"/>
        <v>0</v>
      </c>
      <c r="N1110" s="108">
        <f t="shared" si="308"/>
        <v>0</v>
      </c>
      <c r="O1110" s="41" t="str">
        <f t="shared" si="309"/>
        <v>Clay</v>
      </c>
      <c r="P1110" s="41">
        <f t="shared" si="310"/>
        <v>0</v>
      </c>
      <c r="Q1110" s="41">
        <f t="shared" si="314"/>
        <v>0</v>
      </c>
      <c r="R1110" s="41">
        <f t="shared" si="315"/>
        <v>-99</v>
      </c>
      <c r="S1110" s="115" t="str">
        <f>IF(D1110&lt;'Input Data'!$U$4," ",34.7*(I1110-H1110))</f>
        <v xml:space="preserve"> </v>
      </c>
      <c r="T1110" s="43">
        <f t="shared" si="316"/>
        <v>-99</v>
      </c>
      <c r="U1110" s="43" t="e">
        <f t="shared" si="317"/>
        <v>#DIV/0!</v>
      </c>
      <c r="V1110" s="43" t="e">
        <f t="shared" si="318"/>
        <v>#DIV/0!</v>
      </c>
      <c r="W1110" s="43">
        <f t="shared" si="319"/>
        <v>0.99999999999999967</v>
      </c>
      <c r="X1110" s="108" t="str">
        <f>IF(D1110&lt;'Input Data'!$U$4," ",IF(R1110&lt;1,28,IF(Y1110&gt;43,43,Y1110)))</f>
        <v xml:space="preserve"> </v>
      </c>
      <c r="Y1110" s="108" t="e">
        <f t="shared" si="320"/>
        <v>#DIV/0!</v>
      </c>
      <c r="Z1110" s="108" t="e">
        <f t="shared" si="321"/>
        <v>#DIV/0!</v>
      </c>
      <c r="AA1110" s="120">
        <f t="shared" si="322"/>
        <v>-99</v>
      </c>
      <c r="AB1110" s="121">
        <f t="shared" si="323"/>
        <v>-99</v>
      </c>
    </row>
    <row r="1111" spans="4:28">
      <c r="D1111" s="41">
        <f>'Input Data'!E1121</f>
        <v>0</v>
      </c>
      <c r="E1111" s="43">
        <f>'Input Data'!F1121</f>
        <v>0</v>
      </c>
      <c r="F1111" s="43">
        <f>'Input Data'!G1121</f>
        <v>0</v>
      </c>
      <c r="G1111" s="41">
        <f>('Input Data'!E1121)/3.28084</f>
        <v>0</v>
      </c>
      <c r="H1111" s="41">
        <f t="shared" si="311"/>
        <v>-99</v>
      </c>
      <c r="I1111" s="41">
        <f t="shared" si="312"/>
        <v>-99</v>
      </c>
      <c r="J1111" s="41">
        <f t="shared" si="313"/>
        <v>-99</v>
      </c>
      <c r="K1111" s="115" t="str">
        <f>IF(D1111&lt;'Input Data'!$U$4," ",1.12*9.81*((Q1111)^0.1)*(R1111)^-0.05)</f>
        <v xml:space="preserve"> </v>
      </c>
      <c r="L1111" s="108">
        <f t="shared" si="306"/>
        <v>0</v>
      </c>
      <c r="M1111" s="116">
        <f t="shared" si="307"/>
        <v>0</v>
      </c>
      <c r="N1111" s="108">
        <f t="shared" si="308"/>
        <v>0</v>
      </c>
      <c r="O1111" s="41" t="str">
        <f t="shared" si="309"/>
        <v>Clay</v>
      </c>
      <c r="P1111" s="41">
        <f t="shared" si="310"/>
        <v>0</v>
      </c>
      <c r="Q1111" s="41">
        <f t="shared" si="314"/>
        <v>0</v>
      </c>
      <c r="R1111" s="41">
        <f t="shared" si="315"/>
        <v>-99</v>
      </c>
      <c r="S1111" s="115" t="str">
        <f>IF(D1111&lt;'Input Data'!$U$4," ",34.7*(I1111-H1111))</f>
        <v xml:space="preserve"> </v>
      </c>
      <c r="T1111" s="43">
        <f t="shared" si="316"/>
        <v>-99</v>
      </c>
      <c r="U1111" s="43" t="e">
        <f t="shared" si="317"/>
        <v>#DIV/0!</v>
      </c>
      <c r="V1111" s="43" t="e">
        <f t="shared" si="318"/>
        <v>#DIV/0!</v>
      </c>
      <c r="W1111" s="43">
        <f t="shared" si="319"/>
        <v>0.99999999999999967</v>
      </c>
      <c r="X1111" s="108" t="str">
        <f>IF(D1111&lt;'Input Data'!$U$4," ",IF(R1111&lt;1,28,IF(Y1111&gt;43,43,Y1111)))</f>
        <v xml:space="preserve"> </v>
      </c>
      <c r="Y1111" s="108" t="e">
        <f t="shared" si="320"/>
        <v>#DIV/0!</v>
      </c>
      <c r="Z1111" s="108" t="e">
        <f t="shared" si="321"/>
        <v>#DIV/0!</v>
      </c>
      <c r="AA1111" s="120">
        <f t="shared" si="322"/>
        <v>-99</v>
      </c>
      <c r="AB1111" s="121">
        <f t="shared" si="323"/>
        <v>-99</v>
      </c>
    </row>
    <row r="1112" spans="4:28">
      <c r="D1112" s="41">
        <f>'Input Data'!E1122</f>
        <v>0</v>
      </c>
      <c r="E1112" s="43">
        <f>'Input Data'!F1122</f>
        <v>0</v>
      </c>
      <c r="F1112" s="43">
        <f>'Input Data'!G1122</f>
        <v>0</v>
      </c>
      <c r="G1112" s="41">
        <f>('Input Data'!E1122)/3.28084</f>
        <v>0</v>
      </c>
      <c r="H1112" s="41">
        <f t="shared" si="311"/>
        <v>-99</v>
      </c>
      <c r="I1112" s="41">
        <f t="shared" si="312"/>
        <v>-99</v>
      </c>
      <c r="J1112" s="41">
        <f t="shared" si="313"/>
        <v>-99</v>
      </c>
      <c r="K1112" s="115" t="str">
        <f>IF(D1112&lt;'Input Data'!$U$4," ",1.12*9.81*((Q1112)^0.1)*(R1112)^-0.05)</f>
        <v xml:space="preserve"> </v>
      </c>
      <c r="L1112" s="108">
        <f t="shared" si="306"/>
        <v>0</v>
      </c>
      <c r="M1112" s="116">
        <f t="shared" si="307"/>
        <v>0</v>
      </c>
      <c r="N1112" s="108">
        <f t="shared" si="308"/>
        <v>0</v>
      </c>
      <c r="O1112" s="41" t="str">
        <f t="shared" si="309"/>
        <v>Clay</v>
      </c>
      <c r="P1112" s="41">
        <f t="shared" si="310"/>
        <v>0</v>
      </c>
      <c r="Q1112" s="41">
        <f t="shared" si="314"/>
        <v>0</v>
      </c>
      <c r="R1112" s="41">
        <f t="shared" si="315"/>
        <v>-99</v>
      </c>
      <c r="S1112" s="115" t="str">
        <f>IF(D1112&lt;'Input Data'!$U$4," ",34.7*(I1112-H1112))</f>
        <v xml:space="preserve"> </v>
      </c>
      <c r="T1112" s="43">
        <f t="shared" si="316"/>
        <v>-99</v>
      </c>
      <c r="U1112" s="43" t="e">
        <f t="shared" si="317"/>
        <v>#DIV/0!</v>
      </c>
      <c r="V1112" s="43" t="e">
        <f t="shared" si="318"/>
        <v>#DIV/0!</v>
      </c>
      <c r="W1112" s="43">
        <f t="shared" si="319"/>
        <v>0.99999999999999967</v>
      </c>
      <c r="X1112" s="108" t="str">
        <f>IF(D1112&lt;'Input Data'!$U$4," ",IF(R1112&lt;1,28,IF(Y1112&gt;43,43,Y1112)))</f>
        <v xml:space="preserve"> </v>
      </c>
      <c r="Y1112" s="108" t="e">
        <f t="shared" si="320"/>
        <v>#DIV/0!</v>
      </c>
      <c r="Z1112" s="108" t="e">
        <f t="shared" si="321"/>
        <v>#DIV/0!</v>
      </c>
      <c r="AA1112" s="120">
        <f t="shared" si="322"/>
        <v>-99</v>
      </c>
      <c r="AB1112" s="121">
        <f t="shared" si="323"/>
        <v>-99</v>
      </c>
    </row>
    <row r="1113" spans="4:28">
      <c r="D1113" s="41">
        <f>'Input Data'!E1123</f>
        <v>0</v>
      </c>
      <c r="E1113" s="43">
        <f>'Input Data'!F1123</f>
        <v>0</v>
      </c>
      <c r="F1113" s="43">
        <f>'Input Data'!G1123</f>
        <v>0</v>
      </c>
      <c r="G1113" s="41">
        <f>('Input Data'!E1123)/3.28084</f>
        <v>0</v>
      </c>
      <c r="H1113" s="41">
        <f t="shared" si="311"/>
        <v>-99</v>
      </c>
      <c r="I1113" s="41">
        <f t="shared" si="312"/>
        <v>-99</v>
      </c>
      <c r="J1113" s="41">
        <f t="shared" si="313"/>
        <v>-99</v>
      </c>
      <c r="K1113" s="115" t="str">
        <f>IF(D1113&lt;'Input Data'!$U$4," ",1.12*9.81*((Q1113)^0.1)*(R1113)^-0.05)</f>
        <v xml:space="preserve"> </v>
      </c>
      <c r="L1113" s="108">
        <f t="shared" si="306"/>
        <v>0</v>
      </c>
      <c r="M1113" s="116">
        <f t="shared" si="307"/>
        <v>0</v>
      </c>
      <c r="N1113" s="108">
        <f t="shared" si="308"/>
        <v>0</v>
      </c>
      <c r="O1113" s="41" t="str">
        <f t="shared" si="309"/>
        <v>Clay</v>
      </c>
      <c r="P1113" s="41">
        <f t="shared" si="310"/>
        <v>0</v>
      </c>
      <c r="Q1113" s="41">
        <f t="shared" si="314"/>
        <v>0</v>
      </c>
      <c r="R1113" s="41">
        <f t="shared" si="315"/>
        <v>-99</v>
      </c>
      <c r="S1113" s="115" t="str">
        <f>IF(D1113&lt;'Input Data'!$U$4," ",34.7*(I1113-H1113))</f>
        <v xml:space="preserve"> </v>
      </c>
      <c r="T1113" s="43">
        <f t="shared" si="316"/>
        <v>-99</v>
      </c>
      <c r="U1113" s="43" t="e">
        <f t="shared" si="317"/>
        <v>#DIV/0!</v>
      </c>
      <c r="V1113" s="43" t="e">
        <f t="shared" si="318"/>
        <v>#DIV/0!</v>
      </c>
      <c r="W1113" s="43">
        <f t="shared" si="319"/>
        <v>0.99999999999999967</v>
      </c>
      <c r="X1113" s="108" t="str">
        <f>IF(D1113&lt;'Input Data'!$U$4," ",IF(R1113&lt;1,28,IF(Y1113&gt;43,43,Y1113)))</f>
        <v xml:space="preserve"> </v>
      </c>
      <c r="Y1113" s="108" t="e">
        <f t="shared" si="320"/>
        <v>#DIV/0!</v>
      </c>
      <c r="Z1113" s="108" t="e">
        <f t="shared" si="321"/>
        <v>#DIV/0!</v>
      </c>
      <c r="AA1113" s="120">
        <f t="shared" si="322"/>
        <v>-99</v>
      </c>
      <c r="AB1113" s="121">
        <f t="shared" si="323"/>
        <v>-99</v>
      </c>
    </row>
    <row r="1114" spans="4:28">
      <c r="D1114" s="41">
        <f>'Input Data'!E1124</f>
        <v>0</v>
      </c>
      <c r="E1114" s="43">
        <f>'Input Data'!F1124</f>
        <v>0</v>
      </c>
      <c r="F1114" s="43">
        <f>'Input Data'!G1124</f>
        <v>0</v>
      </c>
      <c r="G1114" s="41">
        <f>('Input Data'!E1124)/3.28084</f>
        <v>0</v>
      </c>
      <c r="H1114" s="41">
        <f t="shared" si="311"/>
        <v>-99</v>
      </c>
      <c r="I1114" s="41">
        <f t="shared" si="312"/>
        <v>-99</v>
      </c>
      <c r="J1114" s="41">
        <f t="shared" si="313"/>
        <v>-99</v>
      </c>
      <c r="K1114" s="115" t="str">
        <f>IF(D1114&lt;'Input Data'!$U$4," ",1.12*9.81*((Q1114)^0.1)*(R1114)^-0.05)</f>
        <v xml:space="preserve"> </v>
      </c>
      <c r="L1114" s="108">
        <f t="shared" si="306"/>
        <v>0</v>
      </c>
      <c r="M1114" s="116">
        <f t="shared" si="307"/>
        <v>0</v>
      </c>
      <c r="N1114" s="108">
        <f t="shared" si="308"/>
        <v>0</v>
      </c>
      <c r="O1114" s="41" t="str">
        <f t="shared" si="309"/>
        <v>Clay</v>
      </c>
      <c r="P1114" s="41">
        <f t="shared" si="310"/>
        <v>0</v>
      </c>
      <c r="Q1114" s="41">
        <f t="shared" si="314"/>
        <v>0</v>
      </c>
      <c r="R1114" s="41">
        <f t="shared" si="315"/>
        <v>-99</v>
      </c>
      <c r="S1114" s="115" t="str">
        <f>IF(D1114&lt;'Input Data'!$U$4," ",34.7*(I1114-H1114))</f>
        <v xml:space="preserve"> </v>
      </c>
      <c r="T1114" s="43">
        <f t="shared" si="316"/>
        <v>-99</v>
      </c>
      <c r="U1114" s="43" t="e">
        <f t="shared" si="317"/>
        <v>#DIV/0!</v>
      </c>
      <c r="V1114" s="43" t="e">
        <f t="shared" si="318"/>
        <v>#DIV/0!</v>
      </c>
      <c r="W1114" s="43">
        <f t="shared" si="319"/>
        <v>0.99999999999999967</v>
      </c>
      <c r="X1114" s="108" t="str">
        <f>IF(D1114&lt;'Input Data'!$U$4," ",IF(R1114&lt;1,28,IF(Y1114&gt;43,43,Y1114)))</f>
        <v xml:space="preserve"> </v>
      </c>
      <c r="Y1114" s="108" t="e">
        <f t="shared" si="320"/>
        <v>#DIV/0!</v>
      </c>
      <c r="Z1114" s="108" t="e">
        <f t="shared" si="321"/>
        <v>#DIV/0!</v>
      </c>
      <c r="AA1114" s="120">
        <f t="shared" si="322"/>
        <v>-99</v>
      </c>
      <c r="AB1114" s="121">
        <f t="shared" si="323"/>
        <v>-99</v>
      </c>
    </row>
    <row r="1115" spans="4:28">
      <c r="D1115" s="41">
        <f>'Input Data'!E1125</f>
        <v>0</v>
      </c>
      <c r="E1115" s="43">
        <f>'Input Data'!F1125</f>
        <v>0</v>
      </c>
      <c r="F1115" s="43">
        <f>'Input Data'!G1125</f>
        <v>0</v>
      </c>
      <c r="G1115" s="41">
        <f>('Input Data'!E1125)/3.28084</f>
        <v>0</v>
      </c>
      <c r="H1115" s="41">
        <f t="shared" si="311"/>
        <v>-99</v>
      </c>
      <c r="I1115" s="41">
        <f t="shared" si="312"/>
        <v>-99</v>
      </c>
      <c r="J1115" s="41">
        <f t="shared" si="313"/>
        <v>-99</v>
      </c>
      <c r="K1115" s="115" t="str">
        <f>IF(D1115&lt;'Input Data'!$U$4," ",1.12*9.81*((Q1115)^0.1)*(R1115)^-0.05)</f>
        <v xml:space="preserve"> </v>
      </c>
      <c r="L1115" s="108">
        <f t="shared" si="306"/>
        <v>0</v>
      </c>
      <c r="M1115" s="116">
        <f t="shared" si="307"/>
        <v>0</v>
      </c>
      <c r="N1115" s="108">
        <f t="shared" si="308"/>
        <v>0</v>
      </c>
      <c r="O1115" s="41" t="str">
        <f t="shared" si="309"/>
        <v>Clay</v>
      </c>
      <c r="P1115" s="41">
        <f t="shared" si="310"/>
        <v>0</v>
      </c>
      <c r="Q1115" s="41">
        <f t="shared" si="314"/>
        <v>0</v>
      </c>
      <c r="R1115" s="41">
        <f t="shared" si="315"/>
        <v>-99</v>
      </c>
      <c r="S1115" s="115" t="str">
        <f>IF(D1115&lt;'Input Data'!$U$4," ",34.7*(I1115-H1115))</f>
        <v xml:space="preserve"> </v>
      </c>
      <c r="T1115" s="43">
        <f t="shared" si="316"/>
        <v>-99</v>
      </c>
      <c r="U1115" s="43" t="e">
        <f t="shared" si="317"/>
        <v>#DIV/0!</v>
      </c>
      <c r="V1115" s="43" t="e">
        <f t="shared" si="318"/>
        <v>#DIV/0!</v>
      </c>
      <c r="W1115" s="43">
        <f t="shared" si="319"/>
        <v>0.99999999999999967</v>
      </c>
      <c r="X1115" s="108" t="str">
        <f>IF(D1115&lt;'Input Data'!$U$4," ",IF(R1115&lt;1,28,IF(Y1115&gt;43,43,Y1115)))</f>
        <v xml:space="preserve"> </v>
      </c>
      <c r="Y1115" s="108" t="e">
        <f t="shared" si="320"/>
        <v>#DIV/0!</v>
      </c>
      <c r="Z1115" s="108" t="e">
        <f t="shared" si="321"/>
        <v>#DIV/0!</v>
      </c>
      <c r="AA1115" s="120">
        <f t="shared" si="322"/>
        <v>-99</v>
      </c>
      <c r="AB1115" s="121">
        <f t="shared" si="323"/>
        <v>-99</v>
      </c>
    </row>
    <row r="1116" spans="4:28">
      <c r="D1116" s="41">
        <f>'Input Data'!E1126</f>
        <v>0</v>
      </c>
      <c r="E1116" s="43">
        <f>'Input Data'!F1126</f>
        <v>0</v>
      </c>
      <c r="F1116" s="43">
        <f>'Input Data'!G1126</f>
        <v>0</v>
      </c>
      <c r="G1116" s="41">
        <f>('Input Data'!E1126)/3.28084</f>
        <v>0</v>
      </c>
      <c r="H1116" s="41">
        <f t="shared" si="311"/>
        <v>-99</v>
      </c>
      <c r="I1116" s="41">
        <f t="shared" si="312"/>
        <v>-99</v>
      </c>
      <c r="J1116" s="41">
        <f t="shared" si="313"/>
        <v>-99</v>
      </c>
      <c r="K1116" s="115" t="str">
        <f>IF(D1116&lt;'Input Data'!$U$4," ",1.12*9.81*((Q1116)^0.1)*(R1116)^-0.05)</f>
        <v xml:space="preserve"> </v>
      </c>
      <c r="L1116" s="108">
        <f t="shared" si="306"/>
        <v>0</v>
      </c>
      <c r="M1116" s="116">
        <f t="shared" si="307"/>
        <v>0</v>
      </c>
      <c r="N1116" s="108">
        <f t="shared" si="308"/>
        <v>0</v>
      </c>
      <c r="O1116" s="41" t="str">
        <f t="shared" si="309"/>
        <v>Clay</v>
      </c>
      <c r="P1116" s="41">
        <f t="shared" si="310"/>
        <v>0</v>
      </c>
      <c r="Q1116" s="41">
        <f t="shared" si="314"/>
        <v>0</v>
      </c>
      <c r="R1116" s="41">
        <f t="shared" si="315"/>
        <v>-99</v>
      </c>
      <c r="S1116" s="115" t="str">
        <f>IF(D1116&lt;'Input Data'!$U$4," ",34.7*(I1116-H1116))</f>
        <v xml:space="preserve"> </v>
      </c>
      <c r="T1116" s="43">
        <f t="shared" si="316"/>
        <v>-99</v>
      </c>
      <c r="U1116" s="43" t="e">
        <f t="shared" si="317"/>
        <v>#DIV/0!</v>
      </c>
      <c r="V1116" s="43" t="e">
        <f t="shared" si="318"/>
        <v>#DIV/0!</v>
      </c>
      <c r="W1116" s="43">
        <f t="shared" si="319"/>
        <v>0.99999999999999967</v>
      </c>
      <c r="X1116" s="108" t="str">
        <f>IF(D1116&lt;'Input Data'!$U$4," ",IF(R1116&lt;1,28,IF(Y1116&gt;43,43,Y1116)))</f>
        <v xml:space="preserve"> </v>
      </c>
      <c r="Y1116" s="108" t="e">
        <f t="shared" si="320"/>
        <v>#DIV/0!</v>
      </c>
      <c r="Z1116" s="108" t="e">
        <f t="shared" si="321"/>
        <v>#DIV/0!</v>
      </c>
      <c r="AA1116" s="120">
        <f t="shared" si="322"/>
        <v>-99</v>
      </c>
      <c r="AB1116" s="121">
        <f t="shared" si="323"/>
        <v>-99</v>
      </c>
    </row>
    <row r="1117" spans="4:28">
      <c r="D1117" s="41">
        <f>'Input Data'!E1127</f>
        <v>0</v>
      </c>
      <c r="E1117" s="43">
        <f>'Input Data'!F1127</f>
        <v>0</v>
      </c>
      <c r="F1117" s="43">
        <f>'Input Data'!G1127</f>
        <v>0</v>
      </c>
      <c r="G1117" s="41">
        <f>('Input Data'!E1127)/3.28084</f>
        <v>0</v>
      </c>
      <c r="H1117" s="41">
        <f t="shared" si="311"/>
        <v>-99</v>
      </c>
      <c r="I1117" s="41">
        <f t="shared" si="312"/>
        <v>-99</v>
      </c>
      <c r="J1117" s="41">
        <f t="shared" si="313"/>
        <v>-99</v>
      </c>
      <c r="K1117" s="115" t="str">
        <f>IF(D1117&lt;'Input Data'!$U$4," ",1.12*9.81*((Q1117)^0.1)*(R1117)^-0.05)</f>
        <v xml:space="preserve"> </v>
      </c>
      <c r="L1117" s="108">
        <f t="shared" si="306"/>
        <v>0</v>
      </c>
      <c r="M1117" s="116">
        <f t="shared" si="307"/>
        <v>0</v>
      </c>
      <c r="N1117" s="108">
        <f t="shared" si="308"/>
        <v>0</v>
      </c>
      <c r="O1117" s="41" t="str">
        <f t="shared" si="309"/>
        <v>Clay</v>
      </c>
      <c r="P1117" s="41">
        <f t="shared" si="310"/>
        <v>0</v>
      </c>
      <c r="Q1117" s="41">
        <f t="shared" si="314"/>
        <v>0</v>
      </c>
      <c r="R1117" s="41">
        <f t="shared" si="315"/>
        <v>-99</v>
      </c>
      <c r="S1117" s="115" t="str">
        <f>IF(D1117&lt;'Input Data'!$U$4," ",34.7*(I1117-H1117))</f>
        <v xml:space="preserve"> </v>
      </c>
      <c r="T1117" s="43">
        <f t="shared" si="316"/>
        <v>-99</v>
      </c>
      <c r="U1117" s="43" t="e">
        <f t="shared" si="317"/>
        <v>#DIV/0!</v>
      </c>
      <c r="V1117" s="43" t="e">
        <f t="shared" si="318"/>
        <v>#DIV/0!</v>
      </c>
      <c r="W1117" s="43">
        <f t="shared" si="319"/>
        <v>0.99999999999999967</v>
      </c>
      <c r="X1117" s="108" t="str">
        <f>IF(D1117&lt;'Input Data'!$U$4," ",IF(R1117&lt;1,28,IF(Y1117&gt;43,43,Y1117)))</f>
        <v xml:space="preserve"> </v>
      </c>
      <c r="Y1117" s="108" t="e">
        <f t="shared" si="320"/>
        <v>#DIV/0!</v>
      </c>
      <c r="Z1117" s="108" t="e">
        <f t="shared" si="321"/>
        <v>#DIV/0!</v>
      </c>
      <c r="AA1117" s="120">
        <f t="shared" si="322"/>
        <v>-99</v>
      </c>
      <c r="AB1117" s="121">
        <f t="shared" si="323"/>
        <v>-99</v>
      </c>
    </row>
    <row r="1118" spans="4:28">
      <c r="D1118" s="41">
        <f>'Input Data'!E1128</f>
        <v>0</v>
      </c>
      <c r="E1118" s="43">
        <f>'Input Data'!F1128</f>
        <v>0</v>
      </c>
      <c r="F1118" s="43">
        <f>'Input Data'!G1128</f>
        <v>0</v>
      </c>
      <c r="G1118" s="41">
        <f>('Input Data'!E1128)/3.28084</f>
        <v>0</v>
      </c>
      <c r="H1118" s="41">
        <f t="shared" si="311"/>
        <v>-99</v>
      </c>
      <c r="I1118" s="41">
        <f t="shared" si="312"/>
        <v>-99</v>
      </c>
      <c r="J1118" s="41">
        <f t="shared" si="313"/>
        <v>-99</v>
      </c>
      <c r="K1118" s="115" t="str">
        <f>IF(D1118&lt;'Input Data'!$U$4," ",1.12*9.81*((Q1118)^0.1)*(R1118)^-0.05)</f>
        <v xml:space="preserve"> </v>
      </c>
      <c r="L1118" s="108">
        <f t="shared" si="306"/>
        <v>0</v>
      </c>
      <c r="M1118" s="116">
        <f t="shared" si="307"/>
        <v>0</v>
      </c>
      <c r="N1118" s="108">
        <f t="shared" si="308"/>
        <v>0</v>
      </c>
      <c r="O1118" s="41" t="str">
        <f t="shared" si="309"/>
        <v>Clay</v>
      </c>
      <c r="P1118" s="41">
        <f t="shared" si="310"/>
        <v>0</v>
      </c>
      <c r="Q1118" s="41">
        <f t="shared" si="314"/>
        <v>0</v>
      </c>
      <c r="R1118" s="41">
        <f t="shared" si="315"/>
        <v>-99</v>
      </c>
      <c r="S1118" s="115" t="str">
        <f>IF(D1118&lt;'Input Data'!$U$4," ",34.7*(I1118-H1118))</f>
        <v xml:space="preserve"> </v>
      </c>
      <c r="T1118" s="43">
        <f t="shared" si="316"/>
        <v>-99</v>
      </c>
      <c r="U1118" s="43" t="e">
        <f t="shared" si="317"/>
        <v>#DIV/0!</v>
      </c>
      <c r="V1118" s="43" t="e">
        <f t="shared" si="318"/>
        <v>#DIV/0!</v>
      </c>
      <c r="W1118" s="43">
        <f t="shared" si="319"/>
        <v>0.99999999999999967</v>
      </c>
      <c r="X1118" s="108" t="str">
        <f>IF(D1118&lt;'Input Data'!$U$4," ",IF(R1118&lt;1,28,IF(Y1118&gt;43,43,Y1118)))</f>
        <v xml:space="preserve"> </v>
      </c>
      <c r="Y1118" s="108" t="e">
        <f t="shared" si="320"/>
        <v>#DIV/0!</v>
      </c>
      <c r="Z1118" s="108" t="e">
        <f t="shared" si="321"/>
        <v>#DIV/0!</v>
      </c>
      <c r="AA1118" s="120">
        <f t="shared" si="322"/>
        <v>-99</v>
      </c>
      <c r="AB1118" s="121">
        <f t="shared" si="323"/>
        <v>-99</v>
      </c>
    </row>
    <row r="1119" spans="4:28">
      <c r="D1119" s="41">
        <f>'Input Data'!E1129</f>
        <v>0</v>
      </c>
      <c r="E1119" s="43">
        <f>'Input Data'!F1129</f>
        <v>0</v>
      </c>
      <c r="F1119" s="43">
        <f>'Input Data'!G1129</f>
        <v>0</v>
      </c>
      <c r="G1119" s="41">
        <f>('Input Data'!E1129)/3.28084</f>
        <v>0</v>
      </c>
      <c r="H1119" s="41">
        <f t="shared" si="311"/>
        <v>-99</v>
      </c>
      <c r="I1119" s="41">
        <f t="shared" si="312"/>
        <v>-99</v>
      </c>
      <c r="J1119" s="41">
        <f t="shared" si="313"/>
        <v>-99</v>
      </c>
      <c r="K1119" s="115" t="str">
        <f>IF(D1119&lt;'Input Data'!$U$4," ",1.12*9.81*((Q1119)^0.1)*(R1119)^-0.05)</f>
        <v xml:space="preserve"> </v>
      </c>
      <c r="L1119" s="108">
        <f t="shared" si="306"/>
        <v>0</v>
      </c>
      <c r="M1119" s="116">
        <f t="shared" si="307"/>
        <v>0</v>
      </c>
      <c r="N1119" s="108">
        <f t="shared" si="308"/>
        <v>0</v>
      </c>
      <c r="O1119" s="41" t="str">
        <f t="shared" si="309"/>
        <v>Clay</v>
      </c>
      <c r="P1119" s="41">
        <f t="shared" si="310"/>
        <v>0</v>
      </c>
      <c r="Q1119" s="41">
        <f t="shared" si="314"/>
        <v>0</v>
      </c>
      <c r="R1119" s="41">
        <f t="shared" si="315"/>
        <v>-99</v>
      </c>
      <c r="S1119" s="115" t="str">
        <f>IF(D1119&lt;'Input Data'!$U$4," ",34.7*(I1119-H1119))</f>
        <v xml:space="preserve"> </v>
      </c>
      <c r="T1119" s="43">
        <f t="shared" si="316"/>
        <v>-99</v>
      </c>
      <c r="U1119" s="43" t="e">
        <f t="shared" si="317"/>
        <v>#DIV/0!</v>
      </c>
      <c r="V1119" s="43" t="e">
        <f t="shared" si="318"/>
        <v>#DIV/0!</v>
      </c>
      <c r="W1119" s="43">
        <f t="shared" si="319"/>
        <v>0.99999999999999967</v>
      </c>
      <c r="X1119" s="108" t="str">
        <f>IF(D1119&lt;'Input Data'!$U$4," ",IF(R1119&lt;1,28,IF(Y1119&gt;43,43,Y1119)))</f>
        <v xml:space="preserve"> </v>
      </c>
      <c r="Y1119" s="108" t="e">
        <f t="shared" si="320"/>
        <v>#DIV/0!</v>
      </c>
      <c r="Z1119" s="108" t="e">
        <f t="shared" si="321"/>
        <v>#DIV/0!</v>
      </c>
      <c r="AA1119" s="120">
        <f t="shared" si="322"/>
        <v>-99</v>
      </c>
      <c r="AB1119" s="121">
        <f t="shared" si="323"/>
        <v>-99</v>
      </c>
    </row>
    <row r="1120" spans="4:28">
      <c r="D1120" s="41">
        <f>'Input Data'!E1130</f>
        <v>0</v>
      </c>
      <c r="E1120" s="43">
        <f>'Input Data'!F1130</f>
        <v>0</v>
      </c>
      <c r="F1120" s="43">
        <f>'Input Data'!G1130</f>
        <v>0</v>
      </c>
      <c r="G1120" s="41">
        <f>('Input Data'!E1130)/3.28084</f>
        <v>0</v>
      </c>
      <c r="H1120" s="41">
        <f t="shared" si="311"/>
        <v>-99</v>
      </c>
      <c r="I1120" s="41">
        <f t="shared" si="312"/>
        <v>-99</v>
      </c>
      <c r="J1120" s="41">
        <f t="shared" si="313"/>
        <v>-99</v>
      </c>
      <c r="K1120" s="115" t="str">
        <f>IF(D1120&lt;'Input Data'!$U$4," ",1.12*9.81*((Q1120)^0.1)*(R1120)^-0.05)</f>
        <v xml:space="preserve"> </v>
      </c>
      <c r="L1120" s="108">
        <f t="shared" si="306"/>
        <v>0</v>
      </c>
      <c r="M1120" s="116">
        <f t="shared" si="307"/>
        <v>0</v>
      </c>
      <c r="N1120" s="108">
        <f t="shared" si="308"/>
        <v>0</v>
      </c>
      <c r="O1120" s="41" t="str">
        <f t="shared" si="309"/>
        <v>Clay</v>
      </c>
      <c r="P1120" s="41">
        <f t="shared" si="310"/>
        <v>0</v>
      </c>
      <c r="Q1120" s="41">
        <f t="shared" si="314"/>
        <v>0</v>
      </c>
      <c r="R1120" s="41">
        <f t="shared" si="315"/>
        <v>-99</v>
      </c>
      <c r="S1120" s="115" t="str">
        <f>IF(D1120&lt;'Input Data'!$U$4," ",34.7*(I1120-H1120))</f>
        <v xml:space="preserve"> </v>
      </c>
      <c r="T1120" s="43">
        <f t="shared" si="316"/>
        <v>-99</v>
      </c>
      <c r="U1120" s="43" t="e">
        <f t="shared" si="317"/>
        <v>#DIV/0!</v>
      </c>
      <c r="V1120" s="43" t="e">
        <f t="shared" si="318"/>
        <v>#DIV/0!</v>
      </c>
      <c r="W1120" s="43">
        <f t="shared" si="319"/>
        <v>0.99999999999999967</v>
      </c>
      <c r="X1120" s="108" t="str">
        <f>IF(D1120&lt;'Input Data'!$U$4," ",IF(R1120&lt;1,28,IF(Y1120&gt;43,43,Y1120)))</f>
        <v xml:space="preserve"> </v>
      </c>
      <c r="Y1120" s="108" t="e">
        <f t="shared" si="320"/>
        <v>#DIV/0!</v>
      </c>
      <c r="Z1120" s="108" t="e">
        <f t="shared" si="321"/>
        <v>#DIV/0!</v>
      </c>
      <c r="AA1120" s="120">
        <f t="shared" si="322"/>
        <v>-99</v>
      </c>
      <c r="AB1120" s="121">
        <f t="shared" si="323"/>
        <v>-99</v>
      </c>
    </row>
    <row r="1121" spans="4:28">
      <c r="D1121" s="41">
        <f>'Input Data'!E1131</f>
        <v>0</v>
      </c>
      <c r="E1121" s="43">
        <f>'Input Data'!F1131</f>
        <v>0</v>
      </c>
      <c r="F1121" s="43">
        <f>'Input Data'!G1131</f>
        <v>0</v>
      </c>
      <c r="G1121" s="41">
        <f>('Input Data'!E1131)/3.28084</f>
        <v>0</v>
      </c>
      <c r="H1121" s="41">
        <f t="shared" si="311"/>
        <v>-99</v>
      </c>
      <c r="I1121" s="41">
        <f t="shared" si="312"/>
        <v>-99</v>
      </c>
      <c r="J1121" s="41">
        <f t="shared" si="313"/>
        <v>-99</v>
      </c>
      <c r="K1121" s="115" t="str">
        <f>IF(D1121&lt;'Input Data'!$U$4," ",1.12*9.81*((Q1121)^0.1)*(R1121)^-0.05)</f>
        <v xml:space="preserve"> </v>
      </c>
      <c r="L1121" s="108">
        <f t="shared" si="306"/>
        <v>0</v>
      </c>
      <c r="M1121" s="116">
        <f t="shared" si="307"/>
        <v>0</v>
      </c>
      <c r="N1121" s="108">
        <f t="shared" si="308"/>
        <v>0</v>
      </c>
      <c r="O1121" s="41" t="str">
        <f t="shared" si="309"/>
        <v>Clay</v>
      </c>
      <c r="P1121" s="41">
        <f t="shared" si="310"/>
        <v>0</v>
      </c>
      <c r="Q1121" s="41">
        <f t="shared" si="314"/>
        <v>0</v>
      </c>
      <c r="R1121" s="41">
        <f t="shared" si="315"/>
        <v>-99</v>
      </c>
      <c r="S1121" s="115" t="str">
        <f>IF(D1121&lt;'Input Data'!$U$4," ",34.7*(I1121-H1121))</f>
        <v xml:space="preserve"> </v>
      </c>
      <c r="T1121" s="43">
        <f t="shared" si="316"/>
        <v>-99</v>
      </c>
      <c r="U1121" s="43" t="e">
        <f t="shared" si="317"/>
        <v>#DIV/0!</v>
      </c>
      <c r="V1121" s="43" t="e">
        <f t="shared" si="318"/>
        <v>#DIV/0!</v>
      </c>
      <c r="W1121" s="43">
        <f t="shared" si="319"/>
        <v>0.99999999999999967</v>
      </c>
      <c r="X1121" s="108" t="str">
        <f>IF(D1121&lt;'Input Data'!$U$4," ",IF(R1121&lt;1,28,IF(Y1121&gt;43,43,Y1121)))</f>
        <v xml:space="preserve"> </v>
      </c>
      <c r="Y1121" s="108" t="e">
        <f t="shared" si="320"/>
        <v>#DIV/0!</v>
      </c>
      <c r="Z1121" s="108" t="e">
        <f t="shared" si="321"/>
        <v>#DIV/0!</v>
      </c>
      <c r="AA1121" s="120">
        <f t="shared" si="322"/>
        <v>-99</v>
      </c>
      <c r="AB1121" s="121">
        <f t="shared" si="323"/>
        <v>-99</v>
      </c>
    </row>
    <row r="1122" spans="4:28">
      <c r="D1122" s="41">
        <f>'Input Data'!E1132</f>
        <v>0</v>
      </c>
      <c r="E1122" s="43">
        <f>'Input Data'!F1132</f>
        <v>0</v>
      </c>
      <c r="F1122" s="43">
        <f>'Input Data'!G1132</f>
        <v>0</v>
      </c>
      <c r="G1122" s="41">
        <f>('Input Data'!E1132)/3.28084</f>
        <v>0</v>
      </c>
      <c r="H1122" s="41">
        <f t="shared" si="311"/>
        <v>-99</v>
      </c>
      <c r="I1122" s="41">
        <f t="shared" si="312"/>
        <v>-99</v>
      </c>
      <c r="J1122" s="41">
        <f t="shared" si="313"/>
        <v>-99</v>
      </c>
      <c r="K1122" s="115" t="str">
        <f>IF(D1122&lt;'Input Data'!$U$4," ",1.12*9.81*((Q1122)^0.1)*(R1122)^-0.05)</f>
        <v xml:space="preserve"> </v>
      </c>
      <c r="L1122" s="108">
        <f t="shared" si="306"/>
        <v>0</v>
      </c>
      <c r="M1122" s="116">
        <f t="shared" si="307"/>
        <v>0</v>
      </c>
      <c r="N1122" s="108">
        <f t="shared" si="308"/>
        <v>0</v>
      </c>
      <c r="O1122" s="41" t="str">
        <f t="shared" si="309"/>
        <v>Clay</v>
      </c>
      <c r="P1122" s="41">
        <f t="shared" si="310"/>
        <v>0</v>
      </c>
      <c r="Q1122" s="41">
        <f t="shared" si="314"/>
        <v>0</v>
      </c>
      <c r="R1122" s="41">
        <f t="shared" si="315"/>
        <v>-99</v>
      </c>
      <c r="S1122" s="115" t="str">
        <f>IF(D1122&lt;'Input Data'!$U$4," ",34.7*(I1122-H1122))</f>
        <v xml:space="preserve"> </v>
      </c>
      <c r="T1122" s="43">
        <f t="shared" si="316"/>
        <v>-99</v>
      </c>
      <c r="U1122" s="43" t="e">
        <f t="shared" si="317"/>
        <v>#DIV/0!</v>
      </c>
      <c r="V1122" s="43" t="e">
        <f t="shared" si="318"/>
        <v>#DIV/0!</v>
      </c>
      <c r="W1122" s="43">
        <f t="shared" si="319"/>
        <v>0.99999999999999967</v>
      </c>
      <c r="X1122" s="108" t="str">
        <f>IF(D1122&lt;'Input Data'!$U$4," ",IF(R1122&lt;1,28,IF(Y1122&gt;43,43,Y1122)))</f>
        <v xml:space="preserve"> </v>
      </c>
      <c r="Y1122" s="108" t="e">
        <f t="shared" si="320"/>
        <v>#DIV/0!</v>
      </c>
      <c r="Z1122" s="108" t="e">
        <f t="shared" si="321"/>
        <v>#DIV/0!</v>
      </c>
      <c r="AA1122" s="120">
        <f t="shared" si="322"/>
        <v>-99</v>
      </c>
      <c r="AB1122" s="121">
        <f t="shared" si="323"/>
        <v>-99</v>
      </c>
    </row>
    <row r="1123" spans="4:28">
      <c r="D1123" s="41">
        <f>'Input Data'!E1133</f>
        <v>0</v>
      </c>
      <c r="E1123" s="43">
        <f>'Input Data'!F1133</f>
        <v>0</v>
      </c>
      <c r="F1123" s="43">
        <f>'Input Data'!G1133</f>
        <v>0</v>
      </c>
      <c r="G1123" s="41">
        <f>('Input Data'!E1133)/3.28084</f>
        <v>0</v>
      </c>
      <c r="H1123" s="41">
        <f t="shared" si="311"/>
        <v>-99</v>
      </c>
      <c r="I1123" s="41">
        <f t="shared" si="312"/>
        <v>-99</v>
      </c>
      <c r="J1123" s="41">
        <f t="shared" si="313"/>
        <v>-99</v>
      </c>
      <c r="K1123" s="115" t="str">
        <f>IF(D1123&lt;'Input Data'!$U$4," ",1.12*9.81*((Q1123)^0.1)*(R1123)^-0.05)</f>
        <v xml:space="preserve"> </v>
      </c>
      <c r="L1123" s="108">
        <f t="shared" si="306"/>
        <v>0</v>
      </c>
      <c r="M1123" s="116">
        <f t="shared" si="307"/>
        <v>0</v>
      </c>
      <c r="N1123" s="108">
        <f t="shared" si="308"/>
        <v>0</v>
      </c>
      <c r="O1123" s="41" t="str">
        <f t="shared" si="309"/>
        <v>Clay</v>
      </c>
      <c r="P1123" s="41">
        <f t="shared" si="310"/>
        <v>0</v>
      </c>
      <c r="Q1123" s="41">
        <f t="shared" si="314"/>
        <v>0</v>
      </c>
      <c r="R1123" s="41">
        <f t="shared" si="315"/>
        <v>-99</v>
      </c>
      <c r="S1123" s="115" t="str">
        <f>IF(D1123&lt;'Input Data'!$U$4," ",34.7*(I1123-H1123))</f>
        <v xml:space="preserve"> </v>
      </c>
      <c r="T1123" s="43">
        <f t="shared" si="316"/>
        <v>-99</v>
      </c>
      <c r="U1123" s="43" t="e">
        <f t="shared" si="317"/>
        <v>#DIV/0!</v>
      </c>
      <c r="V1123" s="43" t="e">
        <f t="shared" si="318"/>
        <v>#DIV/0!</v>
      </c>
      <c r="W1123" s="43">
        <f t="shared" si="319"/>
        <v>0.99999999999999967</v>
      </c>
      <c r="X1123" s="108" t="str">
        <f>IF(D1123&lt;'Input Data'!$U$4," ",IF(R1123&lt;1,28,IF(Y1123&gt;43,43,Y1123)))</f>
        <v xml:space="preserve"> </v>
      </c>
      <c r="Y1123" s="108" t="e">
        <f t="shared" si="320"/>
        <v>#DIV/0!</v>
      </c>
      <c r="Z1123" s="108" t="e">
        <f t="shared" si="321"/>
        <v>#DIV/0!</v>
      </c>
      <c r="AA1123" s="120">
        <f t="shared" si="322"/>
        <v>-99</v>
      </c>
      <c r="AB1123" s="121">
        <f t="shared" si="323"/>
        <v>-99</v>
      </c>
    </row>
    <row r="1124" spans="4:28">
      <c r="D1124" s="41">
        <f>'Input Data'!E1134</f>
        <v>0</v>
      </c>
      <c r="E1124" s="43">
        <f>'Input Data'!F1134</f>
        <v>0</v>
      </c>
      <c r="F1124" s="43">
        <f>'Input Data'!G1134</f>
        <v>0</v>
      </c>
      <c r="G1124" s="41">
        <f>('Input Data'!E1134)/3.28084</f>
        <v>0</v>
      </c>
      <c r="H1124" s="41">
        <f t="shared" si="311"/>
        <v>-99</v>
      </c>
      <c r="I1124" s="41">
        <f t="shared" si="312"/>
        <v>-99</v>
      </c>
      <c r="J1124" s="41">
        <f t="shared" si="313"/>
        <v>-99</v>
      </c>
      <c r="K1124" s="115" t="str">
        <f>IF(D1124&lt;'Input Data'!$U$4," ",1.12*9.81*((Q1124)^0.1)*(R1124)^-0.05)</f>
        <v xml:space="preserve"> </v>
      </c>
      <c r="L1124" s="108">
        <f t="shared" si="306"/>
        <v>0</v>
      </c>
      <c r="M1124" s="116">
        <f t="shared" si="307"/>
        <v>0</v>
      </c>
      <c r="N1124" s="108">
        <f t="shared" si="308"/>
        <v>0</v>
      </c>
      <c r="O1124" s="41" t="str">
        <f t="shared" si="309"/>
        <v>Clay</v>
      </c>
      <c r="P1124" s="41">
        <f t="shared" si="310"/>
        <v>0</v>
      </c>
      <c r="Q1124" s="41">
        <f t="shared" si="314"/>
        <v>0</v>
      </c>
      <c r="R1124" s="41">
        <f t="shared" si="315"/>
        <v>-99</v>
      </c>
      <c r="S1124" s="115" t="str">
        <f>IF(D1124&lt;'Input Data'!$U$4," ",34.7*(I1124-H1124))</f>
        <v xml:space="preserve"> </v>
      </c>
      <c r="T1124" s="43">
        <f t="shared" si="316"/>
        <v>-99</v>
      </c>
      <c r="U1124" s="43" t="e">
        <f t="shared" si="317"/>
        <v>#DIV/0!</v>
      </c>
      <c r="V1124" s="43" t="e">
        <f t="shared" si="318"/>
        <v>#DIV/0!</v>
      </c>
      <c r="W1124" s="43">
        <f t="shared" si="319"/>
        <v>0.99999999999999967</v>
      </c>
      <c r="X1124" s="108" t="str">
        <f>IF(D1124&lt;'Input Data'!$U$4," ",IF(R1124&lt;1,28,IF(Y1124&gt;43,43,Y1124)))</f>
        <v xml:space="preserve"> </v>
      </c>
      <c r="Y1124" s="108" t="e">
        <f t="shared" si="320"/>
        <v>#DIV/0!</v>
      </c>
      <c r="Z1124" s="108" t="e">
        <f t="shared" si="321"/>
        <v>#DIV/0!</v>
      </c>
      <c r="AA1124" s="120">
        <f t="shared" si="322"/>
        <v>-99</v>
      </c>
      <c r="AB1124" s="121">
        <f t="shared" si="323"/>
        <v>-99</v>
      </c>
    </row>
    <row r="1125" spans="4:28">
      <c r="D1125" s="41">
        <f>'Input Data'!E1135</f>
        <v>0</v>
      </c>
      <c r="E1125" s="43">
        <f>'Input Data'!F1135</f>
        <v>0</v>
      </c>
      <c r="F1125" s="43">
        <f>'Input Data'!G1135</f>
        <v>0</v>
      </c>
      <c r="G1125" s="41">
        <f>('Input Data'!E1135)/3.28084</f>
        <v>0</v>
      </c>
      <c r="H1125" s="41">
        <f t="shared" si="311"/>
        <v>-99</v>
      </c>
      <c r="I1125" s="41">
        <f t="shared" si="312"/>
        <v>-99</v>
      </c>
      <c r="J1125" s="41">
        <f t="shared" si="313"/>
        <v>-99</v>
      </c>
      <c r="K1125" s="115" t="str">
        <f>IF(D1125&lt;'Input Data'!$U$4," ",1.12*9.81*((Q1125)^0.1)*(R1125)^-0.05)</f>
        <v xml:space="preserve"> </v>
      </c>
      <c r="L1125" s="108">
        <f t="shared" si="306"/>
        <v>0</v>
      </c>
      <c r="M1125" s="116">
        <f t="shared" si="307"/>
        <v>0</v>
      </c>
      <c r="N1125" s="108">
        <f t="shared" si="308"/>
        <v>0</v>
      </c>
      <c r="O1125" s="41" t="str">
        <f t="shared" si="309"/>
        <v>Clay</v>
      </c>
      <c r="P1125" s="41">
        <f t="shared" si="310"/>
        <v>0</v>
      </c>
      <c r="Q1125" s="41">
        <f t="shared" si="314"/>
        <v>0</v>
      </c>
      <c r="R1125" s="41">
        <f t="shared" si="315"/>
        <v>-99</v>
      </c>
      <c r="S1125" s="115" t="str">
        <f>IF(D1125&lt;'Input Data'!$U$4," ",34.7*(I1125-H1125))</f>
        <v xml:space="preserve"> </v>
      </c>
      <c r="T1125" s="43">
        <f t="shared" si="316"/>
        <v>-99</v>
      </c>
      <c r="U1125" s="43" t="e">
        <f t="shared" si="317"/>
        <v>#DIV/0!</v>
      </c>
      <c r="V1125" s="43" t="e">
        <f t="shared" si="318"/>
        <v>#DIV/0!</v>
      </c>
      <c r="W1125" s="43">
        <f t="shared" si="319"/>
        <v>0.99999999999999967</v>
      </c>
      <c r="X1125" s="108" t="str">
        <f>IF(D1125&lt;'Input Data'!$U$4," ",IF(R1125&lt;1,28,IF(Y1125&gt;43,43,Y1125)))</f>
        <v xml:space="preserve"> </v>
      </c>
      <c r="Y1125" s="108" t="e">
        <f t="shared" si="320"/>
        <v>#DIV/0!</v>
      </c>
      <c r="Z1125" s="108" t="e">
        <f t="shared" si="321"/>
        <v>#DIV/0!</v>
      </c>
      <c r="AA1125" s="120">
        <f t="shared" si="322"/>
        <v>-99</v>
      </c>
      <c r="AB1125" s="121">
        <f t="shared" si="323"/>
        <v>-99</v>
      </c>
    </row>
    <row r="1126" spans="4:28">
      <c r="D1126" s="41">
        <f>'Input Data'!E1136</f>
        <v>0</v>
      </c>
      <c r="E1126" s="43">
        <f>'Input Data'!F1136</f>
        <v>0</v>
      </c>
      <c r="F1126" s="43">
        <f>'Input Data'!G1136</f>
        <v>0</v>
      </c>
      <c r="G1126" s="41">
        <f>('Input Data'!E1136)/3.28084</f>
        <v>0</v>
      </c>
      <c r="H1126" s="41">
        <f t="shared" si="311"/>
        <v>-99</v>
      </c>
      <c r="I1126" s="41">
        <f t="shared" si="312"/>
        <v>-99</v>
      </c>
      <c r="J1126" s="41">
        <f t="shared" si="313"/>
        <v>-99</v>
      </c>
      <c r="K1126" s="115" t="str">
        <f>IF(D1126&lt;'Input Data'!$U$4," ",1.12*9.81*((Q1126)^0.1)*(R1126)^-0.05)</f>
        <v xml:space="preserve"> </v>
      </c>
      <c r="L1126" s="108">
        <f t="shared" si="306"/>
        <v>0</v>
      </c>
      <c r="M1126" s="116">
        <f t="shared" si="307"/>
        <v>0</v>
      </c>
      <c r="N1126" s="108">
        <f t="shared" si="308"/>
        <v>0</v>
      </c>
      <c r="O1126" s="41" t="str">
        <f t="shared" si="309"/>
        <v>Clay</v>
      </c>
      <c r="P1126" s="41">
        <f t="shared" si="310"/>
        <v>0</v>
      </c>
      <c r="Q1126" s="41">
        <f t="shared" si="314"/>
        <v>0</v>
      </c>
      <c r="R1126" s="41">
        <f t="shared" si="315"/>
        <v>-99</v>
      </c>
      <c r="S1126" s="115" t="str">
        <f>IF(D1126&lt;'Input Data'!$U$4," ",34.7*(I1126-H1126))</f>
        <v xml:space="preserve"> </v>
      </c>
      <c r="T1126" s="43">
        <f t="shared" si="316"/>
        <v>-99</v>
      </c>
      <c r="U1126" s="43" t="e">
        <f t="shared" si="317"/>
        <v>#DIV/0!</v>
      </c>
      <c r="V1126" s="43" t="e">
        <f t="shared" si="318"/>
        <v>#DIV/0!</v>
      </c>
      <c r="W1126" s="43">
        <f t="shared" si="319"/>
        <v>0.99999999999999967</v>
      </c>
      <c r="X1126" s="108" t="str">
        <f>IF(D1126&lt;'Input Data'!$U$4," ",IF(R1126&lt;1,28,IF(Y1126&gt;43,43,Y1126)))</f>
        <v xml:space="preserve"> </v>
      </c>
      <c r="Y1126" s="108" t="e">
        <f t="shared" si="320"/>
        <v>#DIV/0!</v>
      </c>
      <c r="Z1126" s="108" t="e">
        <f t="shared" si="321"/>
        <v>#DIV/0!</v>
      </c>
      <c r="AA1126" s="120">
        <f t="shared" si="322"/>
        <v>-99</v>
      </c>
      <c r="AB1126" s="121">
        <f t="shared" si="323"/>
        <v>-99</v>
      </c>
    </row>
    <row r="1127" spans="4:28">
      <c r="D1127" s="41">
        <f>'Input Data'!E1137</f>
        <v>0</v>
      </c>
      <c r="E1127" s="43">
        <f>'Input Data'!F1137</f>
        <v>0</v>
      </c>
      <c r="F1127" s="43">
        <f>'Input Data'!G1137</f>
        <v>0</v>
      </c>
      <c r="G1127" s="41">
        <f>('Input Data'!E1137)/3.28084</f>
        <v>0</v>
      </c>
      <c r="H1127" s="41">
        <f t="shared" si="311"/>
        <v>-99</v>
      </c>
      <c r="I1127" s="41">
        <f t="shared" si="312"/>
        <v>-99</v>
      </c>
      <c r="J1127" s="41">
        <f t="shared" si="313"/>
        <v>-99</v>
      </c>
      <c r="K1127" s="115" t="str">
        <f>IF(D1127&lt;'Input Data'!$U$4," ",1.12*9.81*((Q1127)^0.1)*(R1127)^-0.05)</f>
        <v xml:space="preserve"> </v>
      </c>
      <c r="L1127" s="108">
        <f t="shared" si="306"/>
        <v>0</v>
      </c>
      <c r="M1127" s="116">
        <f t="shared" si="307"/>
        <v>0</v>
      </c>
      <c r="N1127" s="108">
        <f t="shared" si="308"/>
        <v>0</v>
      </c>
      <c r="O1127" s="41" t="str">
        <f t="shared" si="309"/>
        <v>Clay</v>
      </c>
      <c r="P1127" s="41">
        <f t="shared" si="310"/>
        <v>0</v>
      </c>
      <c r="Q1127" s="41">
        <f t="shared" si="314"/>
        <v>0</v>
      </c>
      <c r="R1127" s="41">
        <f t="shared" si="315"/>
        <v>-99</v>
      </c>
      <c r="S1127" s="115" t="str">
        <f>IF(D1127&lt;'Input Data'!$U$4," ",34.7*(I1127-H1127))</f>
        <v xml:space="preserve"> </v>
      </c>
      <c r="T1127" s="43">
        <f t="shared" si="316"/>
        <v>-99</v>
      </c>
      <c r="U1127" s="43" t="e">
        <f t="shared" si="317"/>
        <v>#DIV/0!</v>
      </c>
      <c r="V1127" s="43" t="e">
        <f t="shared" si="318"/>
        <v>#DIV/0!</v>
      </c>
      <c r="W1127" s="43">
        <f t="shared" si="319"/>
        <v>0.99999999999999967</v>
      </c>
      <c r="X1127" s="108" t="str">
        <f>IF(D1127&lt;'Input Data'!$U$4," ",IF(R1127&lt;1,28,IF(Y1127&gt;43,43,Y1127)))</f>
        <v xml:space="preserve"> </v>
      </c>
      <c r="Y1127" s="108" t="e">
        <f t="shared" si="320"/>
        <v>#DIV/0!</v>
      </c>
      <c r="Z1127" s="108" t="e">
        <f t="shared" si="321"/>
        <v>#DIV/0!</v>
      </c>
      <c r="AA1127" s="120">
        <f t="shared" si="322"/>
        <v>-99</v>
      </c>
      <c r="AB1127" s="121">
        <f t="shared" si="323"/>
        <v>-99</v>
      </c>
    </row>
    <row r="1128" spans="4:28">
      <c r="D1128" s="41">
        <f>'Input Data'!E1138</f>
        <v>0</v>
      </c>
      <c r="E1128" s="43">
        <f>'Input Data'!F1138</f>
        <v>0</v>
      </c>
      <c r="F1128" s="43">
        <f>'Input Data'!G1138</f>
        <v>0</v>
      </c>
      <c r="G1128" s="41">
        <f>('Input Data'!E1138)/3.28084</f>
        <v>0</v>
      </c>
      <c r="H1128" s="41">
        <f t="shared" si="311"/>
        <v>-99</v>
      </c>
      <c r="I1128" s="41">
        <f t="shared" si="312"/>
        <v>-99</v>
      </c>
      <c r="J1128" s="41">
        <f t="shared" si="313"/>
        <v>-99</v>
      </c>
      <c r="K1128" s="115" t="str">
        <f>IF(D1128&lt;'Input Data'!$U$4," ",1.12*9.81*((Q1128)^0.1)*(R1128)^-0.05)</f>
        <v xml:space="preserve"> </v>
      </c>
      <c r="L1128" s="108">
        <f t="shared" si="306"/>
        <v>0</v>
      </c>
      <c r="M1128" s="116">
        <f t="shared" si="307"/>
        <v>0</v>
      </c>
      <c r="N1128" s="108">
        <f t="shared" si="308"/>
        <v>0</v>
      </c>
      <c r="O1128" s="41" t="str">
        <f t="shared" si="309"/>
        <v>Clay</v>
      </c>
      <c r="P1128" s="41">
        <f t="shared" si="310"/>
        <v>0</v>
      </c>
      <c r="Q1128" s="41">
        <f t="shared" si="314"/>
        <v>0</v>
      </c>
      <c r="R1128" s="41">
        <f t="shared" si="315"/>
        <v>-99</v>
      </c>
      <c r="S1128" s="115" t="str">
        <f>IF(D1128&lt;'Input Data'!$U$4," ",34.7*(I1128-H1128))</f>
        <v xml:space="preserve"> </v>
      </c>
      <c r="T1128" s="43">
        <f t="shared" si="316"/>
        <v>-99</v>
      </c>
      <c r="U1128" s="43" t="e">
        <f t="shared" si="317"/>
        <v>#DIV/0!</v>
      </c>
      <c r="V1128" s="43" t="e">
        <f t="shared" si="318"/>
        <v>#DIV/0!</v>
      </c>
      <c r="W1128" s="43">
        <f t="shared" si="319"/>
        <v>0.99999999999999967</v>
      </c>
      <c r="X1128" s="108" t="str">
        <f>IF(D1128&lt;'Input Data'!$U$4," ",IF(R1128&lt;1,28,IF(Y1128&gt;43,43,Y1128)))</f>
        <v xml:space="preserve"> </v>
      </c>
      <c r="Y1128" s="108" t="e">
        <f t="shared" si="320"/>
        <v>#DIV/0!</v>
      </c>
      <c r="Z1128" s="108" t="e">
        <f t="shared" si="321"/>
        <v>#DIV/0!</v>
      </c>
      <c r="AA1128" s="120">
        <f t="shared" si="322"/>
        <v>-99</v>
      </c>
      <c r="AB1128" s="121">
        <f t="shared" si="323"/>
        <v>-99</v>
      </c>
    </row>
    <row r="1129" spans="4:28">
      <c r="D1129" s="41">
        <f>'Input Data'!E1139</f>
        <v>0</v>
      </c>
      <c r="E1129" s="43">
        <f>'Input Data'!F1139</f>
        <v>0</v>
      </c>
      <c r="F1129" s="43">
        <f>'Input Data'!G1139</f>
        <v>0</v>
      </c>
      <c r="G1129" s="41">
        <f>('Input Data'!E1139)/3.28084</f>
        <v>0</v>
      </c>
      <c r="H1129" s="41">
        <f t="shared" si="311"/>
        <v>-99</v>
      </c>
      <c r="I1129" s="41">
        <f t="shared" si="312"/>
        <v>-99</v>
      </c>
      <c r="J1129" s="41">
        <f t="shared" si="313"/>
        <v>-99</v>
      </c>
      <c r="K1129" s="115" t="str">
        <f>IF(D1129&lt;'Input Data'!$U$4," ",1.12*9.81*((Q1129)^0.1)*(R1129)^-0.05)</f>
        <v xml:space="preserve"> </v>
      </c>
      <c r="L1129" s="108">
        <f t="shared" si="306"/>
        <v>0</v>
      </c>
      <c r="M1129" s="116">
        <f t="shared" si="307"/>
        <v>0</v>
      </c>
      <c r="N1129" s="108">
        <f t="shared" si="308"/>
        <v>0</v>
      </c>
      <c r="O1129" s="41" t="str">
        <f t="shared" si="309"/>
        <v>Clay</v>
      </c>
      <c r="P1129" s="41">
        <f t="shared" si="310"/>
        <v>0</v>
      </c>
      <c r="Q1129" s="41">
        <f t="shared" si="314"/>
        <v>0</v>
      </c>
      <c r="R1129" s="41">
        <f t="shared" si="315"/>
        <v>-99</v>
      </c>
      <c r="S1129" s="115" t="str">
        <f>IF(D1129&lt;'Input Data'!$U$4," ",34.7*(I1129-H1129))</f>
        <v xml:space="preserve"> </v>
      </c>
      <c r="T1129" s="43">
        <f t="shared" si="316"/>
        <v>-99</v>
      </c>
      <c r="U1129" s="43" t="e">
        <f t="shared" si="317"/>
        <v>#DIV/0!</v>
      </c>
      <c r="V1129" s="43" t="e">
        <f t="shared" si="318"/>
        <v>#DIV/0!</v>
      </c>
      <c r="W1129" s="43">
        <f t="shared" si="319"/>
        <v>0.99999999999999967</v>
      </c>
      <c r="X1129" s="108" t="str">
        <f>IF(D1129&lt;'Input Data'!$U$4," ",IF(R1129&lt;1,28,IF(Y1129&gt;43,43,Y1129)))</f>
        <v xml:space="preserve"> </v>
      </c>
      <c r="Y1129" s="108" t="e">
        <f t="shared" si="320"/>
        <v>#DIV/0!</v>
      </c>
      <c r="Z1129" s="108" t="e">
        <f t="shared" si="321"/>
        <v>#DIV/0!</v>
      </c>
      <c r="AA1129" s="120">
        <f t="shared" si="322"/>
        <v>-99</v>
      </c>
      <c r="AB1129" s="121">
        <f t="shared" si="323"/>
        <v>-99</v>
      </c>
    </row>
    <row r="1130" spans="4:28">
      <c r="D1130" s="41">
        <f>'Input Data'!E1140</f>
        <v>0</v>
      </c>
      <c r="E1130" s="43">
        <f>'Input Data'!F1140</f>
        <v>0</v>
      </c>
      <c r="F1130" s="43">
        <f>'Input Data'!G1140</f>
        <v>0</v>
      </c>
      <c r="G1130" s="41">
        <f>('Input Data'!E1140)/3.28084</f>
        <v>0</v>
      </c>
      <c r="H1130" s="41">
        <f t="shared" si="311"/>
        <v>-99</v>
      </c>
      <c r="I1130" s="41">
        <f t="shared" si="312"/>
        <v>-99</v>
      </c>
      <c r="J1130" s="41">
        <f t="shared" si="313"/>
        <v>-99</v>
      </c>
      <c r="K1130" s="115" t="str">
        <f>IF(D1130&lt;'Input Data'!$U$4," ",1.12*9.81*((Q1130)^0.1)*(R1130)^-0.05)</f>
        <v xml:space="preserve"> </v>
      </c>
      <c r="L1130" s="108">
        <f t="shared" si="306"/>
        <v>0</v>
      </c>
      <c r="M1130" s="116">
        <f t="shared" si="307"/>
        <v>0</v>
      </c>
      <c r="N1130" s="108">
        <f t="shared" si="308"/>
        <v>0</v>
      </c>
      <c r="O1130" s="41" t="str">
        <f t="shared" si="309"/>
        <v>Clay</v>
      </c>
      <c r="P1130" s="41">
        <f t="shared" si="310"/>
        <v>0</v>
      </c>
      <c r="Q1130" s="41">
        <f t="shared" si="314"/>
        <v>0</v>
      </c>
      <c r="R1130" s="41">
        <f t="shared" si="315"/>
        <v>-99</v>
      </c>
      <c r="S1130" s="115" t="str">
        <f>IF(D1130&lt;'Input Data'!$U$4," ",34.7*(I1130-H1130))</f>
        <v xml:space="preserve"> </v>
      </c>
      <c r="T1130" s="43">
        <f t="shared" si="316"/>
        <v>-99</v>
      </c>
      <c r="U1130" s="43" t="e">
        <f t="shared" si="317"/>
        <v>#DIV/0!</v>
      </c>
      <c r="V1130" s="43" t="e">
        <f t="shared" si="318"/>
        <v>#DIV/0!</v>
      </c>
      <c r="W1130" s="43">
        <f t="shared" si="319"/>
        <v>0.99999999999999967</v>
      </c>
      <c r="X1130" s="108" t="str">
        <f>IF(D1130&lt;'Input Data'!$U$4," ",IF(R1130&lt;1,28,IF(Y1130&gt;43,43,Y1130)))</f>
        <v xml:space="preserve"> </v>
      </c>
      <c r="Y1130" s="108" t="e">
        <f t="shared" si="320"/>
        <v>#DIV/0!</v>
      </c>
      <c r="Z1130" s="108" t="e">
        <f t="shared" si="321"/>
        <v>#DIV/0!</v>
      </c>
      <c r="AA1130" s="120">
        <f t="shared" si="322"/>
        <v>-99</v>
      </c>
      <c r="AB1130" s="121">
        <f t="shared" si="323"/>
        <v>-99</v>
      </c>
    </row>
    <row r="1131" spans="4:28">
      <c r="D1131" s="41">
        <f>'Input Data'!E1141</f>
        <v>0</v>
      </c>
      <c r="E1131" s="43">
        <f>'Input Data'!F1141</f>
        <v>0</v>
      </c>
      <c r="F1131" s="43">
        <f>'Input Data'!G1141</f>
        <v>0</v>
      </c>
      <c r="G1131" s="41">
        <f>('Input Data'!E1141)/3.28084</f>
        <v>0</v>
      </c>
      <c r="H1131" s="41">
        <f t="shared" si="311"/>
        <v>-99</v>
      </c>
      <c r="I1131" s="41">
        <f t="shared" si="312"/>
        <v>-99</v>
      </c>
      <c r="J1131" s="41">
        <f t="shared" si="313"/>
        <v>-99</v>
      </c>
      <c r="K1131" s="115" t="str">
        <f>IF(D1131&lt;'Input Data'!$U$4," ",1.12*9.81*((Q1131)^0.1)*(R1131)^-0.05)</f>
        <v xml:space="preserve"> </v>
      </c>
      <c r="L1131" s="108">
        <f t="shared" si="306"/>
        <v>0</v>
      </c>
      <c r="M1131" s="116">
        <f t="shared" si="307"/>
        <v>0</v>
      </c>
      <c r="N1131" s="108">
        <f t="shared" si="308"/>
        <v>0</v>
      </c>
      <c r="O1131" s="41" t="str">
        <f t="shared" si="309"/>
        <v>Clay</v>
      </c>
      <c r="P1131" s="41">
        <f t="shared" si="310"/>
        <v>0</v>
      </c>
      <c r="Q1131" s="41">
        <f t="shared" si="314"/>
        <v>0</v>
      </c>
      <c r="R1131" s="41">
        <f t="shared" si="315"/>
        <v>-99</v>
      </c>
      <c r="S1131" s="115" t="str">
        <f>IF(D1131&lt;'Input Data'!$U$4," ",34.7*(I1131-H1131))</f>
        <v xml:space="preserve"> </v>
      </c>
      <c r="T1131" s="43">
        <f t="shared" si="316"/>
        <v>-99</v>
      </c>
      <c r="U1131" s="43" t="e">
        <f t="shared" si="317"/>
        <v>#DIV/0!</v>
      </c>
      <c r="V1131" s="43" t="e">
        <f t="shared" si="318"/>
        <v>#DIV/0!</v>
      </c>
      <c r="W1131" s="43">
        <f t="shared" si="319"/>
        <v>0.99999999999999967</v>
      </c>
      <c r="X1131" s="108" t="str">
        <f>IF(D1131&lt;'Input Data'!$U$4," ",IF(R1131&lt;1,28,IF(Y1131&gt;43,43,Y1131)))</f>
        <v xml:space="preserve"> </v>
      </c>
      <c r="Y1131" s="108" t="e">
        <f t="shared" si="320"/>
        <v>#DIV/0!</v>
      </c>
      <c r="Z1131" s="108" t="e">
        <f t="shared" si="321"/>
        <v>#DIV/0!</v>
      </c>
      <c r="AA1131" s="120">
        <f t="shared" si="322"/>
        <v>-99</v>
      </c>
      <c r="AB1131" s="121">
        <f t="shared" si="323"/>
        <v>-99</v>
      </c>
    </row>
    <row r="1132" spans="4:28">
      <c r="D1132" s="41">
        <f>'Input Data'!E1142</f>
        <v>0</v>
      </c>
      <c r="E1132" s="43">
        <f>'Input Data'!F1142</f>
        <v>0</v>
      </c>
      <c r="F1132" s="43">
        <f>'Input Data'!G1142</f>
        <v>0</v>
      </c>
      <c r="G1132" s="41">
        <f>('Input Data'!E1142)/3.28084</f>
        <v>0</v>
      </c>
      <c r="H1132" s="41">
        <f t="shared" si="311"/>
        <v>-99</v>
      </c>
      <c r="I1132" s="41">
        <f t="shared" si="312"/>
        <v>-99</v>
      </c>
      <c r="J1132" s="41">
        <f t="shared" si="313"/>
        <v>-99</v>
      </c>
      <c r="K1132" s="115" t="str">
        <f>IF(D1132&lt;'Input Data'!$U$4," ",1.12*9.81*((Q1132)^0.1)*(R1132)^-0.05)</f>
        <v xml:space="preserve"> </v>
      </c>
      <c r="L1132" s="108">
        <f t="shared" si="306"/>
        <v>0</v>
      </c>
      <c r="M1132" s="116">
        <f t="shared" si="307"/>
        <v>0</v>
      </c>
      <c r="N1132" s="108">
        <f t="shared" si="308"/>
        <v>0</v>
      </c>
      <c r="O1132" s="41" t="str">
        <f t="shared" si="309"/>
        <v>Clay</v>
      </c>
      <c r="P1132" s="41">
        <f t="shared" si="310"/>
        <v>0</v>
      </c>
      <c r="Q1132" s="41">
        <f t="shared" si="314"/>
        <v>0</v>
      </c>
      <c r="R1132" s="41">
        <f t="shared" si="315"/>
        <v>-99</v>
      </c>
      <c r="S1132" s="115" t="str">
        <f>IF(D1132&lt;'Input Data'!$U$4," ",34.7*(I1132-H1132))</f>
        <v xml:space="preserve"> </v>
      </c>
      <c r="T1132" s="43">
        <f t="shared" si="316"/>
        <v>-99</v>
      </c>
      <c r="U1132" s="43" t="e">
        <f t="shared" si="317"/>
        <v>#DIV/0!</v>
      </c>
      <c r="V1132" s="43" t="e">
        <f t="shared" si="318"/>
        <v>#DIV/0!</v>
      </c>
      <c r="W1132" s="43">
        <f t="shared" si="319"/>
        <v>0.99999999999999967</v>
      </c>
      <c r="X1132" s="108" t="str">
        <f>IF(D1132&lt;'Input Data'!$U$4," ",IF(R1132&lt;1,28,IF(Y1132&gt;43,43,Y1132)))</f>
        <v xml:space="preserve"> </v>
      </c>
      <c r="Y1132" s="108" t="e">
        <f t="shared" si="320"/>
        <v>#DIV/0!</v>
      </c>
      <c r="Z1132" s="108" t="e">
        <f t="shared" si="321"/>
        <v>#DIV/0!</v>
      </c>
      <c r="AA1132" s="120">
        <f t="shared" si="322"/>
        <v>-99</v>
      </c>
      <c r="AB1132" s="121">
        <f t="shared" si="323"/>
        <v>-99</v>
      </c>
    </row>
    <row r="1133" spans="4:28">
      <c r="D1133" s="41">
        <f>'Input Data'!E1143</f>
        <v>0</v>
      </c>
      <c r="E1133" s="43">
        <f>'Input Data'!F1143</f>
        <v>0</v>
      </c>
      <c r="F1133" s="43">
        <f>'Input Data'!G1143</f>
        <v>0</v>
      </c>
      <c r="G1133" s="41">
        <f>('Input Data'!E1143)/3.28084</f>
        <v>0</v>
      </c>
      <c r="H1133" s="41">
        <f t="shared" si="311"/>
        <v>-99</v>
      </c>
      <c r="I1133" s="41">
        <f t="shared" si="312"/>
        <v>-99</v>
      </c>
      <c r="J1133" s="41">
        <f t="shared" si="313"/>
        <v>-99</v>
      </c>
      <c r="K1133" s="115" t="str">
        <f>IF(D1133&lt;'Input Data'!$U$4," ",1.12*9.81*((Q1133)^0.1)*(R1133)^-0.05)</f>
        <v xml:space="preserve"> </v>
      </c>
      <c r="L1133" s="108">
        <f t="shared" si="306"/>
        <v>0</v>
      </c>
      <c r="M1133" s="116">
        <f t="shared" si="307"/>
        <v>0</v>
      </c>
      <c r="N1133" s="108">
        <f t="shared" si="308"/>
        <v>0</v>
      </c>
      <c r="O1133" s="41" t="str">
        <f t="shared" si="309"/>
        <v>Clay</v>
      </c>
      <c r="P1133" s="41">
        <f t="shared" si="310"/>
        <v>0</v>
      </c>
      <c r="Q1133" s="41">
        <f t="shared" si="314"/>
        <v>0</v>
      </c>
      <c r="R1133" s="41">
        <f t="shared" si="315"/>
        <v>-99</v>
      </c>
      <c r="S1133" s="115" t="str">
        <f>IF(D1133&lt;'Input Data'!$U$4," ",34.7*(I1133-H1133))</f>
        <v xml:space="preserve"> </v>
      </c>
      <c r="T1133" s="43">
        <f t="shared" si="316"/>
        <v>-99</v>
      </c>
      <c r="U1133" s="43" t="e">
        <f t="shared" si="317"/>
        <v>#DIV/0!</v>
      </c>
      <c r="V1133" s="43" t="e">
        <f t="shared" si="318"/>
        <v>#DIV/0!</v>
      </c>
      <c r="W1133" s="43">
        <f t="shared" si="319"/>
        <v>0.99999999999999967</v>
      </c>
      <c r="X1133" s="108" t="str">
        <f>IF(D1133&lt;'Input Data'!$U$4," ",IF(R1133&lt;1,28,IF(Y1133&gt;43,43,Y1133)))</f>
        <v xml:space="preserve"> </v>
      </c>
      <c r="Y1133" s="108" t="e">
        <f t="shared" si="320"/>
        <v>#DIV/0!</v>
      </c>
      <c r="Z1133" s="108" t="e">
        <f t="shared" si="321"/>
        <v>#DIV/0!</v>
      </c>
      <c r="AA1133" s="120">
        <f t="shared" si="322"/>
        <v>-99</v>
      </c>
      <c r="AB1133" s="121">
        <f t="shared" si="323"/>
        <v>-99</v>
      </c>
    </row>
    <row r="1134" spans="4:28">
      <c r="D1134" s="41">
        <f>'Input Data'!E1144</f>
        <v>0</v>
      </c>
      <c r="E1134" s="43">
        <f>'Input Data'!F1144</f>
        <v>0</v>
      </c>
      <c r="F1134" s="43">
        <f>'Input Data'!G1144</f>
        <v>0</v>
      </c>
      <c r="G1134" s="41">
        <f>('Input Data'!E1144)/3.28084</f>
        <v>0</v>
      </c>
      <c r="H1134" s="41">
        <f t="shared" si="311"/>
        <v>-99</v>
      </c>
      <c r="I1134" s="41">
        <f t="shared" si="312"/>
        <v>-99</v>
      </c>
      <c r="J1134" s="41">
        <f t="shared" si="313"/>
        <v>-99</v>
      </c>
      <c r="K1134" s="115" t="str">
        <f>IF(D1134&lt;'Input Data'!$U$4," ",1.12*9.81*((Q1134)^0.1)*(R1134)^-0.05)</f>
        <v xml:space="preserve"> </v>
      </c>
      <c r="L1134" s="108">
        <f t="shared" si="306"/>
        <v>0</v>
      </c>
      <c r="M1134" s="116">
        <f t="shared" si="307"/>
        <v>0</v>
      </c>
      <c r="N1134" s="108">
        <f t="shared" si="308"/>
        <v>0</v>
      </c>
      <c r="O1134" s="41" t="str">
        <f t="shared" si="309"/>
        <v>Clay</v>
      </c>
      <c r="P1134" s="41">
        <f t="shared" si="310"/>
        <v>0</v>
      </c>
      <c r="Q1134" s="41">
        <f t="shared" si="314"/>
        <v>0</v>
      </c>
      <c r="R1134" s="41">
        <f t="shared" si="315"/>
        <v>-99</v>
      </c>
      <c r="S1134" s="115" t="str">
        <f>IF(D1134&lt;'Input Data'!$U$4," ",34.7*(I1134-H1134))</f>
        <v xml:space="preserve"> </v>
      </c>
      <c r="T1134" s="43">
        <f t="shared" si="316"/>
        <v>-99</v>
      </c>
      <c r="U1134" s="43" t="e">
        <f t="shared" si="317"/>
        <v>#DIV/0!</v>
      </c>
      <c r="V1134" s="43" t="e">
        <f t="shared" si="318"/>
        <v>#DIV/0!</v>
      </c>
      <c r="W1134" s="43">
        <f t="shared" si="319"/>
        <v>0.99999999999999967</v>
      </c>
      <c r="X1134" s="108" t="str">
        <f>IF(D1134&lt;'Input Data'!$U$4," ",IF(R1134&lt;1,28,IF(Y1134&gt;43,43,Y1134)))</f>
        <v xml:space="preserve"> </v>
      </c>
      <c r="Y1134" s="108" t="e">
        <f t="shared" si="320"/>
        <v>#DIV/0!</v>
      </c>
      <c r="Z1134" s="108" t="e">
        <f t="shared" si="321"/>
        <v>#DIV/0!</v>
      </c>
      <c r="AA1134" s="120">
        <f t="shared" si="322"/>
        <v>-99</v>
      </c>
      <c r="AB1134" s="121">
        <f t="shared" si="323"/>
        <v>-99</v>
      </c>
    </row>
    <row r="1135" spans="4:28">
      <c r="D1135" s="41">
        <f>'Input Data'!E1145</f>
        <v>0</v>
      </c>
      <c r="E1135" s="43">
        <f>'Input Data'!F1145</f>
        <v>0</v>
      </c>
      <c r="F1135" s="43">
        <f>'Input Data'!G1145</f>
        <v>0</v>
      </c>
      <c r="G1135" s="41">
        <f>('Input Data'!E1145)/3.28084</f>
        <v>0</v>
      </c>
      <c r="H1135" s="41">
        <f t="shared" si="311"/>
        <v>-99</v>
      </c>
      <c r="I1135" s="41">
        <f t="shared" si="312"/>
        <v>-99</v>
      </c>
      <c r="J1135" s="41">
        <f t="shared" si="313"/>
        <v>-99</v>
      </c>
      <c r="K1135" s="115" t="str">
        <f>IF(D1135&lt;'Input Data'!$U$4," ",1.12*9.81*((Q1135)^0.1)*(R1135)^-0.05)</f>
        <v xml:space="preserve"> </v>
      </c>
      <c r="L1135" s="108">
        <f t="shared" si="306"/>
        <v>0</v>
      </c>
      <c r="M1135" s="116">
        <f t="shared" si="307"/>
        <v>0</v>
      </c>
      <c r="N1135" s="108">
        <f t="shared" si="308"/>
        <v>0</v>
      </c>
      <c r="O1135" s="41" t="str">
        <f t="shared" si="309"/>
        <v>Clay</v>
      </c>
      <c r="P1135" s="41">
        <f t="shared" si="310"/>
        <v>0</v>
      </c>
      <c r="Q1135" s="41">
        <f t="shared" si="314"/>
        <v>0</v>
      </c>
      <c r="R1135" s="41">
        <f t="shared" si="315"/>
        <v>-99</v>
      </c>
      <c r="S1135" s="115" t="str">
        <f>IF(D1135&lt;'Input Data'!$U$4," ",34.7*(I1135-H1135))</f>
        <v xml:space="preserve"> </v>
      </c>
      <c r="T1135" s="43">
        <f t="shared" si="316"/>
        <v>-99</v>
      </c>
      <c r="U1135" s="43" t="e">
        <f t="shared" si="317"/>
        <v>#DIV/0!</v>
      </c>
      <c r="V1135" s="43" t="e">
        <f t="shared" si="318"/>
        <v>#DIV/0!</v>
      </c>
      <c r="W1135" s="43">
        <f t="shared" si="319"/>
        <v>0.99999999999999967</v>
      </c>
      <c r="X1135" s="108" t="str">
        <f>IF(D1135&lt;'Input Data'!$U$4," ",IF(R1135&lt;1,28,IF(Y1135&gt;43,43,Y1135)))</f>
        <v xml:space="preserve"> </v>
      </c>
      <c r="Y1135" s="108" t="e">
        <f t="shared" si="320"/>
        <v>#DIV/0!</v>
      </c>
      <c r="Z1135" s="108" t="e">
        <f t="shared" si="321"/>
        <v>#DIV/0!</v>
      </c>
      <c r="AA1135" s="120">
        <f t="shared" si="322"/>
        <v>-99</v>
      </c>
      <c r="AB1135" s="121">
        <f t="shared" si="323"/>
        <v>-99</v>
      </c>
    </row>
    <row r="1136" spans="4:28">
      <c r="D1136" s="41">
        <f>'Input Data'!E1146</f>
        <v>0</v>
      </c>
      <c r="E1136" s="43">
        <f>'Input Data'!F1146</f>
        <v>0</v>
      </c>
      <c r="F1136" s="43">
        <f>'Input Data'!G1146</f>
        <v>0</v>
      </c>
      <c r="G1136" s="41">
        <f>('Input Data'!E1146)/3.28084</f>
        <v>0</v>
      </c>
      <c r="H1136" s="41">
        <f t="shared" si="311"/>
        <v>-99</v>
      </c>
      <c r="I1136" s="41">
        <f t="shared" si="312"/>
        <v>-99</v>
      </c>
      <c r="J1136" s="41">
        <f t="shared" si="313"/>
        <v>-99</v>
      </c>
      <c r="K1136" s="115" t="str">
        <f>IF(D1136&lt;'Input Data'!$U$4," ",1.12*9.81*((Q1136)^0.1)*(R1136)^-0.05)</f>
        <v xml:space="preserve"> </v>
      </c>
      <c r="L1136" s="108">
        <f t="shared" si="306"/>
        <v>0</v>
      </c>
      <c r="M1136" s="116">
        <f t="shared" si="307"/>
        <v>0</v>
      </c>
      <c r="N1136" s="108">
        <f t="shared" si="308"/>
        <v>0</v>
      </c>
      <c r="O1136" s="41" t="str">
        <f t="shared" si="309"/>
        <v>Clay</v>
      </c>
      <c r="P1136" s="41">
        <f t="shared" si="310"/>
        <v>0</v>
      </c>
      <c r="Q1136" s="41">
        <f t="shared" si="314"/>
        <v>0</v>
      </c>
      <c r="R1136" s="41">
        <f t="shared" si="315"/>
        <v>-99</v>
      </c>
      <c r="S1136" s="115" t="str">
        <f>IF(D1136&lt;'Input Data'!$U$4," ",34.7*(I1136-H1136))</f>
        <v xml:space="preserve"> </v>
      </c>
      <c r="T1136" s="43">
        <f t="shared" si="316"/>
        <v>-99</v>
      </c>
      <c r="U1136" s="43" t="e">
        <f t="shared" si="317"/>
        <v>#DIV/0!</v>
      </c>
      <c r="V1136" s="43" t="e">
        <f t="shared" si="318"/>
        <v>#DIV/0!</v>
      </c>
      <c r="W1136" s="43">
        <f t="shared" si="319"/>
        <v>0.99999999999999967</v>
      </c>
      <c r="X1136" s="108" t="str">
        <f>IF(D1136&lt;'Input Data'!$U$4," ",IF(R1136&lt;1,28,IF(Y1136&gt;43,43,Y1136)))</f>
        <v xml:space="preserve"> </v>
      </c>
      <c r="Y1136" s="108" t="e">
        <f t="shared" si="320"/>
        <v>#DIV/0!</v>
      </c>
      <c r="Z1136" s="108" t="e">
        <f t="shared" si="321"/>
        <v>#DIV/0!</v>
      </c>
      <c r="AA1136" s="120">
        <f t="shared" si="322"/>
        <v>-99</v>
      </c>
      <c r="AB1136" s="121">
        <f t="shared" si="323"/>
        <v>-99</v>
      </c>
    </row>
    <row r="1137" spans="4:28">
      <c r="D1137" s="41">
        <f>'Input Data'!E1147</f>
        <v>0</v>
      </c>
      <c r="E1137" s="43">
        <f>'Input Data'!F1147</f>
        <v>0</v>
      </c>
      <c r="F1137" s="43">
        <f>'Input Data'!G1147</f>
        <v>0</v>
      </c>
      <c r="G1137" s="41">
        <f>('Input Data'!E1147)/3.28084</f>
        <v>0</v>
      </c>
      <c r="H1137" s="41">
        <f t="shared" si="311"/>
        <v>-99</v>
      </c>
      <c r="I1137" s="41">
        <f t="shared" si="312"/>
        <v>-99</v>
      </c>
      <c r="J1137" s="41">
        <f t="shared" si="313"/>
        <v>-99</v>
      </c>
      <c r="K1137" s="115" t="str">
        <f>IF(D1137&lt;'Input Data'!$U$4," ",1.12*9.81*((Q1137)^0.1)*(R1137)^-0.05)</f>
        <v xml:space="preserve"> </v>
      </c>
      <c r="L1137" s="108">
        <f t="shared" si="306"/>
        <v>0</v>
      </c>
      <c r="M1137" s="116">
        <f t="shared" si="307"/>
        <v>0</v>
      </c>
      <c r="N1137" s="108">
        <f t="shared" si="308"/>
        <v>0</v>
      </c>
      <c r="O1137" s="41" t="str">
        <f t="shared" si="309"/>
        <v>Clay</v>
      </c>
      <c r="P1137" s="41">
        <f t="shared" si="310"/>
        <v>0</v>
      </c>
      <c r="Q1137" s="41">
        <f t="shared" si="314"/>
        <v>0</v>
      </c>
      <c r="R1137" s="41">
        <f t="shared" si="315"/>
        <v>-99</v>
      </c>
      <c r="S1137" s="115" t="str">
        <f>IF(D1137&lt;'Input Data'!$U$4," ",34.7*(I1137-H1137))</f>
        <v xml:space="preserve"> </v>
      </c>
      <c r="T1137" s="43">
        <f t="shared" si="316"/>
        <v>-99</v>
      </c>
      <c r="U1137" s="43" t="e">
        <f t="shared" si="317"/>
        <v>#DIV/0!</v>
      </c>
      <c r="V1137" s="43" t="e">
        <f t="shared" si="318"/>
        <v>#DIV/0!</v>
      </c>
      <c r="W1137" s="43">
        <f t="shared" si="319"/>
        <v>0.99999999999999967</v>
      </c>
      <c r="X1137" s="108" t="str">
        <f>IF(D1137&lt;'Input Data'!$U$4," ",IF(R1137&lt;1,28,IF(Y1137&gt;43,43,Y1137)))</f>
        <v xml:space="preserve"> </v>
      </c>
      <c r="Y1137" s="108" t="e">
        <f t="shared" si="320"/>
        <v>#DIV/0!</v>
      </c>
      <c r="Z1137" s="108" t="e">
        <f t="shared" si="321"/>
        <v>#DIV/0!</v>
      </c>
      <c r="AA1137" s="120">
        <f t="shared" si="322"/>
        <v>-99</v>
      </c>
      <c r="AB1137" s="121">
        <f t="shared" si="323"/>
        <v>-99</v>
      </c>
    </row>
    <row r="1138" spans="4:28">
      <c r="D1138" s="41">
        <f>'Input Data'!E1148</f>
        <v>0</v>
      </c>
      <c r="E1138" s="43">
        <f>'Input Data'!F1148</f>
        <v>0</v>
      </c>
      <c r="F1138" s="43">
        <f>'Input Data'!G1148</f>
        <v>0</v>
      </c>
      <c r="G1138" s="41">
        <f>('Input Data'!E1148)/3.28084</f>
        <v>0</v>
      </c>
      <c r="H1138" s="41">
        <f t="shared" si="311"/>
        <v>-99</v>
      </c>
      <c r="I1138" s="41">
        <f t="shared" si="312"/>
        <v>-99</v>
      </c>
      <c r="J1138" s="41">
        <f t="shared" si="313"/>
        <v>-99</v>
      </c>
      <c r="K1138" s="115" t="str">
        <f>IF(D1138&lt;'Input Data'!$U$4," ",1.12*9.81*((Q1138)^0.1)*(R1138)^-0.05)</f>
        <v xml:space="preserve"> </v>
      </c>
      <c r="L1138" s="108">
        <f t="shared" si="306"/>
        <v>0</v>
      </c>
      <c r="M1138" s="116">
        <f t="shared" si="307"/>
        <v>0</v>
      </c>
      <c r="N1138" s="108">
        <f t="shared" si="308"/>
        <v>0</v>
      </c>
      <c r="O1138" s="41" t="str">
        <f t="shared" si="309"/>
        <v>Clay</v>
      </c>
      <c r="P1138" s="41">
        <f t="shared" si="310"/>
        <v>0</v>
      </c>
      <c r="Q1138" s="41">
        <f t="shared" si="314"/>
        <v>0</v>
      </c>
      <c r="R1138" s="41">
        <f t="shared" si="315"/>
        <v>-99</v>
      </c>
      <c r="S1138" s="115" t="str">
        <f>IF(D1138&lt;'Input Data'!$U$4," ",34.7*(I1138-H1138))</f>
        <v xml:space="preserve"> </v>
      </c>
      <c r="T1138" s="43">
        <f t="shared" si="316"/>
        <v>-99</v>
      </c>
      <c r="U1138" s="43" t="e">
        <f t="shared" si="317"/>
        <v>#DIV/0!</v>
      </c>
      <c r="V1138" s="43" t="e">
        <f t="shared" si="318"/>
        <v>#DIV/0!</v>
      </c>
      <c r="W1138" s="43">
        <f t="shared" si="319"/>
        <v>0.99999999999999967</v>
      </c>
      <c r="X1138" s="108" t="str">
        <f>IF(D1138&lt;'Input Data'!$U$4," ",IF(R1138&lt;1,28,IF(Y1138&gt;43,43,Y1138)))</f>
        <v xml:space="preserve"> </v>
      </c>
      <c r="Y1138" s="108" t="e">
        <f t="shared" si="320"/>
        <v>#DIV/0!</v>
      </c>
      <c r="Z1138" s="108" t="e">
        <f t="shared" si="321"/>
        <v>#DIV/0!</v>
      </c>
      <c r="AA1138" s="120">
        <f t="shared" si="322"/>
        <v>-99</v>
      </c>
      <c r="AB1138" s="121">
        <f t="shared" si="323"/>
        <v>-99</v>
      </c>
    </row>
    <row r="1139" spans="4:28">
      <c r="D1139" s="41">
        <f>'Input Data'!E1149</f>
        <v>0</v>
      </c>
      <c r="E1139" s="43">
        <f>'Input Data'!F1149</f>
        <v>0</v>
      </c>
      <c r="F1139" s="43">
        <f>'Input Data'!G1149</f>
        <v>0</v>
      </c>
      <c r="G1139" s="41">
        <f>('Input Data'!E1149)/3.28084</f>
        <v>0</v>
      </c>
      <c r="H1139" s="41">
        <f t="shared" si="311"/>
        <v>-99</v>
      </c>
      <c r="I1139" s="41">
        <f t="shared" si="312"/>
        <v>-99</v>
      </c>
      <c r="J1139" s="41">
        <f t="shared" si="313"/>
        <v>-99</v>
      </c>
      <c r="K1139" s="115" t="str">
        <f>IF(D1139&lt;'Input Data'!$U$4," ",1.12*9.81*((Q1139)^0.1)*(R1139)^-0.05)</f>
        <v xml:space="preserve"> </v>
      </c>
      <c r="L1139" s="108">
        <f t="shared" si="306"/>
        <v>0</v>
      </c>
      <c r="M1139" s="116">
        <f t="shared" si="307"/>
        <v>0</v>
      </c>
      <c r="N1139" s="108">
        <f t="shared" si="308"/>
        <v>0</v>
      </c>
      <c r="O1139" s="41" t="str">
        <f t="shared" si="309"/>
        <v>Clay</v>
      </c>
      <c r="P1139" s="41">
        <f t="shared" si="310"/>
        <v>0</v>
      </c>
      <c r="Q1139" s="41">
        <f t="shared" si="314"/>
        <v>0</v>
      </c>
      <c r="R1139" s="41">
        <f t="shared" si="315"/>
        <v>-99</v>
      </c>
      <c r="S1139" s="115" t="str">
        <f>IF(D1139&lt;'Input Data'!$U$4," ",34.7*(I1139-H1139))</f>
        <v xml:space="preserve"> </v>
      </c>
      <c r="T1139" s="43">
        <f t="shared" si="316"/>
        <v>-99</v>
      </c>
      <c r="U1139" s="43" t="e">
        <f t="shared" si="317"/>
        <v>#DIV/0!</v>
      </c>
      <c r="V1139" s="43" t="e">
        <f t="shared" si="318"/>
        <v>#DIV/0!</v>
      </c>
      <c r="W1139" s="43">
        <f t="shared" si="319"/>
        <v>0.99999999999999967</v>
      </c>
      <c r="X1139" s="108" t="str">
        <f>IF(D1139&lt;'Input Data'!$U$4," ",IF(R1139&lt;1,28,IF(Y1139&gt;43,43,Y1139)))</f>
        <v xml:space="preserve"> </v>
      </c>
      <c r="Y1139" s="108" t="e">
        <f t="shared" si="320"/>
        <v>#DIV/0!</v>
      </c>
      <c r="Z1139" s="108" t="e">
        <f t="shared" si="321"/>
        <v>#DIV/0!</v>
      </c>
      <c r="AA1139" s="120">
        <f t="shared" si="322"/>
        <v>-99</v>
      </c>
      <c r="AB1139" s="121">
        <f t="shared" si="323"/>
        <v>-99</v>
      </c>
    </row>
    <row r="1140" spans="4:28">
      <c r="D1140" s="41">
        <f>'Input Data'!E1150</f>
        <v>0</v>
      </c>
      <c r="E1140" s="43">
        <f>'Input Data'!F1150</f>
        <v>0</v>
      </c>
      <c r="F1140" s="43">
        <f>'Input Data'!G1150</f>
        <v>0</v>
      </c>
      <c r="G1140" s="41">
        <f>('Input Data'!E1150)/3.28084</f>
        <v>0</v>
      </c>
      <c r="H1140" s="41">
        <f t="shared" si="311"/>
        <v>-99</v>
      </c>
      <c r="I1140" s="41">
        <f t="shared" si="312"/>
        <v>-99</v>
      </c>
      <c r="J1140" s="41">
        <f t="shared" si="313"/>
        <v>-99</v>
      </c>
      <c r="K1140" s="115" t="str">
        <f>IF(D1140&lt;'Input Data'!$U$4," ",1.12*9.81*((Q1140)^0.1)*(R1140)^-0.05)</f>
        <v xml:space="preserve"> </v>
      </c>
      <c r="L1140" s="108">
        <f t="shared" si="306"/>
        <v>0</v>
      </c>
      <c r="M1140" s="116">
        <f t="shared" si="307"/>
        <v>0</v>
      </c>
      <c r="N1140" s="108">
        <f t="shared" si="308"/>
        <v>0</v>
      </c>
      <c r="O1140" s="41" t="str">
        <f t="shared" si="309"/>
        <v>Clay</v>
      </c>
      <c r="P1140" s="41">
        <f t="shared" si="310"/>
        <v>0</v>
      </c>
      <c r="Q1140" s="41">
        <f t="shared" si="314"/>
        <v>0</v>
      </c>
      <c r="R1140" s="41">
        <f t="shared" si="315"/>
        <v>-99</v>
      </c>
      <c r="S1140" s="115" t="str">
        <f>IF(D1140&lt;'Input Data'!$U$4," ",34.7*(I1140-H1140))</f>
        <v xml:space="preserve"> </v>
      </c>
      <c r="T1140" s="43">
        <f t="shared" si="316"/>
        <v>-99</v>
      </c>
      <c r="U1140" s="43" t="e">
        <f t="shared" si="317"/>
        <v>#DIV/0!</v>
      </c>
      <c r="V1140" s="43" t="e">
        <f t="shared" si="318"/>
        <v>#DIV/0!</v>
      </c>
      <c r="W1140" s="43">
        <f t="shared" si="319"/>
        <v>0.99999999999999967</v>
      </c>
      <c r="X1140" s="108" t="str">
        <f>IF(D1140&lt;'Input Data'!$U$4," ",IF(R1140&lt;1,28,IF(Y1140&gt;43,43,Y1140)))</f>
        <v xml:space="preserve"> </v>
      </c>
      <c r="Y1140" s="108" t="e">
        <f t="shared" si="320"/>
        <v>#DIV/0!</v>
      </c>
      <c r="Z1140" s="108" t="e">
        <f t="shared" si="321"/>
        <v>#DIV/0!</v>
      </c>
      <c r="AA1140" s="120">
        <f t="shared" si="322"/>
        <v>-99</v>
      </c>
      <c r="AB1140" s="121">
        <f t="shared" si="323"/>
        <v>-99</v>
      </c>
    </row>
    <row r="1141" spans="4:28">
      <c r="D1141" s="41">
        <f>'Input Data'!E1151</f>
        <v>0</v>
      </c>
      <c r="E1141" s="43">
        <f>'Input Data'!F1151</f>
        <v>0</v>
      </c>
      <c r="F1141" s="43">
        <f>'Input Data'!G1151</f>
        <v>0</v>
      </c>
      <c r="G1141" s="41">
        <f>('Input Data'!E1151)/3.28084</f>
        <v>0</v>
      </c>
      <c r="H1141" s="41">
        <f t="shared" si="311"/>
        <v>-99</v>
      </c>
      <c r="I1141" s="41">
        <f t="shared" si="312"/>
        <v>-99</v>
      </c>
      <c r="J1141" s="41">
        <f t="shared" si="313"/>
        <v>-99</v>
      </c>
      <c r="K1141" s="115" t="str">
        <f>IF(D1141&lt;'Input Data'!$U$4," ",1.12*9.81*((Q1141)^0.1)*(R1141)^-0.05)</f>
        <v xml:space="preserve"> </v>
      </c>
      <c r="L1141" s="108">
        <f t="shared" si="306"/>
        <v>0</v>
      </c>
      <c r="M1141" s="116">
        <f t="shared" si="307"/>
        <v>0</v>
      </c>
      <c r="N1141" s="108">
        <f t="shared" si="308"/>
        <v>0</v>
      </c>
      <c r="O1141" s="41" t="str">
        <f t="shared" si="309"/>
        <v>Clay</v>
      </c>
      <c r="P1141" s="41">
        <f t="shared" si="310"/>
        <v>0</v>
      </c>
      <c r="Q1141" s="41">
        <f t="shared" si="314"/>
        <v>0</v>
      </c>
      <c r="R1141" s="41">
        <f t="shared" si="315"/>
        <v>-99</v>
      </c>
      <c r="S1141" s="115" t="str">
        <f>IF(D1141&lt;'Input Data'!$U$4," ",34.7*(I1141-H1141))</f>
        <v xml:space="preserve"> </v>
      </c>
      <c r="T1141" s="43">
        <f t="shared" si="316"/>
        <v>-99</v>
      </c>
      <c r="U1141" s="43" t="e">
        <f t="shared" si="317"/>
        <v>#DIV/0!</v>
      </c>
      <c r="V1141" s="43" t="e">
        <f t="shared" si="318"/>
        <v>#DIV/0!</v>
      </c>
      <c r="W1141" s="43">
        <f t="shared" si="319"/>
        <v>0.99999999999999967</v>
      </c>
      <c r="X1141" s="108" t="str">
        <f>IF(D1141&lt;'Input Data'!$U$4," ",IF(R1141&lt;1,28,IF(Y1141&gt;43,43,Y1141)))</f>
        <v xml:space="preserve"> </v>
      </c>
      <c r="Y1141" s="108" t="e">
        <f t="shared" si="320"/>
        <v>#DIV/0!</v>
      </c>
      <c r="Z1141" s="108" t="e">
        <f t="shared" si="321"/>
        <v>#DIV/0!</v>
      </c>
      <c r="AA1141" s="120">
        <f t="shared" si="322"/>
        <v>-99</v>
      </c>
      <c r="AB1141" s="121">
        <f t="shared" si="323"/>
        <v>-99</v>
      </c>
    </row>
    <row r="1142" spans="4:28">
      <c r="D1142" s="41">
        <f>'Input Data'!E1152</f>
        <v>0</v>
      </c>
      <c r="E1142" s="43">
        <f>'Input Data'!F1152</f>
        <v>0</v>
      </c>
      <c r="F1142" s="43">
        <f>'Input Data'!G1152</f>
        <v>0</v>
      </c>
      <c r="G1142" s="41">
        <f>('Input Data'!E1152)/3.28084</f>
        <v>0</v>
      </c>
      <c r="H1142" s="41">
        <f t="shared" si="311"/>
        <v>-99</v>
      </c>
      <c r="I1142" s="41">
        <f t="shared" si="312"/>
        <v>-99</v>
      </c>
      <c r="J1142" s="41">
        <f t="shared" si="313"/>
        <v>-99</v>
      </c>
      <c r="K1142" s="115" t="str">
        <f>IF(D1142&lt;'Input Data'!$U$4," ",1.12*9.81*((Q1142)^0.1)*(R1142)^-0.05)</f>
        <v xml:space="preserve"> </v>
      </c>
      <c r="L1142" s="108">
        <f t="shared" si="306"/>
        <v>0</v>
      </c>
      <c r="M1142" s="116">
        <f t="shared" si="307"/>
        <v>0</v>
      </c>
      <c r="N1142" s="108">
        <f t="shared" si="308"/>
        <v>0</v>
      </c>
      <c r="O1142" s="41" t="str">
        <f t="shared" si="309"/>
        <v>Clay</v>
      </c>
      <c r="P1142" s="41">
        <f t="shared" si="310"/>
        <v>0</v>
      </c>
      <c r="Q1142" s="41">
        <f t="shared" si="314"/>
        <v>0</v>
      </c>
      <c r="R1142" s="41">
        <f t="shared" si="315"/>
        <v>-99</v>
      </c>
      <c r="S1142" s="115" t="str">
        <f>IF(D1142&lt;'Input Data'!$U$4," ",34.7*(I1142-H1142))</f>
        <v xml:space="preserve"> </v>
      </c>
      <c r="T1142" s="43">
        <f t="shared" si="316"/>
        <v>-99</v>
      </c>
      <c r="U1142" s="43" t="e">
        <f t="shared" si="317"/>
        <v>#DIV/0!</v>
      </c>
      <c r="V1142" s="43" t="e">
        <f t="shared" si="318"/>
        <v>#DIV/0!</v>
      </c>
      <c r="W1142" s="43">
        <f t="shared" si="319"/>
        <v>0.99999999999999967</v>
      </c>
      <c r="X1142" s="108" t="str">
        <f>IF(D1142&lt;'Input Data'!$U$4," ",IF(R1142&lt;1,28,IF(Y1142&gt;43,43,Y1142)))</f>
        <v xml:space="preserve"> </v>
      </c>
      <c r="Y1142" s="108" t="e">
        <f t="shared" si="320"/>
        <v>#DIV/0!</v>
      </c>
      <c r="Z1142" s="108" t="e">
        <f t="shared" si="321"/>
        <v>#DIV/0!</v>
      </c>
      <c r="AA1142" s="120">
        <f t="shared" si="322"/>
        <v>-99</v>
      </c>
      <c r="AB1142" s="121">
        <f t="shared" si="323"/>
        <v>-99</v>
      </c>
    </row>
    <row r="1143" spans="4:28">
      <c r="D1143" s="41">
        <f>'Input Data'!E1153</f>
        <v>0</v>
      </c>
      <c r="E1143" s="43">
        <f>'Input Data'!F1153</f>
        <v>0</v>
      </c>
      <c r="F1143" s="43">
        <f>'Input Data'!G1153</f>
        <v>0</v>
      </c>
      <c r="G1143" s="41">
        <f>('Input Data'!E1153)/3.28084</f>
        <v>0</v>
      </c>
      <c r="H1143" s="41">
        <f t="shared" si="311"/>
        <v>-99</v>
      </c>
      <c r="I1143" s="41">
        <f t="shared" si="312"/>
        <v>-99</v>
      </c>
      <c r="J1143" s="41">
        <f t="shared" si="313"/>
        <v>-99</v>
      </c>
      <c r="K1143" s="115" t="str">
        <f>IF(D1143&lt;'Input Data'!$U$4," ",1.12*9.81*((Q1143)^0.1)*(R1143)^-0.05)</f>
        <v xml:space="preserve"> </v>
      </c>
      <c r="L1143" s="108">
        <f t="shared" si="306"/>
        <v>0</v>
      </c>
      <c r="M1143" s="116">
        <f t="shared" si="307"/>
        <v>0</v>
      </c>
      <c r="N1143" s="108">
        <f t="shared" si="308"/>
        <v>0</v>
      </c>
      <c r="O1143" s="41" t="str">
        <f t="shared" si="309"/>
        <v>Clay</v>
      </c>
      <c r="P1143" s="41">
        <f t="shared" si="310"/>
        <v>0</v>
      </c>
      <c r="Q1143" s="41">
        <f t="shared" si="314"/>
        <v>0</v>
      </c>
      <c r="R1143" s="41">
        <f t="shared" si="315"/>
        <v>-99</v>
      </c>
      <c r="S1143" s="115" t="str">
        <f>IF(D1143&lt;'Input Data'!$U$4," ",34.7*(I1143-H1143))</f>
        <v xml:space="preserve"> </v>
      </c>
      <c r="T1143" s="43">
        <f t="shared" si="316"/>
        <v>-99</v>
      </c>
      <c r="U1143" s="43" t="e">
        <f t="shared" si="317"/>
        <v>#DIV/0!</v>
      </c>
      <c r="V1143" s="43" t="e">
        <f t="shared" si="318"/>
        <v>#DIV/0!</v>
      </c>
      <c r="W1143" s="43">
        <f t="shared" si="319"/>
        <v>0.99999999999999967</v>
      </c>
      <c r="X1143" s="108" t="str">
        <f>IF(D1143&lt;'Input Data'!$U$4," ",IF(R1143&lt;1,28,IF(Y1143&gt;43,43,Y1143)))</f>
        <v xml:space="preserve"> </v>
      </c>
      <c r="Y1143" s="108" t="e">
        <f t="shared" si="320"/>
        <v>#DIV/0!</v>
      </c>
      <c r="Z1143" s="108" t="e">
        <f t="shared" si="321"/>
        <v>#DIV/0!</v>
      </c>
      <c r="AA1143" s="120">
        <f t="shared" si="322"/>
        <v>-99</v>
      </c>
      <c r="AB1143" s="121">
        <f t="shared" si="323"/>
        <v>-99</v>
      </c>
    </row>
    <row r="1144" spans="4:28">
      <c r="D1144" s="41">
        <f>'Input Data'!E1154</f>
        <v>0</v>
      </c>
      <c r="E1144" s="43">
        <f>'Input Data'!F1154</f>
        <v>0</v>
      </c>
      <c r="F1144" s="43">
        <f>'Input Data'!G1154</f>
        <v>0</v>
      </c>
      <c r="G1144" s="41">
        <f>('Input Data'!E1154)/3.28084</f>
        <v>0</v>
      </c>
      <c r="H1144" s="41">
        <f t="shared" si="311"/>
        <v>-99</v>
      </c>
      <c r="I1144" s="41">
        <f t="shared" si="312"/>
        <v>-99</v>
      </c>
      <c r="J1144" s="41">
        <f t="shared" si="313"/>
        <v>-99</v>
      </c>
      <c r="K1144" s="115" t="str">
        <f>IF(D1144&lt;'Input Data'!$U$4," ",1.12*9.81*((Q1144)^0.1)*(R1144)^-0.05)</f>
        <v xml:space="preserve"> </v>
      </c>
      <c r="L1144" s="108">
        <f t="shared" si="306"/>
        <v>0</v>
      </c>
      <c r="M1144" s="116">
        <f t="shared" si="307"/>
        <v>0</v>
      </c>
      <c r="N1144" s="108">
        <f t="shared" si="308"/>
        <v>0</v>
      </c>
      <c r="O1144" s="41" t="str">
        <f t="shared" si="309"/>
        <v>Clay</v>
      </c>
      <c r="P1144" s="41">
        <f t="shared" si="310"/>
        <v>0</v>
      </c>
      <c r="Q1144" s="41">
        <f t="shared" si="314"/>
        <v>0</v>
      </c>
      <c r="R1144" s="41">
        <f t="shared" si="315"/>
        <v>-99</v>
      </c>
      <c r="S1144" s="115" t="str">
        <f>IF(D1144&lt;'Input Data'!$U$4," ",34.7*(I1144-H1144))</f>
        <v xml:space="preserve"> </v>
      </c>
      <c r="T1144" s="43">
        <f t="shared" si="316"/>
        <v>-99</v>
      </c>
      <c r="U1144" s="43" t="e">
        <f t="shared" si="317"/>
        <v>#DIV/0!</v>
      </c>
      <c r="V1144" s="43" t="e">
        <f t="shared" si="318"/>
        <v>#DIV/0!</v>
      </c>
      <c r="W1144" s="43">
        <f t="shared" si="319"/>
        <v>0.99999999999999967</v>
      </c>
      <c r="X1144" s="108" t="str">
        <f>IF(D1144&lt;'Input Data'!$U$4," ",IF(R1144&lt;1,28,IF(Y1144&gt;43,43,Y1144)))</f>
        <v xml:space="preserve"> </v>
      </c>
      <c r="Y1144" s="108" t="e">
        <f t="shared" si="320"/>
        <v>#DIV/0!</v>
      </c>
      <c r="Z1144" s="108" t="e">
        <f t="shared" si="321"/>
        <v>#DIV/0!</v>
      </c>
      <c r="AA1144" s="120">
        <f t="shared" si="322"/>
        <v>-99</v>
      </c>
      <c r="AB1144" s="121">
        <f t="shared" si="323"/>
        <v>-99</v>
      </c>
    </row>
    <row r="1145" spans="4:28">
      <c r="D1145" s="41">
        <f>'Input Data'!E1155</f>
        <v>0</v>
      </c>
      <c r="E1145" s="43">
        <f>'Input Data'!F1155</f>
        <v>0</v>
      </c>
      <c r="F1145" s="43">
        <f>'Input Data'!G1155</f>
        <v>0</v>
      </c>
      <c r="G1145" s="41">
        <f>('Input Data'!E1155)/3.28084</f>
        <v>0</v>
      </c>
      <c r="H1145" s="41">
        <f t="shared" si="311"/>
        <v>-99</v>
      </c>
      <c r="I1145" s="41">
        <f t="shared" si="312"/>
        <v>-99</v>
      </c>
      <c r="J1145" s="41">
        <f t="shared" si="313"/>
        <v>-99</v>
      </c>
      <c r="K1145" s="115" t="str">
        <f>IF(D1145&lt;'Input Data'!$U$4," ",1.12*9.81*((Q1145)^0.1)*(R1145)^-0.05)</f>
        <v xml:space="preserve"> </v>
      </c>
      <c r="L1145" s="108">
        <f t="shared" si="306"/>
        <v>0</v>
      </c>
      <c r="M1145" s="116">
        <f t="shared" si="307"/>
        <v>0</v>
      </c>
      <c r="N1145" s="108">
        <f t="shared" si="308"/>
        <v>0</v>
      </c>
      <c r="O1145" s="41" t="str">
        <f t="shared" si="309"/>
        <v>Clay</v>
      </c>
      <c r="P1145" s="41">
        <f t="shared" si="310"/>
        <v>0</v>
      </c>
      <c r="Q1145" s="41">
        <f t="shared" si="314"/>
        <v>0</v>
      </c>
      <c r="R1145" s="41">
        <f t="shared" si="315"/>
        <v>-99</v>
      </c>
      <c r="S1145" s="115" t="str">
        <f>IF(D1145&lt;'Input Data'!$U$4," ",34.7*(I1145-H1145))</f>
        <v xml:space="preserve"> </v>
      </c>
      <c r="T1145" s="43">
        <f t="shared" si="316"/>
        <v>-99</v>
      </c>
      <c r="U1145" s="43" t="e">
        <f t="shared" si="317"/>
        <v>#DIV/0!</v>
      </c>
      <c r="V1145" s="43" t="e">
        <f t="shared" si="318"/>
        <v>#DIV/0!</v>
      </c>
      <c r="W1145" s="43">
        <f t="shared" si="319"/>
        <v>0.99999999999999967</v>
      </c>
      <c r="X1145" s="108" t="str">
        <f>IF(D1145&lt;'Input Data'!$U$4," ",IF(R1145&lt;1,28,IF(Y1145&gt;43,43,Y1145)))</f>
        <v xml:space="preserve"> </v>
      </c>
      <c r="Y1145" s="108" t="e">
        <f t="shared" si="320"/>
        <v>#DIV/0!</v>
      </c>
      <c r="Z1145" s="108" t="e">
        <f t="shared" si="321"/>
        <v>#DIV/0!</v>
      </c>
      <c r="AA1145" s="120">
        <f t="shared" si="322"/>
        <v>-99</v>
      </c>
      <c r="AB1145" s="121">
        <f t="shared" si="323"/>
        <v>-99</v>
      </c>
    </row>
    <row r="1146" spans="4:28">
      <c r="D1146" s="41">
        <f>'Input Data'!E1156</f>
        <v>0</v>
      </c>
      <c r="E1146" s="43">
        <f>'Input Data'!F1156</f>
        <v>0</v>
      </c>
      <c r="F1146" s="43">
        <f>'Input Data'!G1156</f>
        <v>0</v>
      </c>
      <c r="G1146" s="41">
        <f>('Input Data'!E1156)/3.28084</f>
        <v>0</v>
      </c>
      <c r="H1146" s="41">
        <f t="shared" si="311"/>
        <v>-99</v>
      </c>
      <c r="I1146" s="41">
        <f t="shared" si="312"/>
        <v>-99</v>
      </c>
      <c r="J1146" s="41">
        <f t="shared" si="313"/>
        <v>-99</v>
      </c>
      <c r="K1146" s="115" t="str">
        <f>IF(D1146&lt;'Input Data'!$U$4," ",1.12*9.81*((Q1146)^0.1)*(R1146)^-0.05)</f>
        <v xml:space="preserve"> </v>
      </c>
      <c r="L1146" s="108">
        <f t="shared" si="306"/>
        <v>0</v>
      </c>
      <c r="M1146" s="116">
        <f t="shared" si="307"/>
        <v>0</v>
      </c>
      <c r="N1146" s="108">
        <f t="shared" si="308"/>
        <v>0</v>
      </c>
      <c r="O1146" s="41" t="str">
        <f t="shared" si="309"/>
        <v>Clay</v>
      </c>
      <c r="P1146" s="41">
        <f t="shared" si="310"/>
        <v>0</v>
      </c>
      <c r="Q1146" s="41">
        <f t="shared" si="314"/>
        <v>0</v>
      </c>
      <c r="R1146" s="41">
        <f t="shared" si="315"/>
        <v>-99</v>
      </c>
      <c r="S1146" s="115" t="str">
        <f>IF(D1146&lt;'Input Data'!$U$4," ",34.7*(I1146-H1146))</f>
        <v xml:space="preserve"> </v>
      </c>
      <c r="T1146" s="43">
        <f t="shared" si="316"/>
        <v>-99</v>
      </c>
      <c r="U1146" s="43" t="e">
        <f t="shared" si="317"/>
        <v>#DIV/0!</v>
      </c>
      <c r="V1146" s="43" t="e">
        <f t="shared" si="318"/>
        <v>#DIV/0!</v>
      </c>
      <c r="W1146" s="43">
        <f t="shared" si="319"/>
        <v>0.99999999999999967</v>
      </c>
      <c r="X1146" s="108" t="str">
        <f>IF(D1146&lt;'Input Data'!$U$4," ",IF(R1146&lt;1,28,IF(Y1146&gt;43,43,Y1146)))</f>
        <v xml:space="preserve"> </v>
      </c>
      <c r="Y1146" s="108" t="e">
        <f t="shared" si="320"/>
        <v>#DIV/0!</v>
      </c>
      <c r="Z1146" s="108" t="e">
        <f t="shared" si="321"/>
        <v>#DIV/0!</v>
      </c>
      <c r="AA1146" s="120">
        <f t="shared" si="322"/>
        <v>-99</v>
      </c>
      <c r="AB1146" s="121">
        <f t="shared" si="323"/>
        <v>-99</v>
      </c>
    </row>
    <row r="1147" spans="4:28">
      <c r="D1147" s="41">
        <f>'Input Data'!E1157</f>
        <v>0</v>
      </c>
      <c r="E1147" s="43">
        <f>'Input Data'!F1157</f>
        <v>0</v>
      </c>
      <c r="F1147" s="43">
        <f>'Input Data'!G1157</f>
        <v>0</v>
      </c>
      <c r="G1147" s="41">
        <f>('Input Data'!E1157)/3.28084</f>
        <v>0</v>
      </c>
      <c r="H1147" s="41">
        <f t="shared" si="311"/>
        <v>-99</v>
      </c>
      <c r="I1147" s="41">
        <f t="shared" si="312"/>
        <v>-99</v>
      </c>
      <c r="J1147" s="41">
        <f t="shared" si="313"/>
        <v>-99</v>
      </c>
      <c r="K1147" s="115" t="str">
        <f>IF(D1147&lt;'Input Data'!$U$4," ",1.12*9.81*((Q1147)^0.1)*(R1147)^-0.05)</f>
        <v xml:space="preserve"> </v>
      </c>
      <c r="L1147" s="108">
        <f t="shared" si="306"/>
        <v>0</v>
      </c>
      <c r="M1147" s="116">
        <f t="shared" si="307"/>
        <v>0</v>
      </c>
      <c r="N1147" s="108">
        <f t="shared" si="308"/>
        <v>0</v>
      </c>
      <c r="O1147" s="41" t="str">
        <f t="shared" si="309"/>
        <v>Clay</v>
      </c>
      <c r="P1147" s="41">
        <f t="shared" si="310"/>
        <v>0</v>
      </c>
      <c r="Q1147" s="41">
        <f t="shared" si="314"/>
        <v>0</v>
      </c>
      <c r="R1147" s="41">
        <f t="shared" si="315"/>
        <v>-99</v>
      </c>
      <c r="S1147" s="115" t="str">
        <f>IF(D1147&lt;'Input Data'!$U$4," ",34.7*(I1147-H1147))</f>
        <v xml:space="preserve"> </v>
      </c>
      <c r="T1147" s="43">
        <f t="shared" si="316"/>
        <v>-99</v>
      </c>
      <c r="U1147" s="43" t="e">
        <f t="shared" si="317"/>
        <v>#DIV/0!</v>
      </c>
      <c r="V1147" s="43" t="e">
        <f t="shared" si="318"/>
        <v>#DIV/0!</v>
      </c>
      <c r="W1147" s="43">
        <f t="shared" si="319"/>
        <v>0.99999999999999967</v>
      </c>
      <c r="X1147" s="108" t="str">
        <f>IF(D1147&lt;'Input Data'!$U$4," ",IF(R1147&lt;1,28,IF(Y1147&gt;43,43,Y1147)))</f>
        <v xml:space="preserve"> </v>
      </c>
      <c r="Y1147" s="108" t="e">
        <f t="shared" si="320"/>
        <v>#DIV/0!</v>
      </c>
      <c r="Z1147" s="108" t="e">
        <f t="shared" si="321"/>
        <v>#DIV/0!</v>
      </c>
      <c r="AA1147" s="120">
        <f t="shared" si="322"/>
        <v>-99</v>
      </c>
      <c r="AB1147" s="121">
        <f t="shared" si="323"/>
        <v>-99</v>
      </c>
    </row>
    <row r="1148" spans="4:28">
      <c r="D1148" s="41">
        <f>'Input Data'!E1158</f>
        <v>0</v>
      </c>
      <c r="E1148" s="43">
        <f>'Input Data'!F1158</f>
        <v>0</v>
      </c>
      <c r="F1148" s="43">
        <f>'Input Data'!G1158</f>
        <v>0</v>
      </c>
      <c r="G1148" s="41">
        <f>('Input Data'!E1158)/3.28084</f>
        <v>0</v>
      </c>
      <c r="H1148" s="41">
        <f t="shared" si="311"/>
        <v>-99</v>
      </c>
      <c r="I1148" s="41">
        <f t="shared" si="312"/>
        <v>-99</v>
      </c>
      <c r="J1148" s="41">
        <f t="shared" si="313"/>
        <v>-99</v>
      </c>
      <c r="K1148" s="115" t="str">
        <f>IF(D1148&lt;'Input Data'!$U$4," ",1.12*9.81*((Q1148)^0.1)*(R1148)^-0.05)</f>
        <v xml:space="preserve"> </v>
      </c>
      <c r="L1148" s="108">
        <f t="shared" si="306"/>
        <v>0</v>
      </c>
      <c r="M1148" s="116">
        <f t="shared" si="307"/>
        <v>0</v>
      </c>
      <c r="N1148" s="108">
        <f t="shared" si="308"/>
        <v>0</v>
      </c>
      <c r="O1148" s="41" t="str">
        <f t="shared" si="309"/>
        <v>Clay</v>
      </c>
      <c r="P1148" s="41">
        <f t="shared" si="310"/>
        <v>0</v>
      </c>
      <c r="Q1148" s="41">
        <f t="shared" si="314"/>
        <v>0</v>
      </c>
      <c r="R1148" s="41">
        <f t="shared" si="315"/>
        <v>-99</v>
      </c>
      <c r="S1148" s="115" t="str">
        <f>IF(D1148&lt;'Input Data'!$U$4," ",34.7*(I1148-H1148))</f>
        <v xml:space="preserve"> </v>
      </c>
      <c r="T1148" s="43">
        <f t="shared" si="316"/>
        <v>-99</v>
      </c>
      <c r="U1148" s="43" t="e">
        <f t="shared" si="317"/>
        <v>#DIV/0!</v>
      </c>
      <c r="V1148" s="43" t="e">
        <f t="shared" si="318"/>
        <v>#DIV/0!</v>
      </c>
      <c r="W1148" s="43">
        <f t="shared" si="319"/>
        <v>0.99999999999999967</v>
      </c>
      <c r="X1148" s="108" t="str">
        <f>IF(D1148&lt;'Input Data'!$U$4," ",IF(R1148&lt;1,28,IF(Y1148&gt;43,43,Y1148)))</f>
        <v xml:space="preserve"> </v>
      </c>
      <c r="Y1148" s="108" t="e">
        <f t="shared" si="320"/>
        <v>#DIV/0!</v>
      </c>
      <c r="Z1148" s="108" t="e">
        <f t="shared" si="321"/>
        <v>#DIV/0!</v>
      </c>
      <c r="AA1148" s="120">
        <f t="shared" si="322"/>
        <v>-99</v>
      </c>
      <c r="AB1148" s="121">
        <f t="shared" si="323"/>
        <v>-99</v>
      </c>
    </row>
    <row r="1149" spans="4:28">
      <c r="D1149" s="41">
        <f>'Input Data'!E1159</f>
        <v>0</v>
      </c>
      <c r="E1149" s="43">
        <f>'Input Data'!F1159</f>
        <v>0</v>
      </c>
      <c r="F1149" s="43">
        <f>'Input Data'!G1159</f>
        <v>0</v>
      </c>
      <c r="G1149" s="41">
        <f>('Input Data'!E1159)/3.28084</f>
        <v>0</v>
      </c>
      <c r="H1149" s="41">
        <f t="shared" si="311"/>
        <v>-99</v>
      </c>
      <c r="I1149" s="41">
        <f t="shared" si="312"/>
        <v>-99</v>
      </c>
      <c r="J1149" s="41">
        <f t="shared" si="313"/>
        <v>-99</v>
      </c>
      <c r="K1149" s="115" t="str">
        <f>IF(D1149&lt;'Input Data'!$U$4," ",1.12*9.81*((Q1149)^0.1)*(R1149)^-0.05)</f>
        <v xml:space="preserve"> </v>
      </c>
      <c r="L1149" s="108">
        <f t="shared" si="306"/>
        <v>0</v>
      </c>
      <c r="M1149" s="116">
        <f t="shared" si="307"/>
        <v>0</v>
      </c>
      <c r="N1149" s="108">
        <f t="shared" si="308"/>
        <v>0</v>
      </c>
      <c r="O1149" s="41" t="str">
        <f t="shared" si="309"/>
        <v>Clay</v>
      </c>
      <c r="P1149" s="41">
        <f t="shared" si="310"/>
        <v>0</v>
      </c>
      <c r="Q1149" s="41">
        <f t="shared" si="314"/>
        <v>0</v>
      </c>
      <c r="R1149" s="41">
        <f t="shared" si="315"/>
        <v>-99</v>
      </c>
      <c r="S1149" s="115" t="str">
        <f>IF(D1149&lt;'Input Data'!$U$4," ",34.7*(I1149-H1149))</f>
        <v xml:space="preserve"> </v>
      </c>
      <c r="T1149" s="43">
        <f t="shared" si="316"/>
        <v>-99</v>
      </c>
      <c r="U1149" s="43" t="e">
        <f t="shared" si="317"/>
        <v>#DIV/0!</v>
      </c>
      <c r="V1149" s="43" t="e">
        <f t="shared" si="318"/>
        <v>#DIV/0!</v>
      </c>
      <c r="W1149" s="43">
        <f t="shared" si="319"/>
        <v>0.99999999999999967</v>
      </c>
      <c r="X1149" s="108" t="str">
        <f>IF(D1149&lt;'Input Data'!$U$4," ",IF(R1149&lt;1,28,IF(Y1149&gt;43,43,Y1149)))</f>
        <v xml:space="preserve"> </v>
      </c>
      <c r="Y1149" s="108" t="e">
        <f t="shared" si="320"/>
        <v>#DIV/0!</v>
      </c>
      <c r="Z1149" s="108" t="e">
        <f t="shared" si="321"/>
        <v>#DIV/0!</v>
      </c>
      <c r="AA1149" s="120">
        <f t="shared" si="322"/>
        <v>-99</v>
      </c>
      <c r="AB1149" s="121">
        <f t="shared" si="323"/>
        <v>-99</v>
      </c>
    </row>
    <row r="1150" spans="4:28">
      <c r="D1150" s="41">
        <f>'Input Data'!E1160</f>
        <v>0</v>
      </c>
      <c r="E1150" s="43">
        <f>'Input Data'!F1160</f>
        <v>0</v>
      </c>
      <c r="F1150" s="43">
        <f>'Input Data'!G1160</f>
        <v>0</v>
      </c>
      <c r="G1150" s="41">
        <f>('Input Data'!E1160)/3.28084</f>
        <v>0</v>
      </c>
      <c r="H1150" s="41">
        <f t="shared" si="311"/>
        <v>-99</v>
      </c>
      <c r="I1150" s="41">
        <f t="shared" si="312"/>
        <v>-99</v>
      </c>
      <c r="J1150" s="41">
        <f t="shared" si="313"/>
        <v>-99</v>
      </c>
      <c r="K1150" s="115" t="str">
        <f>IF(D1150&lt;'Input Data'!$U$4," ",1.12*9.81*((Q1150)^0.1)*(R1150)^-0.05)</f>
        <v xml:space="preserve"> </v>
      </c>
      <c r="L1150" s="108">
        <f t="shared" si="306"/>
        <v>0</v>
      </c>
      <c r="M1150" s="116">
        <f t="shared" si="307"/>
        <v>0</v>
      </c>
      <c r="N1150" s="108">
        <f t="shared" si="308"/>
        <v>0</v>
      </c>
      <c r="O1150" s="41" t="str">
        <f t="shared" si="309"/>
        <v>Clay</v>
      </c>
      <c r="P1150" s="41">
        <f t="shared" si="310"/>
        <v>0</v>
      </c>
      <c r="Q1150" s="41">
        <f t="shared" si="314"/>
        <v>0</v>
      </c>
      <c r="R1150" s="41">
        <f t="shared" si="315"/>
        <v>-99</v>
      </c>
      <c r="S1150" s="115" t="str">
        <f>IF(D1150&lt;'Input Data'!$U$4," ",34.7*(I1150-H1150))</f>
        <v xml:space="preserve"> </v>
      </c>
      <c r="T1150" s="43">
        <f t="shared" si="316"/>
        <v>-99</v>
      </c>
      <c r="U1150" s="43" t="e">
        <f t="shared" si="317"/>
        <v>#DIV/0!</v>
      </c>
      <c r="V1150" s="43" t="e">
        <f t="shared" si="318"/>
        <v>#DIV/0!</v>
      </c>
      <c r="W1150" s="43">
        <f t="shared" si="319"/>
        <v>0.99999999999999967</v>
      </c>
      <c r="X1150" s="108" t="str">
        <f>IF(D1150&lt;'Input Data'!$U$4," ",IF(R1150&lt;1,28,IF(Y1150&gt;43,43,Y1150)))</f>
        <v xml:space="preserve"> </v>
      </c>
      <c r="Y1150" s="108" t="e">
        <f t="shared" si="320"/>
        <v>#DIV/0!</v>
      </c>
      <c r="Z1150" s="108" t="e">
        <f t="shared" si="321"/>
        <v>#DIV/0!</v>
      </c>
      <c r="AA1150" s="120">
        <f t="shared" si="322"/>
        <v>-99</v>
      </c>
      <c r="AB1150" s="121">
        <f t="shared" si="323"/>
        <v>-99</v>
      </c>
    </row>
    <row r="1151" spans="4:28">
      <c r="D1151" s="41">
        <f>'Input Data'!E1161</f>
        <v>0</v>
      </c>
      <c r="E1151" s="43">
        <f>'Input Data'!F1161</f>
        <v>0</v>
      </c>
      <c r="F1151" s="43">
        <f>'Input Data'!G1161</f>
        <v>0</v>
      </c>
      <c r="G1151" s="41">
        <f>('Input Data'!E1161)/3.28084</f>
        <v>0</v>
      </c>
      <c r="H1151" s="41">
        <f t="shared" si="311"/>
        <v>-99</v>
      </c>
      <c r="I1151" s="41">
        <f t="shared" si="312"/>
        <v>-99</v>
      </c>
      <c r="J1151" s="41">
        <f t="shared" si="313"/>
        <v>-99</v>
      </c>
      <c r="K1151" s="115" t="str">
        <f>IF(D1151&lt;'Input Data'!$U$4," ",1.12*9.81*((Q1151)^0.1)*(R1151)^-0.05)</f>
        <v xml:space="preserve"> </v>
      </c>
      <c r="L1151" s="108">
        <f t="shared" si="306"/>
        <v>0</v>
      </c>
      <c r="M1151" s="116">
        <f t="shared" si="307"/>
        <v>0</v>
      </c>
      <c r="N1151" s="108">
        <f t="shared" si="308"/>
        <v>0</v>
      </c>
      <c r="O1151" s="41" t="str">
        <f t="shared" si="309"/>
        <v>Clay</v>
      </c>
      <c r="P1151" s="41">
        <f t="shared" si="310"/>
        <v>0</v>
      </c>
      <c r="Q1151" s="41">
        <f t="shared" si="314"/>
        <v>0</v>
      </c>
      <c r="R1151" s="41">
        <f t="shared" si="315"/>
        <v>-99</v>
      </c>
      <c r="S1151" s="115" t="str">
        <f>IF(D1151&lt;'Input Data'!$U$4," ",34.7*(I1151-H1151))</f>
        <v xml:space="preserve"> </v>
      </c>
      <c r="T1151" s="43">
        <f t="shared" si="316"/>
        <v>-99</v>
      </c>
      <c r="U1151" s="43" t="e">
        <f t="shared" si="317"/>
        <v>#DIV/0!</v>
      </c>
      <c r="V1151" s="43" t="e">
        <f t="shared" si="318"/>
        <v>#DIV/0!</v>
      </c>
      <c r="W1151" s="43">
        <f t="shared" si="319"/>
        <v>0.99999999999999967</v>
      </c>
      <c r="X1151" s="108" t="str">
        <f>IF(D1151&lt;'Input Data'!$U$4," ",IF(R1151&lt;1,28,IF(Y1151&gt;43,43,Y1151)))</f>
        <v xml:space="preserve"> </v>
      </c>
      <c r="Y1151" s="108" t="e">
        <f t="shared" si="320"/>
        <v>#DIV/0!</v>
      </c>
      <c r="Z1151" s="108" t="e">
        <f t="shared" si="321"/>
        <v>#DIV/0!</v>
      </c>
      <c r="AA1151" s="120">
        <f t="shared" si="322"/>
        <v>-99</v>
      </c>
      <c r="AB1151" s="121">
        <f t="shared" si="323"/>
        <v>-99</v>
      </c>
    </row>
    <row r="1152" spans="4:28">
      <c r="D1152" s="41">
        <f>'Input Data'!E1162</f>
        <v>0</v>
      </c>
      <c r="E1152" s="43">
        <f>'Input Data'!F1162</f>
        <v>0</v>
      </c>
      <c r="F1152" s="43">
        <f>'Input Data'!G1162</f>
        <v>0</v>
      </c>
      <c r="G1152" s="41">
        <f>('Input Data'!E1162)/3.28084</f>
        <v>0</v>
      </c>
      <c r="H1152" s="41">
        <f t="shared" si="311"/>
        <v>-99</v>
      </c>
      <c r="I1152" s="41">
        <f t="shared" si="312"/>
        <v>-99</v>
      </c>
      <c r="J1152" s="41">
        <f t="shared" si="313"/>
        <v>-99</v>
      </c>
      <c r="K1152" s="115" t="str">
        <f>IF(D1152&lt;'Input Data'!$U$4," ",1.12*9.81*((Q1152)^0.1)*(R1152)^-0.05)</f>
        <v xml:space="preserve"> </v>
      </c>
      <c r="L1152" s="108">
        <f t="shared" si="306"/>
        <v>0</v>
      </c>
      <c r="M1152" s="116">
        <f t="shared" si="307"/>
        <v>0</v>
      </c>
      <c r="N1152" s="108">
        <f t="shared" si="308"/>
        <v>0</v>
      </c>
      <c r="O1152" s="41" t="str">
        <f t="shared" si="309"/>
        <v>Clay</v>
      </c>
      <c r="P1152" s="41">
        <f t="shared" si="310"/>
        <v>0</v>
      </c>
      <c r="Q1152" s="41">
        <f t="shared" si="314"/>
        <v>0</v>
      </c>
      <c r="R1152" s="41">
        <f t="shared" si="315"/>
        <v>-99</v>
      </c>
      <c r="S1152" s="115" t="str">
        <f>IF(D1152&lt;'Input Data'!$U$4," ",34.7*(I1152-H1152))</f>
        <v xml:space="preserve"> </v>
      </c>
      <c r="T1152" s="43">
        <f t="shared" si="316"/>
        <v>-99</v>
      </c>
      <c r="U1152" s="43" t="e">
        <f t="shared" si="317"/>
        <v>#DIV/0!</v>
      </c>
      <c r="V1152" s="43" t="e">
        <f t="shared" si="318"/>
        <v>#DIV/0!</v>
      </c>
      <c r="W1152" s="43">
        <f t="shared" si="319"/>
        <v>0.99999999999999967</v>
      </c>
      <c r="X1152" s="108" t="str">
        <f>IF(D1152&lt;'Input Data'!$U$4," ",IF(R1152&lt;1,28,IF(Y1152&gt;43,43,Y1152)))</f>
        <v xml:space="preserve"> </v>
      </c>
      <c r="Y1152" s="108" t="e">
        <f t="shared" si="320"/>
        <v>#DIV/0!</v>
      </c>
      <c r="Z1152" s="108" t="e">
        <f t="shared" si="321"/>
        <v>#DIV/0!</v>
      </c>
      <c r="AA1152" s="120">
        <f t="shared" si="322"/>
        <v>-99</v>
      </c>
      <c r="AB1152" s="121">
        <f t="shared" si="323"/>
        <v>-99</v>
      </c>
    </row>
    <row r="1153" spans="4:28">
      <c r="D1153" s="41">
        <f>'Input Data'!E1163</f>
        <v>0</v>
      </c>
      <c r="E1153" s="43">
        <f>'Input Data'!F1163</f>
        <v>0</v>
      </c>
      <c r="F1153" s="43">
        <f>'Input Data'!G1163</f>
        <v>0</v>
      </c>
      <c r="G1153" s="41">
        <f>('Input Data'!E1163)/3.28084</f>
        <v>0</v>
      </c>
      <c r="H1153" s="41">
        <f t="shared" si="311"/>
        <v>-99</v>
      </c>
      <c r="I1153" s="41">
        <f t="shared" si="312"/>
        <v>-99</v>
      </c>
      <c r="J1153" s="41">
        <f t="shared" si="313"/>
        <v>-99</v>
      </c>
      <c r="K1153" s="115" t="str">
        <f>IF(D1153&lt;'Input Data'!$U$4," ",1.12*9.81*((Q1153)^0.1)*(R1153)^-0.05)</f>
        <v xml:space="preserve"> </v>
      </c>
      <c r="L1153" s="108">
        <f t="shared" si="306"/>
        <v>0</v>
      </c>
      <c r="M1153" s="116">
        <f t="shared" si="307"/>
        <v>0</v>
      </c>
      <c r="N1153" s="108">
        <f t="shared" si="308"/>
        <v>0</v>
      </c>
      <c r="O1153" s="41" t="str">
        <f t="shared" si="309"/>
        <v>Clay</v>
      </c>
      <c r="P1153" s="41">
        <f t="shared" si="310"/>
        <v>0</v>
      </c>
      <c r="Q1153" s="41">
        <f t="shared" si="314"/>
        <v>0</v>
      </c>
      <c r="R1153" s="41">
        <f t="shared" si="315"/>
        <v>-99</v>
      </c>
      <c r="S1153" s="115" t="str">
        <f>IF(D1153&lt;'Input Data'!$U$4," ",34.7*(I1153-H1153))</f>
        <v xml:space="preserve"> </v>
      </c>
      <c r="T1153" s="43">
        <f t="shared" si="316"/>
        <v>-99</v>
      </c>
      <c r="U1153" s="43" t="e">
        <f t="shared" si="317"/>
        <v>#DIV/0!</v>
      </c>
      <c r="V1153" s="43" t="e">
        <f t="shared" si="318"/>
        <v>#DIV/0!</v>
      </c>
      <c r="W1153" s="43">
        <f t="shared" si="319"/>
        <v>0.99999999999999967</v>
      </c>
      <c r="X1153" s="108" t="str">
        <f>IF(D1153&lt;'Input Data'!$U$4," ",IF(R1153&lt;1,28,IF(Y1153&gt;43,43,Y1153)))</f>
        <v xml:space="preserve"> </v>
      </c>
      <c r="Y1153" s="108" t="e">
        <f t="shared" si="320"/>
        <v>#DIV/0!</v>
      </c>
      <c r="Z1153" s="108" t="e">
        <f t="shared" si="321"/>
        <v>#DIV/0!</v>
      </c>
      <c r="AA1153" s="120">
        <f t="shared" si="322"/>
        <v>-99</v>
      </c>
      <c r="AB1153" s="121">
        <f t="shared" si="323"/>
        <v>-99</v>
      </c>
    </row>
    <row r="1154" spans="4:28">
      <c r="D1154" s="41">
        <f>'Input Data'!E1164</f>
        <v>0</v>
      </c>
      <c r="E1154" s="43">
        <f>'Input Data'!F1164</f>
        <v>0</v>
      </c>
      <c r="F1154" s="43">
        <f>'Input Data'!G1164</f>
        <v>0</v>
      </c>
      <c r="G1154" s="41">
        <f>('Input Data'!E1164)/3.28084</f>
        <v>0</v>
      </c>
      <c r="H1154" s="41">
        <f t="shared" si="311"/>
        <v>-99</v>
      </c>
      <c r="I1154" s="41">
        <f t="shared" si="312"/>
        <v>-99</v>
      </c>
      <c r="J1154" s="41">
        <f t="shared" si="313"/>
        <v>-99</v>
      </c>
      <c r="K1154" s="115" t="str">
        <f>IF(D1154&lt;'Input Data'!$U$4," ",1.12*9.81*((Q1154)^0.1)*(R1154)^-0.05)</f>
        <v xml:space="preserve"> </v>
      </c>
      <c r="L1154" s="108">
        <f t="shared" si="306"/>
        <v>0</v>
      </c>
      <c r="M1154" s="116">
        <f t="shared" si="307"/>
        <v>0</v>
      </c>
      <c r="N1154" s="108">
        <f t="shared" si="308"/>
        <v>0</v>
      </c>
      <c r="O1154" s="41" t="str">
        <f t="shared" si="309"/>
        <v>Clay</v>
      </c>
      <c r="P1154" s="41">
        <f t="shared" si="310"/>
        <v>0</v>
      </c>
      <c r="Q1154" s="41">
        <f t="shared" si="314"/>
        <v>0</v>
      </c>
      <c r="R1154" s="41">
        <f t="shared" si="315"/>
        <v>-99</v>
      </c>
      <c r="S1154" s="115" t="str">
        <f>IF(D1154&lt;'Input Data'!$U$4," ",34.7*(I1154-H1154))</f>
        <v xml:space="preserve"> </v>
      </c>
      <c r="T1154" s="43">
        <f t="shared" si="316"/>
        <v>-99</v>
      </c>
      <c r="U1154" s="43" t="e">
        <f t="shared" si="317"/>
        <v>#DIV/0!</v>
      </c>
      <c r="V1154" s="43" t="e">
        <f t="shared" si="318"/>
        <v>#DIV/0!</v>
      </c>
      <c r="W1154" s="43">
        <f t="shared" si="319"/>
        <v>0.99999999999999967</v>
      </c>
      <c r="X1154" s="108" t="str">
        <f>IF(D1154&lt;'Input Data'!$U$4," ",IF(R1154&lt;1,28,IF(Y1154&gt;43,43,Y1154)))</f>
        <v xml:space="preserve"> </v>
      </c>
      <c r="Y1154" s="108" t="e">
        <f t="shared" si="320"/>
        <v>#DIV/0!</v>
      </c>
      <c r="Z1154" s="108" t="e">
        <f t="shared" si="321"/>
        <v>#DIV/0!</v>
      </c>
      <c r="AA1154" s="120">
        <f t="shared" si="322"/>
        <v>-99</v>
      </c>
      <c r="AB1154" s="121">
        <f t="shared" si="323"/>
        <v>-99</v>
      </c>
    </row>
    <row r="1155" spans="4:28">
      <c r="D1155" s="41">
        <f>'Input Data'!E1165</f>
        <v>0</v>
      </c>
      <c r="E1155" s="43">
        <f>'Input Data'!F1165</f>
        <v>0</v>
      </c>
      <c r="F1155" s="43">
        <f>'Input Data'!G1165</f>
        <v>0</v>
      </c>
      <c r="G1155" s="41">
        <f>('Input Data'!E1165)/3.28084</f>
        <v>0</v>
      </c>
      <c r="H1155" s="41">
        <f t="shared" si="311"/>
        <v>-99</v>
      </c>
      <c r="I1155" s="41">
        <f t="shared" si="312"/>
        <v>-99</v>
      </c>
      <c r="J1155" s="41">
        <f t="shared" si="313"/>
        <v>-99</v>
      </c>
      <c r="K1155" s="115" t="str">
        <f>IF(D1155&lt;'Input Data'!$U$4," ",1.12*9.81*((Q1155)^0.1)*(R1155)^-0.05)</f>
        <v xml:space="preserve"> </v>
      </c>
      <c r="L1155" s="108">
        <f t="shared" si="306"/>
        <v>0</v>
      </c>
      <c r="M1155" s="116">
        <f t="shared" si="307"/>
        <v>0</v>
      </c>
      <c r="N1155" s="108">
        <f t="shared" si="308"/>
        <v>0</v>
      </c>
      <c r="O1155" s="41" t="str">
        <f t="shared" si="309"/>
        <v>Clay</v>
      </c>
      <c r="P1155" s="41">
        <f t="shared" si="310"/>
        <v>0</v>
      </c>
      <c r="Q1155" s="41">
        <f t="shared" si="314"/>
        <v>0</v>
      </c>
      <c r="R1155" s="41">
        <f t="shared" si="315"/>
        <v>-99</v>
      </c>
      <c r="S1155" s="115" t="str">
        <f>IF(D1155&lt;'Input Data'!$U$4," ",34.7*(I1155-H1155))</f>
        <v xml:space="preserve"> </v>
      </c>
      <c r="T1155" s="43">
        <f t="shared" si="316"/>
        <v>-99</v>
      </c>
      <c r="U1155" s="43" t="e">
        <f t="shared" si="317"/>
        <v>#DIV/0!</v>
      </c>
      <c r="V1155" s="43" t="e">
        <f t="shared" si="318"/>
        <v>#DIV/0!</v>
      </c>
      <c r="W1155" s="43">
        <f t="shared" si="319"/>
        <v>0.99999999999999967</v>
      </c>
      <c r="X1155" s="108" t="str">
        <f>IF(D1155&lt;'Input Data'!$U$4," ",IF(R1155&lt;1,28,IF(Y1155&gt;43,43,Y1155)))</f>
        <v xml:space="preserve"> </v>
      </c>
      <c r="Y1155" s="108" t="e">
        <f t="shared" si="320"/>
        <v>#DIV/0!</v>
      </c>
      <c r="Z1155" s="108" t="e">
        <f t="shared" si="321"/>
        <v>#DIV/0!</v>
      </c>
      <c r="AA1155" s="120">
        <f t="shared" si="322"/>
        <v>-99</v>
      </c>
      <c r="AB1155" s="121">
        <f t="shared" si="323"/>
        <v>-99</v>
      </c>
    </row>
    <row r="1156" spans="4:28">
      <c r="D1156" s="41">
        <f>'Input Data'!E1166</f>
        <v>0</v>
      </c>
      <c r="E1156" s="43">
        <f>'Input Data'!F1166</f>
        <v>0</v>
      </c>
      <c r="F1156" s="43">
        <f>'Input Data'!G1166</f>
        <v>0</v>
      </c>
      <c r="G1156" s="41">
        <f>('Input Data'!E1166)/3.28084</f>
        <v>0</v>
      </c>
      <c r="H1156" s="41">
        <f t="shared" si="311"/>
        <v>-99</v>
      </c>
      <c r="I1156" s="41">
        <f t="shared" si="312"/>
        <v>-99</v>
      </c>
      <c r="J1156" s="41">
        <f t="shared" si="313"/>
        <v>-99</v>
      </c>
      <c r="K1156" s="115" t="str">
        <f>IF(D1156&lt;'Input Data'!$U$4," ",1.12*9.81*((Q1156)^0.1)*(R1156)^-0.05)</f>
        <v xml:space="preserve"> </v>
      </c>
      <c r="L1156" s="108">
        <f t="shared" si="306"/>
        <v>0</v>
      </c>
      <c r="M1156" s="116">
        <f t="shared" si="307"/>
        <v>0</v>
      </c>
      <c r="N1156" s="108">
        <f t="shared" si="308"/>
        <v>0</v>
      </c>
      <c r="O1156" s="41" t="str">
        <f t="shared" si="309"/>
        <v>Clay</v>
      </c>
      <c r="P1156" s="41">
        <f t="shared" si="310"/>
        <v>0</v>
      </c>
      <c r="Q1156" s="41">
        <f t="shared" si="314"/>
        <v>0</v>
      </c>
      <c r="R1156" s="41">
        <f t="shared" si="315"/>
        <v>-99</v>
      </c>
      <c r="S1156" s="115" t="str">
        <f>IF(D1156&lt;'Input Data'!$U$4," ",34.7*(I1156-H1156))</f>
        <v xml:space="preserve"> </v>
      </c>
      <c r="T1156" s="43">
        <f t="shared" si="316"/>
        <v>-99</v>
      </c>
      <c r="U1156" s="43" t="e">
        <f t="shared" si="317"/>
        <v>#DIV/0!</v>
      </c>
      <c r="V1156" s="43" t="e">
        <f t="shared" si="318"/>
        <v>#DIV/0!</v>
      </c>
      <c r="W1156" s="43">
        <f t="shared" si="319"/>
        <v>0.99999999999999967</v>
      </c>
      <c r="X1156" s="108" t="str">
        <f>IF(D1156&lt;'Input Data'!$U$4," ",IF(R1156&lt;1,28,IF(Y1156&gt;43,43,Y1156)))</f>
        <v xml:space="preserve"> </v>
      </c>
      <c r="Y1156" s="108" t="e">
        <f t="shared" si="320"/>
        <v>#DIV/0!</v>
      </c>
      <c r="Z1156" s="108" t="e">
        <f t="shared" si="321"/>
        <v>#DIV/0!</v>
      </c>
      <c r="AA1156" s="120">
        <f t="shared" si="322"/>
        <v>-99</v>
      </c>
      <c r="AB1156" s="121">
        <f t="shared" si="323"/>
        <v>-99</v>
      </c>
    </row>
    <row r="1157" spans="4:28">
      <c r="D1157" s="41">
        <f>'Input Data'!E1167</f>
        <v>0</v>
      </c>
      <c r="E1157" s="43">
        <f>'Input Data'!F1167</f>
        <v>0</v>
      </c>
      <c r="F1157" s="43">
        <f>'Input Data'!G1167</f>
        <v>0</v>
      </c>
      <c r="G1157" s="41">
        <f>('Input Data'!E1167)/3.28084</f>
        <v>0</v>
      </c>
      <c r="H1157" s="41">
        <f t="shared" si="311"/>
        <v>-99</v>
      </c>
      <c r="I1157" s="41">
        <f t="shared" si="312"/>
        <v>-99</v>
      </c>
      <c r="J1157" s="41">
        <f t="shared" si="313"/>
        <v>-99</v>
      </c>
      <c r="K1157" s="115" t="str">
        <f>IF(D1157&lt;'Input Data'!$U$4," ",1.12*9.81*((Q1157)^0.1)*(R1157)^-0.05)</f>
        <v xml:space="preserve"> </v>
      </c>
      <c r="L1157" s="108">
        <f t="shared" si="306"/>
        <v>0</v>
      </c>
      <c r="M1157" s="116">
        <f t="shared" si="307"/>
        <v>0</v>
      </c>
      <c r="N1157" s="108">
        <f t="shared" si="308"/>
        <v>0</v>
      </c>
      <c r="O1157" s="41" t="str">
        <f t="shared" si="309"/>
        <v>Clay</v>
      </c>
      <c r="P1157" s="41">
        <f t="shared" si="310"/>
        <v>0</v>
      </c>
      <c r="Q1157" s="41">
        <f t="shared" si="314"/>
        <v>0</v>
      </c>
      <c r="R1157" s="41">
        <f t="shared" si="315"/>
        <v>-99</v>
      </c>
      <c r="S1157" s="115" t="str">
        <f>IF(D1157&lt;'Input Data'!$U$4," ",34.7*(I1157-H1157))</f>
        <v xml:space="preserve"> </v>
      </c>
      <c r="T1157" s="43">
        <f t="shared" si="316"/>
        <v>-99</v>
      </c>
      <c r="U1157" s="43" t="e">
        <f t="shared" si="317"/>
        <v>#DIV/0!</v>
      </c>
      <c r="V1157" s="43" t="e">
        <f t="shared" si="318"/>
        <v>#DIV/0!</v>
      </c>
      <c r="W1157" s="43">
        <f t="shared" si="319"/>
        <v>0.99999999999999967</v>
      </c>
      <c r="X1157" s="108" t="str">
        <f>IF(D1157&lt;'Input Data'!$U$4," ",IF(R1157&lt;1,28,IF(Y1157&gt;43,43,Y1157)))</f>
        <v xml:space="preserve"> </v>
      </c>
      <c r="Y1157" s="108" t="e">
        <f t="shared" si="320"/>
        <v>#DIV/0!</v>
      </c>
      <c r="Z1157" s="108" t="e">
        <f t="shared" si="321"/>
        <v>#DIV/0!</v>
      </c>
      <c r="AA1157" s="120">
        <f t="shared" si="322"/>
        <v>-99</v>
      </c>
      <c r="AB1157" s="121">
        <f t="shared" si="323"/>
        <v>-99</v>
      </c>
    </row>
    <row r="1158" spans="4:28">
      <c r="D1158" s="41">
        <f>'Input Data'!E1168</f>
        <v>0</v>
      </c>
      <c r="E1158" s="43">
        <f>'Input Data'!F1168</f>
        <v>0</v>
      </c>
      <c r="F1158" s="43">
        <f>'Input Data'!G1168</f>
        <v>0</v>
      </c>
      <c r="G1158" s="41">
        <f>('Input Data'!E1168)/3.28084</f>
        <v>0</v>
      </c>
      <c r="H1158" s="41">
        <f t="shared" si="311"/>
        <v>-99</v>
      </c>
      <c r="I1158" s="41">
        <f t="shared" si="312"/>
        <v>-99</v>
      </c>
      <c r="J1158" s="41">
        <f t="shared" si="313"/>
        <v>-99</v>
      </c>
      <c r="K1158" s="115" t="str">
        <f>IF(D1158&lt;'Input Data'!$U$4," ",1.12*9.81*((Q1158)^0.1)*(R1158)^-0.05)</f>
        <v xml:space="preserve"> </v>
      </c>
      <c r="L1158" s="108">
        <f t="shared" si="306"/>
        <v>0</v>
      </c>
      <c r="M1158" s="116">
        <f t="shared" si="307"/>
        <v>0</v>
      </c>
      <c r="N1158" s="108">
        <f t="shared" si="308"/>
        <v>0</v>
      </c>
      <c r="O1158" s="41" t="str">
        <f t="shared" si="309"/>
        <v>Clay</v>
      </c>
      <c r="P1158" s="41">
        <f t="shared" si="310"/>
        <v>0</v>
      </c>
      <c r="Q1158" s="41">
        <f t="shared" si="314"/>
        <v>0</v>
      </c>
      <c r="R1158" s="41">
        <f t="shared" si="315"/>
        <v>-99</v>
      </c>
      <c r="S1158" s="115" t="str">
        <f>IF(D1158&lt;'Input Data'!$U$4," ",34.7*(I1158-H1158))</f>
        <v xml:space="preserve"> </v>
      </c>
      <c r="T1158" s="43">
        <f t="shared" si="316"/>
        <v>-99</v>
      </c>
      <c r="U1158" s="43" t="e">
        <f t="shared" si="317"/>
        <v>#DIV/0!</v>
      </c>
      <c r="V1158" s="43" t="e">
        <f t="shared" si="318"/>
        <v>#DIV/0!</v>
      </c>
      <c r="W1158" s="43">
        <f t="shared" si="319"/>
        <v>0.99999999999999967</v>
      </c>
      <c r="X1158" s="108" t="str">
        <f>IF(D1158&lt;'Input Data'!$U$4," ",IF(R1158&lt;1,28,IF(Y1158&gt;43,43,Y1158)))</f>
        <v xml:space="preserve"> </v>
      </c>
      <c r="Y1158" s="108" t="e">
        <f t="shared" si="320"/>
        <v>#DIV/0!</v>
      </c>
      <c r="Z1158" s="108" t="e">
        <f t="shared" si="321"/>
        <v>#DIV/0!</v>
      </c>
      <c r="AA1158" s="120">
        <f t="shared" si="322"/>
        <v>-99</v>
      </c>
      <c r="AB1158" s="121">
        <f t="shared" si="323"/>
        <v>-99</v>
      </c>
    </row>
    <row r="1159" spans="4:28">
      <c r="D1159" s="41">
        <f>'Input Data'!E1169</f>
        <v>0</v>
      </c>
      <c r="E1159" s="43">
        <f>'Input Data'!F1169</f>
        <v>0</v>
      </c>
      <c r="F1159" s="43">
        <f>'Input Data'!G1169</f>
        <v>0</v>
      </c>
      <c r="G1159" s="41">
        <f>('Input Data'!E1169)/3.28084</f>
        <v>0</v>
      </c>
      <c r="H1159" s="41">
        <f t="shared" si="311"/>
        <v>-99</v>
      </c>
      <c r="I1159" s="41">
        <f t="shared" si="312"/>
        <v>-99</v>
      </c>
      <c r="J1159" s="41">
        <f t="shared" si="313"/>
        <v>-99</v>
      </c>
      <c r="K1159" s="115" t="str">
        <f>IF(D1159&lt;'Input Data'!$U$4," ",1.12*9.81*((Q1159)^0.1)*(R1159)^-0.05)</f>
        <v xml:space="preserve"> </v>
      </c>
      <c r="L1159" s="108">
        <f t="shared" si="306"/>
        <v>0</v>
      </c>
      <c r="M1159" s="116">
        <f t="shared" si="307"/>
        <v>0</v>
      </c>
      <c r="N1159" s="108">
        <f t="shared" si="308"/>
        <v>0</v>
      </c>
      <c r="O1159" s="41" t="str">
        <f t="shared" si="309"/>
        <v>Clay</v>
      </c>
      <c r="P1159" s="41">
        <f t="shared" si="310"/>
        <v>0</v>
      </c>
      <c r="Q1159" s="41">
        <f t="shared" si="314"/>
        <v>0</v>
      </c>
      <c r="R1159" s="41">
        <f t="shared" si="315"/>
        <v>-99</v>
      </c>
      <c r="S1159" s="115" t="str">
        <f>IF(D1159&lt;'Input Data'!$U$4," ",34.7*(I1159-H1159))</f>
        <v xml:space="preserve"> </v>
      </c>
      <c r="T1159" s="43">
        <f t="shared" si="316"/>
        <v>-99</v>
      </c>
      <c r="U1159" s="43" t="e">
        <f t="shared" si="317"/>
        <v>#DIV/0!</v>
      </c>
      <c r="V1159" s="43" t="e">
        <f t="shared" si="318"/>
        <v>#DIV/0!</v>
      </c>
      <c r="W1159" s="43">
        <f t="shared" si="319"/>
        <v>0.99999999999999967</v>
      </c>
      <c r="X1159" s="108" t="str">
        <f>IF(D1159&lt;'Input Data'!$U$4," ",IF(R1159&lt;1,28,IF(Y1159&gt;43,43,Y1159)))</f>
        <v xml:space="preserve"> </v>
      </c>
      <c r="Y1159" s="108" t="e">
        <f t="shared" si="320"/>
        <v>#DIV/0!</v>
      </c>
      <c r="Z1159" s="108" t="e">
        <f t="shared" si="321"/>
        <v>#DIV/0!</v>
      </c>
      <c r="AA1159" s="120">
        <f t="shared" si="322"/>
        <v>-99</v>
      </c>
      <c r="AB1159" s="121">
        <f t="shared" si="323"/>
        <v>-99</v>
      </c>
    </row>
    <row r="1160" spans="4:28">
      <c r="D1160" s="41">
        <f>'Input Data'!E1170</f>
        <v>0</v>
      </c>
      <c r="E1160" s="43">
        <f>'Input Data'!F1170</f>
        <v>0</v>
      </c>
      <c r="F1160" s="43">
        <f>'Input Data'!G1170</f>
        <v>0</v>
      </c>
      <c r="G1160" s="41">
        <f>('Input Data'!E1170)/3.28084</f>
        <v>0</v>
      </c>
      <c r="H1160" s="41">
        <f t="shared" si="311"/>
        <v>-99</v>
      </c>
      <c r="I1160" s="41">
        <f t="shared" si="312"/>
        <v>-99</v>
      </c>
      <c r="J1160" s="41">
        <f t="shared" si="313"/>
        <v>-99</v>
      </c>
      <c r="K1160" s="115" t="str">
        <f>IF(D1160&lt;'Input Data'!$U$4," ",1.12*9.81*((Q1160)^0.1)*(R1160)^-0.05)</f>
        <v xml:space="preserve"> </v>
      </c>
      <c r="L1160" s="108">
        <f t="shared" si="306"/>
        <v>0</v>
      </c>
      <c r="M1160" s="116">
        <f t="shared" si="307"/>
        <v>0</v>
      </c>
      <c r="N1160" s="108">
        <f t="shared" si="308"/>
        <v>0</v>
      </c>
      <c r="O1160" s="41" t="str">
        <f t="shared" si="309"/>
        <v>Clay</v>
      </c>
      <c r="P1160" s="41">
        <f t="shared" si="310"/>
        <v>0</v>
      </c>
      <c r="Q1160" s="41">
        <f t="shared" si="314"/>
        <v>0</v>
      </c>
      <c r="R1160" s="41">
        <f t="shared" si="315"/>
        <v>-99</v>
      </c>
      <c r="S1160" s="115" t="str">
        <f>IF(D1160&lt;'Input Data'!$U$4," ",34.7*(I1160-H1160))</f>
        <v xml:space="preserve"> </v>
      </c>
      <c r="T1160" s="43">
        <f t="shared" si="316"/>
        <v>-99</v>
      </c>
      <c r="U1160" s="43" t="e">
        <f t="shared" si="317"/>
        <v>#DIV/0!</v>
      </c>
      <c r="V1160" s="43" t="e">
        <f t="shared" si="318"/>
        <v>#DIV/0!</v>
      </c>
      <c r="W1160" s="43">
        <f t="shared" si="319"/>
        <v>0.99999999999999967</v>
      </c>
      <c r="X1160" s="108" t="str">
        <f>IF(D1160&lt;'Input Data'!$U$4," ",IF(R1160&lt;1,28,IF(Y1160&gt;43,43,Y1160)))</f>
        <v xml:space="preserve"> </v>
      </c>
      <c r="Y1160" s="108" t="e">
        <f t="shared" si="320"/>
        <v>#DIV/0!</v>
      </c>
      <c r="Z1160" s="108" t="e">
        <f t="shared" si="321"/>
        <v>#DIV/0!</v>
      </c>
      <c r="AA1160" s="120">
        <f t="shared" si="322"/>
        <v>-99</v>
      </c>
      <c r="AB1160" s="121">
        <f t="shared" si="323"/>
        <v>-99</v>
      </c>
    </row>
    <row r="1161" spans="4:28">
      <c r="D1161" s="41">
        <f>'Input Data'!E1171</f>
        <v>0</v>
      </c>
      <c r="E1161" s="43">
        <f>'Input Data'!F1171</f>
        <v>0</v>
      </c>
      <c r="F1161" s="43">
        <f>'Input Data'!G1171</f>
        <v>0</v>
      </c>
      <c r="G1161" s="41">
        <f>('Input Data'!E1171)/3.28084</f>
        <v>0</v>
      </c>
      <c r="H1161" s="41">
        <f t="shared" si="311"/>
        <v>-99</v>
      </c>
      <c r="I1161" s="41">
        <f t="shared" si="312"/>
        <v>-99</v>
      </c>
      <c r="J1161" s="41">
        <f t="shared" si="313"/>
        <v>-99</v>
      </c>
      <c r="K1161" s="115" t="str">
        <f>IF(D1161&lt;'Input Data'!$U$4," ",1.12*9.81*((Q1161)^0.1)*(R1161)^-0.05)</f>
        <v xml:space="preserve"> </v>
      </c>
      <c r="L1161" s="108">
        <f t="shared" si="306"/>
        <v>0</v>
      </c>
      <c r="M1161" s="116">
        <f t="shared" si="307"/>
        <v>0</v>
      </c>
      <c r="N1161" s="108">
        <f t="shared" si="308"/>
        <v>0</v>
      </c>
      <c r="O1161" s="41" t="str">
        <f t="shared" si="309"/>
        <v>Clay</v>
      </c>
      <c r="P1161" s="41">
        <f t="shared" si="310"/>
        <v>0</v>
      </c>
      <c r="Q1161" s="41">
        <f t="shared" si="314"/>
        <v>0</v>
      </c>
      <c r="R1161" s="41">
        <f t="shared" si="315"/>
        <v>-99</v>
      </c>
      <c r="S1161" s="115" t="str">
        <f>IF(D1161&lt;'Input Data'!$U$4," ",34.7*(I1161-H1161))</f>
        <v xml:space="preserve"> </v>
      </c>
      <c r="T1161" s="43">
        <f t="shared" si="316"/>
        <v>-99</v>
      </c>
      <c r="U1161" s="43" t="e">
        <f t="shared" si="317"/>
        <v>#DIV/0!</v>
      </c>
      <c r="V1161" s="43" t="e">
        <f t="shared" si="318"/>
        <v>#DIV/0!</v>
      </c>
      <c r="W1161" s="43">
        <f t="shared" si="319"/>
        <v>0.99999999999999967</v>
      </c>
      <c r="X1161" s="108" t="str">
        <f>IF(D1161&lt;'Input Data'!$U$4," ",IF(R1161&lt;1,28,IF(Y1161&gt;43,43,Y1161)))</f>
        <v xml:space="preserve"> </v>
      </c>
      <c r="Y1161" s="108" t="e">
        <f t="shared" si="320"/>
        <v>#DIV/0!</v>
      </c>
      <c r="Z1161" s="108" t="e">
        <f t="shared" si="321"/>
        <v>#DIV/0!</v>
      </c>
      <c r="AA1161" s="120">
        <f t="shared" si="322"/>
        <v>-99</v>
      </c>
      <c r="AB1161" s="121">
        <f t="shared" si="323"/>
        <v>-99</v>
      </c>
    </row>
    <row r="1162" spans="4:28">
      <c r="D1162" s="41">
        <f>'Input Data'!E1172</f>
        <v>0</v>
      </c>
      <c r="E1162" s="43">
        <f>'Input Data'!F1172</f>
        <v>0</v>
      </c>
      <c r="F1162" s="43">
        <f>'Input Data'!G1172</f>
        <v>0</v>
      </c>
      <c r="G1162" s="41">
        <f>('Input Data'!E1172)/3.28084</f>
        <v>0</v>
      </c>
      <c r="H1162" s="41">
        <f t="shared" si="311"/>
        <v>-99</v>
      </c>
      <c r="I1162" s="41">
        <f t="shared" si="312"/>
        <v>-99</v>
      </c>
      <c r="J1162" s="41">
        <f t="shared" si="313"/>
        <v>-99</v>
      </c>
      <c r="K1162" s="115" t="str">
        <f>IF(D1162&lt;'Input Data'!$U$4," ",1.12*9.81*((Q1162)^0.1)*(R1162)^-0.05)</f>
        <v xml:space="preserve"> </v>
      </c>
      <c r="L1162" s="108">
        <f t="shared" si="306"/>
        <v>0</v>
      </c>
      <c r="M1162" s="116">
        <f t="shared" si="307"/>
        <v>0</v>
      </c>
      <c r="N1162" s="108">
        <f t="shared" si="308"/>
        <v>0</v>
      </c>
      <c r="O1162" s="41" t="str">
        <f t="shared" si="309"/>
        <v>Clay</v>
      </c>
      <c r="P1162" s="41">
        <f t="shared" si="310"/>
        <v>0</v>
      </c>
      <c r="Q1162" s="41">
        <f t="shared" si="314"/>
        <v>0</v>
      </c>
      <c r="R1162" s="41">
        <f t="shared" si="315"/>
        <v>-99</v>
      </c>
      <c r="S1162" s="115" t="str">
        <f>IF(D1162&lt;'Input Data'!$U$4," ",34.7*(I1162-H1162))</f>
        <v xml:space="preserve"> </v>
      </c>
      <c r="T1162" s="43">
        <f t="shared" si="316"/>
        <v>-99</v>
      </c>
      <c r="U1162" s="43" t="e">
        <f t="shared" si="317"/>
        <v>#DIV/0!</v>
      </c>
      <c r="V1162" s="43" t="e">
        <f t="shared" si="318"/>
        <v>#DIV/0!</v>
      </c>
      <c r="W1162" s="43">
        <f t="shared" si="319"/>
        <v>0.99999999999999967</v>
      </c>
      <c r="X1162" s="108" t="str">
        <f>IF(D1162&lt;'Input Data'!$U$4," ",IF(R1162&lt;1,28,IF(Y1162&gt;43,43,Y1162)))</f>
        <v xml:space="preserve"> </v>
      </c>
      <c r="Y1162" s="108" t="e">
        <f t="shared" si="320"/>
        <v>#DIV/0!</v>
      </c>
      <c r="Z1162" s="108" t="e">
        <f t="shared" si="321"/>
        <v>#DIV/0!</v>
      </c>
      <c r="AA1162" s="120">
        <f t="shared" si="322"/>
        <v>-99</v>
      </c>
      <c r="AB1162" s="121">
        <f t="shared" si="323"/>
        <v>-99</v>
      </c>
    </row>
    <row r="1163" spans="4:28">
      <c r="D1163" s="41">
        <f>'Input Data'!E1173</f>
        <v>0</v>
      </c>
      <c r="E1163" s="43">
        <f>'Input Data'!F1173</f>
        <v>0</v>
      </c>
      <c r="F1163" s="43">
        <f>'Input Data'!G1173</f>
        <v>0</v>
      </c>
      <c r="G1163" s="41">
        <f>('Input Data'!E1173)/3.28084</f>
        <v>0</v>
      </c>
      <c r="H1163" s="41">
        <f t="shared" si="311"/>
        <v>-99</v>
      </c>
      <c r="I1163" s="41">
        <f t="shared" si="312"/>
        <v>-99</v>
      </c>
      <c r="J1163" s="41">
        <f t="shared" si="313"/>
        <v>-99</v>
      </c>
      <c r="K1163" s="115" t="str">
        <f>IF(D1163&lt;'Input Data'!$U$4," ",1.12*9.81*((Q1163)^0.1)*(R1163)^-0.05)</f>
        <v xml:space="preserve"> </v>
      </c>
      <c r="L1163" s="108">
        <f t="shared" si="306"/>
        <v>0</v>
      </c>
      <c r="M1163" s="116">
        <f t="shared" si="307"/>
        <v>0</v>
      </c>
      <c r="N1163" s="108">
        <f t="shared" si="308"/>
        <v>0</v>
      </c>
      <c r="O1163" s="41" t="str">
        <f t="shared" si="309"/>
        <v>Clay</v>
      </c>
      <c r="P1163" s="41">
        <f t="shared" si="310"/>
        <v>0</v>
      </c>
      <c r="Q1163" s="41">
        <f t="shared" si="314"/>
        <v>0</v>
      </c>
      <c r="R1163" s="41">
        <f t="shared" si="315"/>
        <v>-99</v>
      </c>
      <c r="S1163" s="115" t="str">
        <f>IF(D1163&lt;'Input Data'!$U$4," ",34.7*(I1163-H1163))</f>
        <v xml:space="preserve"> </v>
      </c>
      <c r="T1163" s="43">
        <f t="shared" si="316"/>
        <v>-99</v>
      </c>
      <c r="U1163" s="43" t="e">
        <f t="shared" si="317"/>
        <v>#DIV/0!</v>
      </c>
      <c r="V1163" s="43" t="e">
        <f t="shared" si="318"/>
        <v>#DIV/0!</v>
      </c>
      <c r="W1163" s="43">
        <f t="shared" si="319"/>
        <v>0.99999999999999967</v>
      </c>
      <c r="X1163" s="108" t="str">
        <f>IF(D1163&lt;'Input Data'!$U$4," ",IF(R1163&lt;1,28,IF(Y1163&gt;43,43,Y1163)))</f>
        <v xml:space="preserve"> </v>
      </c>
      <c r="Y1163" s="108" t="e">
        <f t="shared" si="320"/>
        <v>#DIV/0!</v>
      </c>
      <c r="Z1163" s="108" t="e">
        <f t="shared" si="321"/>
        <v>#DIV/0!</v>
      </c>
      <c r="AA1163" s="120">
        <f t="shared" si="322"/>
        <v>-99</v>
      </c>
      <c r="AB1163" s="121">
        <f t="shared" si="323"/>
        <v>-99</v>
      </c>
    </row>
    <row r="1164" spans="4:28">
      <c r="D1164" s="41">
        <f>'Input Data'!E1174</f>
        <v>0</v>
      </c>
      <c r="E1164" s="43">
        <f>'Input Data'!F1174</f>
        <v>0</v>
      </c>
      <c r="F1164" s="43">
        <f>'Input Data'!G1174</f>
        <v>0</v>
      </c>
      <c r="G1164" s="41">
        <f>('Input Data'!E1174)/3.28084</f>
        <v>0</v>
      </c>
      <c r="H1164" s="41">
        <f t="shared" si="311"/>
        <v>-99</v>
      </c>
      <c r="I1164" s="41">
        <f t="shared" si="312"/>
        <v>-99</v>
      </c>
      <c r="J1164" s="41">
        <f t="shared" si="313"/>
        <v>-99</v>
      </c>
      <c r="K1164" s="115" t="str">
        <f>IF(D1164&lt;'Input Data'!$U$4," ",1.12*9.81*((Q1164)^0.1)*(R1164)^-0.05)</f>
        <v xml:space="preserve"> </v>
      </c>
      <c r="L1164" s="108">
        <f t="shared" si="306"/>
        <v>0</v>
      </c>
      <c r="M1164" s="116">
        <f t="shared" si="307"/>
        <v>0</v>
      </c>
      <c r="N1164" s="108">
        <f t="shared" si="308"/>
        <v>0</v>
      </c>
      <c r="O1164" s="41" t="str">
        <f t="shared" si="309"/>
        <v>Clay</v>
      </c>
      <c r="P1164" s="41">
        <f t="shared" si="310"/>
        <v>0</v>
      </c>
      <c r="Q1164" s="41">
        <f t="shared" si="314"/>
        <v>0</v>
      </c>
      <c r="R1164" s="41">
        <f t="shared" si="315"/>
        <v>-99</v>
      </c>
      <c r="S1164" s="115" t="str">
        <f>IF(D1164&lt;'Input Data'!$U$4," ",34.7*(I1164-H1164))</f>
        <v xml:space="preserve"> </v>
      </c>
      <c r="T1164" s="43">
        <f t="shared" si="316"/>
        <v>-99</v>
      </c>
      <c r="U1164" s="43" t="e">
        <f t="shared" si="317"/>
        <v>#DIV/0!</v>
      </c>
      <c r="V1164" s="43" t="e">
        <f t="shared" si="318"/>
        <v>#DIV/0!</v>
      </c>
      <c r="W1164" s="43">
        <f t="shared" si="319"/>
        <v>0.99999999999999967</v>
      </c>
      <c r="X1164" s="108" t="str">
        <f>IF(D1164&lt;'Input Data'!$U$4," ",IF(R1164&lt;1,28,IF(Y1164&gt;43,43,Y1164)))</f>
        <v xml:space="preserve"> </v>
      </c>
      <c r="Y1164" s="108" t="e">
        <f t="shared" si="320"/>
        <v>#DIV/0!</v>
      </c>
      <c r="Z1164" s="108" t="e">
        <f t="shared" si="321"/>
        <v>#DIV/0!</v>
      </c>
      <c r="AA1164" s="120">
        <f t="shared" si="322"/>
        <v>-99</v>
      </c>
      <c r="AB1164" s="121">
        <f t="shared" si="323"/>
        <v>-99</v>
      </c>
    </row>
    <row r="1165" spans="4:28">
      <c r="D1165" s="41">
        <f>'Input Data'!E1175</f>
        <v>0</v>
      </c>
      <c r="E1165" s="43">
        <f>'Input Data'!F1175</f>
        <v>0</v>
      </c>
      <c r="F1165" s="43">
        <f>'Input Data'!G1175</f>
        <v>0</v>
      </c>
      <c r="G1165" s="41">
        <f>('Input Data'!E1175)/3.28084</f>
        <v>0</v>
      </c>
      <c r="H1165" s="41">
        <f t="shared" si="311"/>
        <v>-99</v>
      </c>
      <c r="I1165" s="41">
        <f t="shared" si="312"/>
        <v>-99</v>
      </c>
      <c r="J1165" s="41">
        <f t="shared" si="313"/>
        <v>-99</v>
      </c>
      <c r="K1165" s="115" t="str">
        <f>IF(D1165&lt;'Input Data'!$U$4," ",1.12*9.81*((Q1165)^0.1)*(R1165)^-0.05)</f>
        <v xml:space="preserve"> </v>
      </c>
      <c r="L1165" s="108">
        <f t="shared" si="306"/>
        <v>0</v>
      </c>
      <c r="M1165" s="116">
        <f t="shared" si="307"/>
        <v>0</v>
      </c>
      <c r="N1165" s="108">
        <f t="shared" si="308"/>
        <v>0</v>
      </c>
      <c r="O1165" s="41" t="str">
        <f t="shared" si="309"/>
        <v>Clay</v>
      </c>
      <c r="P1165" s="41">
        <f t="shared" si="310"/>
        <v>0</v>
      </c>
      <c r="Q1165" s="41">
        <f t="shared" si="314"/>
        <v>0</v>
      </c>
      <c r="R1165" s="41">
        <f t="shared" si="315"/>
        <v>-99</v>
      </c>
      <c r="S1165" s="115" t="str">
        <f>IF(D1165&lt;'Input Data'!$U$4," ",34.7*(I1165-H1165))</f>
        <v xml:space="preserve"> </v>
      </c>
      <c r="T1165" s="43">
        <f t="shared" si="316"/>
        <v>-99</v>
      </c>
      <c r="U1165" s="43" t="e">
        <f t="shared" si="317"/>
        <v>#DIV/0!</v>
      </c>
      <c r="V1165" s="43" t="e">
        <f t="shared" si="318"/>
        <v>#DIV/0!</v>
      </c>
      <c r="W1165" s="43">
        <f t="shared" si="319"/>
        <v>0.99999999999999967</v>
      </c>
      <c r="X1165" s="108" t="str">
        <f>IF(D1165&lt;'Input Data'!$U$4," ",IF(R1165&lt;1,28,IF(Y1165&gt;43,43,Y1165)))</f>
        <v xml:space="preserve"> </v>
      </c>
      <c r="Y1165" s="108" t="e">
        <f t="shared" si="320"/>
        <v>#DIV/0!</v>
      </c>
      <c r="Z1165" s="108" t="e">
        <f t="shared" si="321"/>
        <v>#DIV/0!</v>
      </c>
      <c r="AA1165" s="120">
        <f t="shared" si="322"/>
        <v>-99</v>
      </c>
      <c r="AB1165" s="121">
        <f t="shared" si="323"/>
        <v>-99</v>
      </c>
    </row>
    <row r="1166" spans="4:28">
      <c r="D1166" s="41">
        <f>'Input Data'!E1176</f>
        <v>0</v>
      </c>
      <c r="E1166" s="43">
        <f>'Input Data'!F1176</f>
        <v>0</v>
      </c>
      <c r="F1166" s="43">
        <f>'Input Data'!G1176</f>
        <v>0</v>
      </c>
      <c r="G1166" s="41">
        <f>('Input Data'!E1176)/3.28084</f>
        <v>0</v>
      </c>
      <c r="H1166" s="41">
        <f t="shared" si="311"/>
        <v>-99</v>
      </c>
      <c r="I1166" s="41">
        <f t="shared" si="312"/>
        <v>-99</v>
      </c>
      <c r="J1166" s="41">
        <f t="shared" si="313"/>
        <v>-99</v>
      </c>
      <c r="K1166" s="115" t="str">
        <f>IF(D1166&lt;'Input Data'!$U$4," ",1.12*9.81*((Q1166)^0.1)*(R1166)^-0.05)</f>
        <v xml:space="preserve"> </v>
      </c>
      <c r="L1166" s="108">
        <f t="shared" si="306"/>
        <v>0</v>
      </c>
      <c r="M1166" s="116">
        <f t="shared" si="307"/>
        <v>0</v>
      </c>
      <c r="N1166" s="108">
        <f t="shared" si="308"/>
        <v>0</v>
      </c>
      <c r="O1166" s="41" t="str">
        <f t="shared" si="309"/>
        <v>Clay</v>
      </c>
      <c r="P1166" s="41">
        <f t="shared" si="310"/>
        <v>0</v>
      </c>
      <c r="Q1166" s="41">
        <f t="shared" si="314"/>
        <v>0</v>
      </c>
      <c r="R1166" s="41">
        <f t="shared" si="315"/>
        <v>-99</v>
      </c>
      <c r="S1166" s="115" t="str">
        <f>IF(D1166&lt;'Input Data'!$U$4," ",34.7*(I1166-H1166))</f>
        <v xml:space="preserve"> </v>
      </c>
      <c r="T1166" s="43">
        <f t="shared" si="316"/>
        <v>-99</v>
      </c>
      <c r="U1166" s="43" t="e">
        <f t="shared" si="317"/>
        <v>#DIV/0!</v>
      </c>
      <c r="V1166" s="43" t="e">
        <f t="shared" si="318"/>
        <v>#DIV/0!</v>
      </c>
      <c r="W1166" s="43">
        <f t="shared" si="319"/>
        <v>0.99999999999999967</v>
      </c>
      <c r="X1166" s="108" t="str">
        <f>IF(D1166&lt;'Input Data'!$U$4," ",IF(R1166&lt;1,28,IF(Y1166&gt;43,43,Y1166)))</f>
        <v xml:space="preserve"> </v>
      </c>
      <c r="Y1166" s="108" t="e">
        <f t="shared" si="320"/>
        <v>#DIV/0!</v>
      </c>
      <c r="Z1166" s="108" t="e">
        <f t="shared" si="321"/>
        <v>#DIV/0!</v>
      </c>
      <c r="AA1166" s="120">
        <f t="shared" si="322"/>
        <v>-99</v>
      </c>
      <c r="AB1166" s="121">
        <f t="shared" si="323"/>
        <v>-99</v>
      </c>
    </row>
    <row r="1167" spans="4:28">
      <c r="D1167" s="41">
        <f>'Input Data'!E1177</f>
        <v>0</v>
      </c>
      <c r="E1167" s="43">
        <f>'Input Data'!F1177</f>
        <v>0</v>
      </c>
      <c r="F1167" s="43">
        <f>'Input Data'!G1177</f>
        <v>0</v>
      </c>
      <c r="G1167" s="41">
        <f>('Input Data'!E1177)/3.28084</f>
        <v>0</v>
      </c>
      <c r="H1167" s="41">
        <f t="shared" si="311"/>
        <v>-99</v>
      </c>
      <c r="I1167" s="41">
        <f t="shared" si="312"/>
        <v>-99</v>
      </c>
      <c r="J1167" s="41">
        <f t="shared" si="313"/>
        <v>-99</v>
      </c>
      <c r="K1167" s="115" t="str">
        <f>IF(D1167&lt;'Input Data'!$U$4," ",1.12*9.81*((Q1167)^0.1)*(R1167)^-0.05)</f>
        <v xml:space="preserve"> </v>
      </c>
      <c r="L1167" s="108">
        <f t="shared" si="306"/>
        <v>0</v>
      </c>
      <c r="M1167" s="116">
        <f t="shared" si="307"/>
        <v>0</v>
      </c>
      <c r="N1167" s="108">
        <f t="shared" si="308"/>
        <v>0</v>
      </c>
      <c r="O1167" s="41" t="str">
        <f t="shared" si="309"/>
        <v>Clay</v>
      </c>
      <c r="P1167" s="41">
        <f t="shared" si="310"/>
        <v>0</v>
      </c>
      <c r="Q1167" s="41">
        <f t="shared" si="314"/>
        <v>0</v>
      </c>
      <c r="R1167" s="41">
        <f t="shared" si="315"/>
        <v>-99</v>
      </c>
      <c r="S1167" s="115" t="str">
        <f>IF(D1167&lt;'Input Data'!$U$4," ",34.7*(I1167-H1167))</f>
        <v xml:space="preserve"> </v>
      </c>
      <c r="T1167" s="43">
        <f t="shared" si="316"/>
        <v>-99</v>
      </c>
      <c r="U1167" s="43" t="e">
        <f t="shared" si="317"/>
        <v>#DIV/0!</v>
      </c>
      <c r="V1167" s="43" t="e">
        <f t="shared" si="318"/>
        <v>#DIV/0!</v>
      </c>
      <c r="W1167" s="43">
        <f t="shared" si="319"/>
        <v>0.99999999999999967</v>
      </c>
      <c r="X1167" s="108" t="str">
        <f>IF(D1167&lt;'Input Data'!$U$4," ",IF(R1167&lt;1,28,IF(Y1167&gt;43,43,Y1167)))</f>
        <v xml:space="preserve"> </v>
      </c>
      <c r="Y1167" s="108" t="e">
        <f t="shared" si="320"/>
        <v>#DIV/0!</v>
      </c>
      <c r="Z1167" s="108" t="e">
        <f t="shared" si="321"/>
        <v>#DIV/0!</v>
      </c>
      <c r="AA1167" s="120">
        <f t="shared" si="322"/>
        <v>-99</v>
      </c>
      <c r="AB1167" s="121">
        <f t="shared" si="323"/>
        <v>-99</v>
      </c>
    </row>
    <row r="1168" spans="4:28">
      <c r="D1168" s="41">
        <f>'Input Data'!E1178</f>
        <v>0</v>
      </c>
      <c r="E1168" s="43">
        <f>'Input Data'!F1178</f>
        <v>0</v>
      </c>
      <c r="F1168" s="43">
        <f>'Input Data'!G1178</f>
        <v>0</v>
      </c>
      <c r="G1168" s="41">
        <f>('Input Data'!E1178)/3.28084</f>
        <v>0</v>
      </c>
      <c r="H1168" s="41">
        <f t="shared" si="311"/>
        <v>-99</v>
      </c>
      <c r="I1168" s="41">
        <f t="shared" si="312"/>
        <v>-99</v>
      </c>
      <c r="J1168" s="41">
        <f t="shared" si="313"/>
        <v>-99</v>
      </c>
      <c r="K1168" s="115" t="str">
        <f>IF(D1168&lt;'Input Data'!$U$4," ",1.12*9.81*((Q1168)^0.1)*(R1168)^-0.05)</f>
        <v xml:space="preserve"> </v>
      </c>
      <c r="L1168" s="108">
        <f t="shared" si="306"/>
        <v>0</v>
      </c>
      <c r="M1168" s="116">
        <f t="shared" si="307"/>
        <v>0</v>
      </c>
      <c r="N1168" s="108">
        <f t="shared" si="308"/>
        <v>0</v>
      </c>
      <c r="O1168" s="41" t="str">
        <f t="shared" si="309"/>
        <v>Clay</v>
      </c>
      <c r="P1168" s="41">
        <f t="shared" si="310"/>
        <v>0</v>
      </c>
      <c r="Q1168" s="41">
        <f t="shared" si="314"/>
        <v>0</v>
      </c>
      <c r="R1168" s="41">
        <f t="shared" si="315"/>
        <v>-99</v>
      </c>
      <c r="S1168" s="115" t="str">
        <f>IF(D1168&lt;'Input Data'!$U$4," ",34.7*(I1168-H1168))</f>
        <v xml:space="preserve"> </v>
      </c>
      <c r="T1168" s="43">
        <f t="shared" si="316"/>
        <v>-99</v>
      </c>
      <c r="U1168" s="43" t="e">
        <f t="shared" si="317"/>
        <v>#DIV/0!</v>
      </c>
      <c r="V1168" s="43" t="e">
        <f t="shared" si="318"/>
        <v>#DIV/0!</v>
      </c>
      <c r="W1168" s="43">
        <f t="shared" si="319"/>
        <v>0.99999999999999967</v>
      </c>
      <c r="X1168" s="108" t="str">
        <f>IF(D1168&lt;'Input Data'!$U$4," ",IF(R1168&lt;1,28,IF(Y1168&gt;43,43,Y1168)))</f>
        <v xml:space="preserve"> </v>
      </c>
      <c r="Y1168" s="108" t="e">
        <f t="shared" si="320"/>
        <v>#DIV/0!</v>
      </c>
      <c r="Z1168" s="108" t="e">
        <f t="shared" si="321"/>
        <v>#DIV/0!</v>
      </c>
      <c r="AA1168" s="120">
        <f t="shared" si="322"/>
        <v>-99</v>
      </c>
      <c r="AB1168" s="121">
        <f t="shared" si="323"/>
        <v>-99</v>
      </c>
    </row>
    <row r="1169" spans="4:28">
      <c r="D1169" s="41">
        <f>'Input Data'!E1179</f>
        <v>0</v>
      </c>
      <c r="E1169" s="43">
        <f>'Input Data'!F1179</f>
        <v>0</v>
      </c>
      <c r="F1169" s="43">
        <f>'Input Data'!G1179</f>
        <v>0</v>
      </c>
      <c r="G1169" s="41">
        <f>('Input Data'!E1179)/3.28084</f>
        <v>0</v>
      </c>
      <c r="H1169" s="41">
        <f t="shared" si="311"/>
        <v>-99</v>
      </c>
      <c r="I1169" s="41">
        <f t="shared" si="312"/>
        <v>-99</v>
      </c>
      <c r="J1169" s="41">
        <f t="shared" si="313"/>
        <v>-99</v>
      </c>
      <c r="K1169" s="115" t="str">
        <f>IF(D1169&lt;'Input Data'!$U$4," ",1.12*9.81*((Q1169)^0.1)*(R1169)^-0.05)</f>
        <v xml:space="preserve"> </v>
      </c>
      <c r="L1169" s="108">
        <f t="shared" ref="L1169:L1193" si="324">L1168+J1169*(G1169-G1168)</f>
        <v>0</v>
      </c>
      <c r="M1169" s="116">
        <f t="shared" ref="M1169:M1193" si="325">IF(G1169&lt;$E$11,0,9.8*(G1169-$E$11))</f>
        <v>0</v>
      </c>
      <c r="N1169" s="108">
        <f t="shared" ref="N1169:N1193" si="326">L1169-M1169</f>
        <v>0</v>
      </c>
      <c r="O1169" s="41" t="str">
        <f t="shared" ref="O1169:O1193" si="327">IF(R1169&lt;0.35,"Clay",IF(R1169&lt;0.6,"Silty Clay",IF(R1169&lt;0.9,"Clayey Silt",IF(R1169&lt;1.2,"Silt",IF(R1169&lt;1.8,"Sandy Silt", IF(R1169&lt;3.3,"Silty Sand", "Sand"))))))</f>
        <v>Clay</v>
      </c>
      <c r="P1169" s="41">
        <f t="shared" ref="P1169:P1193" si="328">IF(I1169=0, -99, 34.7*(I1169-H1169))</f>
        <v>0</v>
      </c>
      <c r="Q1169" s="41">
        <f t="shared" si="314"/>
        <v>0</v>
      </c>
      <c r="R1169" s="41">
        <f t="shared" si="315"/>
        <v>-99</v>
      </c>
      <c r="S1169" s="115" t="str">
        <f>IF(D1169&lt;'Input Data'!$U$4," ",34.7*(I1169-H1169))</f>
        <v xml:space="preserve"> </v>
      </c>
      <c r="T1169" s="43">
        <f t="shared" si="316"/>
        <v>-99</v>
      </c>
      <c r="U1169" s="43" t="e">
        <f t="shared" si="317"/>
        <v>#DIV/0!</v>
      </c>
      <c r="V1169" s="43" t="e">
        <f t="shared" si="318"/>
        <v>#DIV/0!</v>
      </c>
      <c r="W1169" s="43">
        <f t="shared" si="319"/>
        <v>0.99999999999999967</v>
      </c>
      <c r="X1169" s="108" t="str">
        <f>IF(D1169&lt;'Input Data'!$U$4," ",IF(R1169&lt;1,28,IF(Y1169&gt;43,43,Y1169)))</f>
        <v xml:space="preserve"> </v>
      </c>
      <c r="Y1169" s="108" t="e">
        <f t="shared" si="320"/>
        <v>#DIV/0!</v>
      </c>
      <c r="Z1169" s="108" t="e">
        <f t="shared" si="321"/>
        <v>#DIV/0!</v>
      </c>
      <c r="AA1169" s="120">
        <f t="shared" si="322"/>
        <v>-99</v>
      </c>
      <c r="AB1169" s="121">
        <f t="shared" si="323"/>
        <v>-99</v>
      </c>
    </row>
    <row r="1170" spans="4:28">
      <c r="D1170" s="41">
        <f>'Input Data'!E1180</f>
        <v>0</v>
      </c>
      <c r="E1170" s="43">
        <f>'Input Data'!F1180</f>
        <v>0</v>
      </c>
      <c r="F1170" s="43">
        <f>'Input Data'!G1180</f>
        <v>0</v>
      </c>
      <c r="G1170" s="41">
        <f>('Input Data'!E1180)/3.28084</f>
        <v>0</v>
      </c>
      <c r="H1170" s="41">
        <f t="shared" ref="H1170:H1193" si="329">IF(G1170=0,-99,100*((1.05*(E1170+$E$9))-(0.05*(F1170-$E$10))))</f>
        <v>-99</v>
      </c>
      <c r="I1170" s="41">
        <f t="shared" ref="I1170:I1193" si="330">IF(G1170=0,-99,100*(F1170-$E$10))</f>
        <v>-99</v>
      </c>
      <c r="J1170" s="41">
        <f t="shared" ref="J1170:J1193" si="331">IF(D1170=0,-99,1.12*9.81*(Q1170)^0.1*R1170^-0.05)</f>
        <v>-99</v>
      </c>
      <c r="K1170" s="115" t="str">
        <f>IF(D1170&lt;'Input Data'!$U$4," ",1.12*9.81*((Q1170)^0.1)*(R1170)^-0.05)</f>
        <v xml:space="preserve"> </v>
      </c>
      <c r="L1170" s="108">
        <f t="shared" si="324"/>
        <v>0</v>
      </c>
      <c r="M1170" s="116">
        <f t="shared" si="325"/>
        <v>0</v>
      </c>
      <c r="N1170" s="108">
        <f t="shared" si="326"/>
        <v>0</v>
      </c>
      <c r="O1170" s="41" t="str">
        <f t="shared" si="327"/>
        <v>Clay</v>
      </c>
      <c r="P1170" s="41">
        <f t="shared" si="328"/>
        <v>0</v>
      </c>
      <c r="Q1170" s="41">
        <f t="shared" ref="Q1170:Q1193" si="332">+P1170/101.325</f>
        <v>0</v>
      </c>
      <c r="R1170" s="41">
        <f t="shared" ref="R1170:R1193" si="333">IF(G1170=0,-99,(I1170-H1170)/(H1170-M1170))</f>
        <v>-99</v>
      </c>
      <c r="S1170" s="115" t="str">
        <f>IF(D1170&lt;'Input Data'!$U$4," ",34.7*(I1170-H1170))</f>
        <v xml:space="preserve"> </v>
      </c>
      <c r="T1170" s="43">
        <f t="shared" ref="T1170:T1193" si="334">IF(G1170=0,-99,P1170/100)</f>
        <v>-99</v>
      </c>
      <c r="U1170" s="43" t="e">
        <f t="shared" ref="U1170:U1193" si="335">(H1170-M1170)/N1170</f>
        <v>#DIV/0!</v>
      </c>
      <c r="V1170" s="43" t="e">
        <f t="shared" ref="V1170:V1193" si="336">((2.928*I1170)-(1.928*(H1170-M1170)))/N1170</f>
        <v>#DIV/0!</v>
      </c>
      <c r="W1170" s="43">
        <f t="shared" ref="W1170:W1193" si="337">(H1170-M1170)/(((2.928*I1170)-(1.928*(H1170-M1170))))</f>
        <v>0.99999999999999967</v>
      </c>
      <c r="X1170" s="108" t="str">
        <f>IF(D1170&lt;'Input Data'!$U$4," ",IF(R1170&lt;1,28,IF(Y1170&gt;43,43,Y1170)))</f>
        <v xml:space="preserve"> </v>
      </c>
      <c r="Y1170" s="108" t="e">
        <f t="shared" ref="Y1170:Y1193" si="338">IF(H1170=0,-99,20+(1/(0.04+(0.06/U1170))))</f>
        <v>#DIV/0!</v>
      </c>
      <c r="Z1170" s="108" t="e">
        <f t="shared" ref="Z1170:Z1193" si="339">IF(H1170=0,-99,29.5*(W1170^0.121)*(0.256+(0.336*W1170)+LOG10(V1170)))</f>
        <v>#DIV/0!</v>
      </c>
      <c r="AA1170" s="120">
        <f t="shared" ref="AA1170:AA1193" si="340">IF(G1170=0,-99,0.5*(H1170-M1170))</f>
        <v>-99</v>
      </c>
      <c r="AB1170" s="121">
        <f t="shared" ref="AB1170:AB1193" si="341">IF(D1170=0,-99,AA1170/N1170)</f>
        <v>-99</v>
      </c>
    </row>
    <row r="1171" spans="4:28">
      <c r="D1171" s="41">
        <f>'Input Data'!E1181</f>
        <v>0</v>
      </c>
      <c r="E1171" s="43">
        <f>'Input Data'!F1181</f>
        <v>0</v>
      </c>
      <c r="F1171" s="43">
        <f>'Input Data'!G1181</f>
        <v>0</v>
      </c>
      <c r="G1171" s="41">
        <f>('Input Data'!E1181)/3.28084</f>
        <v>0</v>
      </c>
      <c r="H1171" s="41">
        <f t="shared" si="329"/>
        <v>-99</v>
      </c>
      <c r="I1171" s="41">
        <f t="shared" si="330"/>
        <v>-99</v>
      </c>
      <c r="J1171" s="41">
        <f t="shared" si="331"/>
        <v>-99</v>
      </c>
      <c r="K1171" s="115" t="str">
        <f>IF(D1171&lt;'Input Data'!$U$4," ",1.12*9.81*((Q1171)^0.1)*(R1171)^-0.05)</f>
        <v xml:space="preserve"> </v>
      </c>
      <c r="L1171" s="108">
        <f t="shared" si="324"/>
        <v>0</v>
      </c>
      <c r="M1171" s="116">
        <f t="shared" si="325"/>
        <v>0</v>
      </c>
      <c r="N1171" s="108">
        <f t="shared" si="326"/>
        <v>0</v>
      </c>
      <c r="O1171" s="41" t="str">
        <f t="shared" si="327"/>
        <v>Clay</v>
      </c>
      <c r="P1171" s="41">
        <f t="shared" si="328"/>
        <v>0</v>
      </c>
      <c r="Q1171" s="41">
        <f t="shared" si="332"/>
        <v>0</v>
      </c>
      <c r="R1171" s="41">
        <f t="shared" si="333"/>
        <v>-99</v>
      </c>
      <c r="S1171" s="115" t="str">
        <f>IF(D1171&lt;'Input Data'!$U$4," ",34.7*(I1171-H1171))</f>
        <v xml:space="preserve"> </v>
      </c>
      <c r="T1171" s="43">
        <f t="shared" si="334"/>
        <v>-99</v>
      </c>
      <c r="U1171" s="43" t="e">
        <f t="shared" si="335"/>
        <v>#DIV/0!</v>
      </c>
      <c r="V1171" s="43" t="e">
        <f t="shared" si="336"/>
        <v>#DIV/0!</v>
      </c>
      <c r="W1171" s="43">
        <f t="shared" si="337"/>
        <v>0.99999999999999967</v>
      </c>
      <c r="X1171" s="108" t="str">
        <f>IF(D1171&lt;'Input Data'!$U$4," ",IF(R1171&lt;1,28,IF(Y1171&gt;43,43,Y1171)))</f>
        <v xml:space="preserve"> </v>
      </c>
      <c r="Y1171" s="108" t="e">
        <f t="shared" si="338"/>
        <v>#DIV/0!</v>
      </c>
      <c r="Z1171" s="108" t="e">
        <f t="shared" si="339"/>
        <v>#DIV/0!</v>
      </c>
      <c r="AA1171" s="120">
        <f t="shared" si="340"/>
        <v>-99</v>
      </c>
      <c r="AB1171" s="121">
        <f t="shared" si="341"/>
        <v>-99</v>
      </c>
    </row>
    <row r="1172" spans="4:28">
      <c r="D1172" s="41">
        <f>'Input Data'!E1182</f>
        <v>0</v>
      </c>
      <c r="E1172" s="43">
        <f>'Input Data'!F1182</f>
        <v>0</v>
      </c>
      <c r="F1172" s="43">
        <f>'Input Data'!G1182</f>
        <v>0</v>
      </c>
      <c r="G1172" s="41">
        <f>('Input Data'!E1182)/3.28084</f>
        <v>0</v>
      </c>
      <c r="H1172" s="41">
        <f t="shared" si="329"/>
        <v>-99</v>
      </c>
      <c r="I1172" s="41">
        <f t="shared" si="330"/>
        <v>-99</v>
      </c>
      <c r="J1172" s="41">
        <f t="shared" si="331"/>
        <v>-99</v>
      </c>
      <c r="K1172" s="115" t="str">
        <f>IF(D1172&lt;'Input Data'!$U$4," ",1.12*9.81*((Q1172)^0.1)*(R1172)^-0.05)</f>
        <v xml:space="preserve"> </v>
      </c>
      <c r="L1172" s="108">
        <f t="shared" si="324"/>
        <v>0</v>
      </c>
      <c r="M1172" s="116">
        <f t="shared" si="325"/>
        <v>0</v>
      </c>
      <c r="N1172" s="108">
        <f t="shared" si="326"/>
        <v>0</v>
      </c>
      <c r="O1172" s="41" t="str">
        <f t="shared" si="327"/>
        <v>Clay</v>
      </c>
      <c r="P1172" s="41">
        <f t="shared" si="328"/>
        <v>0</v>
      </c>
      <c r="Q1172" s="41">
        <f t="shared" si="332"/>
        <v>0</v>
      </c>
      <c r="R1172" s="41">
        <f t="shared" si="333"/>
        <v>-99</v>
      </c>
      <c r="S1172" s="115" t="str">
        <f>IF(D1172&lt;'Input Data'!$U$4," ",34.7*(I1172-H1172))</f>
        <v xml:space="preserve"> </v>
      </c>
      <c r="T1172" s="43">
        <f t="shared" si="334"/>
        <v>-99</v>
      </c>
      <c r="U1172" s="43" t="e">
        <f t="shared" si="335"/>
        <v>#DIV/0!</v>
      </c>
      <c r="V1172" s="43" t="e">
        <f t="shared" si="336"/>
        <v>#DIV/0!</v>
      </c>
      <c r="W1172" s="43">
        <f t="shared" si="337"/>
        <v>0.99999999999999967</v>
      </c>
      <c r="X1172" s="108" t="str">
        <f>IF(D1172&lt;'Input Data'!$U$4," ",IF(R1172&lt;1,28,IF(Y1172&gt;43,43,Y1172)))</f>
        <v xml:space="preserve"> </v>
      </c>
      <c r="Y1172" s="108" t="e">
        <f t="shared" si="338"/>
        <v>#DIV/0!</v>
      </c>
      <c r="Z1172" s="108" t="e">
        <f t="shared" si="339"/>
        <v>#DIV/0!</v>
      </c>
      <c r="AA1172" s="120">
        <f t="shared" si="340"/>
        <v>-99</v>
      </c>
      <c r="AB1172" s="121">
        <f t="shared" si="341"/>
        <v>-99</v>
      </c>
    </row>
    <row r="1173" spans="4:28">
      <c r="D1173" s="41">
        <f>'Input Data'!E1183</f>
        <v>0</v>
      </c>
      <c r="E1173" s="43">
        <f>'Input Data'!F1183</f>
        <v>0</v>
      </c>
      <c r="F1173" s="43">
        <f>'Input Data'!G1183</f>
        <v>0</v>
      </c>
      <c r="G1173" s="41">
        <f>('Input Data'!E1183)/3.28084</f>
        <v>0</v>
      </c>
      <c r="H1173" s="41">
        <f t="shared" si="329"/>
        <v>-99</v>
      </c>
      <c r="I1173" s="41">
        <f t="shared" si="330"/>
        <v>-99</v>
      </c>
      <c r="J1173" s="41">
        <f t="shared" si="331"/>
        <v>-99</v>
      </c>
      <c r="K1173" s="115" t="str">
        <f>IF(D1173&lt;'Input Data'!$U$4," ",1.12*9.81*((Q1173)^0.1)*(R1173)^-0.05)</f>
        <v xml:space="preserve"> </v>
      </c>
      <c r="L1173" s="108">
        <f t="shared" si="324"/>
        <v>0</v>
      </c>
      <c r="M1173" s="116">
        <f t="shared" si="325"/>
        <v>0</v>
      </c>
      <c r="N1173" s="108">
        <f t="shared" si="326"/>
        <v>0</v>
      </c>
      <c r="O1173" s="41" t="str">
        <f t="shared" si="327"/>
        <v>Clay</v>
      </c>
      <c r="P1173" s="41">
        <f t="shared" si="328"/>
        <v>0</v>
      </c>
      <c r="Q1173" s="41">
        <f t="shared" si="332"/>
        <v>0</v>
      </c>
      <c r="R1173" s="41">
        <f t="shared" si="333"/>
        <v>-99</v>
      </c>
      <c r="S1173" s="115" t="str">
        <f>IF(D1173&lt;'Input Data'!$U$4," ",34.7*(I1173-H1173))</f>
        <v xml:space="preserve"> </v>
      </c>
      <c r="T1173" s="43">
        <f t="shared" si="334"/>
        <v>-99</v>
      </c>
      <c r="U1173" s="43" t="e">
        <f t="shared" si="335"/>
        <v>#DIV/0!</v>
      </c>
      <c r="V1173" s="43" t="e">
        <f t="shared" si="336"/>
        <v>#DIV/0!</v>
      </c>
      <c r="W1173" s="43">
        <f t="shared" si="337"/>
        <v>0.99999999999999967</v>
      </c>
      <c r="X1173" s="108" t="str">
        <f>IF(D1173&lt;'Input Data'!$U$4," ",IF(R1173&lt;1,28,IF(Y1173&gt;43,43,Y1173)))</f>
        <v xml:space="preserve"> </v>
      </c>
      <c r="Y1173" s="108" t="e">
        <f t="shared" si="338"/>
        <v>#DIV/0!</v>
      </c>
      <c r="Z1173" s="108" t="e">
        <f t="shared" si="339"/>
        <v>#DIV/0!</v>
      </c>
      <c r="AA1173" s="120">
        <f t="shared" si="340"/>
        <v>-99</v>
      </c>
      <c r="AB1173" s="121">
        <f t="shared" si="341"/>
        <v>-99</v>
      </c>
    </row>
    <row r="1174" spans="4:28">
      <c r="D1174" s="41">
        <f>'Input Data'!E1184</f>
        <v>0</v>
      </c>
      <c r="E1174" s="43">
        <f>'Input Data'!F1184</f>
        <v>0</v>
      </c>
      <c r="F1174" s="43">
        <f>'Input Data'!G1184</f>
        <v>0</v>
      </c>
      <c r="G1174" s="41">
        <f>('Input Data'!E1184)/3.28084</f>
        <v>0</v>
      </c>
      <c r="H1174" s="41">
        <f t="shared" si="329"/>
        <v>-99</v>
      </c>
      <c r="I1174" s="41">
        <f t="shared" si="330"/>
        <v>-99</v>
      </c>
      <c r="J1174" s="41">
        <f t="shared" si="331"/>
        <v>-99</v>
      </c>
      <c r="K1174" s="115" t="str">
        <f>IF(D1174&lt;'Input Data'!$U$4," ",1.12*9.81*((Q1174)^0.1)*(R1174)^-0.05)</f>
        <v xml:space="preserve"> </v>
      </c>
      <c r="L1174" s="108">
        <f t="shared" si="324"/>
        <v>0</v>
      </c>
      <c r="M1174" s="116">
        <f t="shared" si="325"/>
        <v>0</v>
      </c>
      <c r="N1174" s="108">
        <f t="shared" si="326"/>
        <v>0</v>
      </c>
      <c r="O1174" s="41" t="str">
        <f t="shared" si="327"/>
        <v>Clay</v>
      </c>
      <c r="P1174" s="41">
        <f t="shared" si="328"/>
        <v>0</v>
      </c>
      <c r="Q1174" s="41">
        <f t="shared" si="332"/>
        <v>0</v>
      </c>
      <c r="R1174" s="41">
        <f t="shared" si="333"/>
        <v>-99</v>
      </c>
      <c r="S1174" s="115" t="str">
        <f>IF(D1174&lt;'Input Data'!$U$4," ",34.7*(I1174-H1174))</f>
        <v xml:space="preserve"> </v>
      </c>
      <c r="T1174" s="43">
        <f t="shared" si="334"/>
        <v>-99</v>
      </c>
      <c r="U1174" s="43" t="e">
        <f t="shared" si="335"/>
        <v>#DIV/0!</v>
      </c>
      <c r="V1174" s="43" t="e">
        <f t="shared" si="336"/>
        <v>#DIV/0!</v>
      </c>
      <c r="W1174" s="43">
        <f t="shared" si="337"/>
        <v>0.99999999999999967</v>
      </c>
      <c r="X1174" s="108" t="str">
        <f>IF(D1174&lt;'Input Data'!$U$4," ",IF(R1174&lt;1,28,IF(Y1174&gt;43,43,Y1174)))</f>
        <v xml:space="preserve"> </v>
      </c>
      <c r="Y1174" s="108" t="e">
        <f t="shared" si="338"/>
        <v>#DIV/0!</v>
      </c>
      <c r="Z1174" s="108" t="e">
        <f t="shared" si="339"/>
        <v>#DIV/0!</v>
      </c>
      <c r="AA1174" s="120">
        <f t="shared" si="340"/>
        <v>-99</v>
      </c>
      <c r="AB1174" s="121">
        <f t="shared" si="341"/>
        <v>-99</v>
      </c>
    </row>
    <row r="1175" spans="4:28">
      <c r="D1175" s="41">
        <f>'Input Data'!E1185</f>
        <v>0</v>
      </c>
      <c r="E1175" s="43">
        <f>'Input Data'!F1185</f>
        <v>0</v>
      </c>
      <c r="F1175" s="43">
        <f>'Input Data'!G1185</f>
        <v>0</v>
      </c>
      <c r="G1175" s="41">
        <f>('Input Data'!E1185)/3.28084</f>
        <v>0</v>
      </c>
      <c r="H1175" s="41">
        <f t="shared" si="329"/>
        <v>-99</v>
      </c>
      <c r="I1175" s="41">
        <f t="shared" si="330"/>
        <v>-99</v>
      </c>
      <c r="J1175" s="41">
        <f t="shared" si="331"/>
        <v>-99</v>
      </c>
      <c r="K1175" s="115" t="str">
        <f>IF(D1175&lt;'Input Data'!$U$4," ",1.12*9.81*((Q1175)^0.1)*(R1175)^-0.05)</f>
        <v xml:space="preserve"> </v>
      </c>
      <c r="L1175" s="108">
        <f t="shared" si="324"/>
        <v>0</v>
      </c>
      <c r="M1175" s="116">
        <f t="shared" si="325"/>
        <v>0</v>
      </c>
      <c r="N1175" s="108">
        <f t="shared" si="326"/>
        <v>0</v>
      </c>
      <c r="O1175" s="41" t="str">
        <f t="shared" si="327"/>
        <v>Clay</v>
      </c>
      <c r="P1175" s="41">
        <f t="shared" si="328"/>
        <v>0</v>
      </c>
      <c r="Q1175" s="41">
        <f t="shared" si="332"/>
        <v>0</v>
      </c>
      <c r="R1175" s="41">
        <f t="shared" si="333"/>
        <v>-99</v>
      </c>
      <c r="S1175" s="115" t="str">
        <f>IF(D1175&lt;'Input Data'!$U$4," ",34.7*(I1175-H1175))</f>
        <v xml:space="preserve"> </v>
      </c>
      <c r="T1175" s="43">
        <f t="shared" si="334"/>
        <v>-99</v>
      </c>
      <c r="U1175" s="43" t="e">
        <f t="shared" si="335"/>
        <v>#DIV/0!</v>
      </c>
      <c r="V1175" s="43" t="e">
        <f t="shared" si="336"/>
        <v>#DIV/0!</v>
      </c>
      <c r="W1175" s="43">
        <f t="shared" si="337"/>
        <v>0.99999999999999967</v>
      </c>
      <c r="X1175" s="108" t="str">
        <f>IF(D1175&lt;'Input Data'!$U$4," ",IF(R1175&lt;1,28,IF(Y1175&gt;43,43,Y1175)))</f>
        <v xml:space="preserve"> </v>
      </c>
      <c r="Y1175" s="108" t="e">
        <f t="shared" si="338"/>
        <v>#DIV/0!</v>
      </c>
      <c r="Z1175" s="108" t="e">
        <f t="shared" si="339"/>
        <v>#DIV/0!</v>
      </c>
      <c r="AA1175" s="120">
        <f t="shared" si="340"/>
        <v>-99</v>
      </c>
      <c r="AB1175" s="121">
        <f t="shared" si="341"/>
        <v>-99</v>
      </c>
    </row>
    <row r="1176" spans="4:28">
      <c r="D1176" s="41">
        <f>'Input Data'!E1186</f>
        <v>0</v>
      </c>
      <c r="E1176" s="43">
        <f>'Input Data'!F1186</f>
        <v>0</v>
      </c>
      <c r="F1176" s="43">
        <f>'Input Data'!G1186</f>
        <v>0</v>
      </c>
      <c r="G1176" s="41">
        <f>('Input Data'!E1186)/3.28084</f>
        <v>0</v>
      </c>
      <c r="H1176" s="41">
        <f t="shared" si="329"/>
        <v>-99</v>
      </c>
      <c r="I1176" s="41">
        <f t="shared" si="330"/>
        <v>-99</v>
      </c>
      <c r="J1176" s="41">
        <f t="shared" si="331"/>
        <v>-99</v>
      </c>
      <c r="K1176" s="115" t="str">
        <f>IF(D1176&lt;'Input Data'!$U$4," ",1.12*9.81*((Q1176)^0.1)*(R1176)^-0.05)</f>
        <v xml:space="preserve"> </v>
      </c>
      <c r="L1176" s="108">
        <f t="shared" si="324"/>
        <v>0</v>
      </c>
      <c r="M1176" s="116">
        <f t="shared" si="325"/>
        <v>0</v>
      </c>
      <c r="N1176" s="108">
        <f t="shared" si="326"/>
        <v>0</v>
      </c>
      <c r="O1176" s="41" t="str">
        <f t="shared" si="327"/>
        <v>Clay</v>
      </c>
      <c r="P1176" s="41">
        <f t="shared" si="328"/>
        <v>0</v>
      </c>
      <c r="Q1176" s="41">
        <f t="shared" si="332"/>
        <v>0</v>
      </c>
      <c r="R1176" s="41">
        <f t="shared" si="333"/>
        <v>-99</v>
      </c>
      <c r="S1176" s="115" t="str">
        <f>IF(D1176&lt;'Input Data'!$U$4," ",34.7*(I1176-H1176))</f>
        <v xml:space="preserve"> </v>
      </c>
      <c r="T1176" s="43">
        <f t="shared" si="334"/>
        <v>-99</v>
      </c>
      <c r="U1176" s="43" t="e">
        <f t="shared" si="335"/>
        <v>#DIV/0!</v>
      </c>
      <c r="V1176" s="43" t="e">
        <f t="shared" si="336"/>
        <v>#DIV/0!</v>
      </c>
      <c r="W1176" s="43">
        <f t="shared" si="337"/>
        <v>0.99999999999999967</v>
      </c>
      <c r="X1176" s="108" t="str">
        <f>IF(D1176&lt;'Input Data'!$U$4," ",IF(R1176&lt;1,28,IF(Y1176&gt;43,43,Y1176)))</f>
        <v xml:space="preserve"> </v>
      </c>
      <c r="Y1176" s="108" t="e">
        <f t="shared" si="338"/>
        <v>#DIV/0!</v>
      </c>
      <c r="Z1176" s="108" t="e">
        <f t="shared" si="339"/>
        <v>#DIV/0!</v>
      </c>
      <c r="AA1176" s="120">
        <f t="shared" si="340"/>
        <v>-99</v>
      </c>
      <c r="AB1176" s="121">
        <f t="shared" si="341"/>
        <v>-99</v>
      </c>
    </row>
    <row r="1177" spans="4:28">
      <c r="D1177" s="41">
        <f>'Input Data'!E1187</f>
        <v>0</v>
      </c>
      <c r="E1177" s="43">
        <f>'Input Data'!F1187</f>
        <v>0</v>
      </c>
      <c r="F1177" s="43">
        <f>'Input Data'!G1187</f>
        <v>0</v>
      </c>
      <c r="G1177" s="41">
        <f>('Input Data'!E1187)/3.28084</f>
        <v>0</v>
      </c>
      <c r="H1177" s="41">
        <f t="shared" si="329"/>
        <v>-99</v>
      </c>
      <c r="I1177" s="41">
        <f t="shared" si="330"/>
        <v>-99</v>
      </c>
      <c r="J1177" s="41">
        <f t="shared" si="331"/>
        <v>-99</v>
      </c>
      <c r="K1177" s="115" t="str">
        <f>IF(D1177&lt;'Input Data'!$U$4," ",1.12*9.81*((Q1177)^0.1)*(R1177)^-0.05)</f>
        <v xml:space="preserve"> </v>
      </c>
      <c r="L1177" s="108">
        <f t="shared" si="324"/>
        <v>0</v>
      </c>
      <c r="M1177" s="116">
        <f t="shared" si="325"/>
        <v>0</v>
      </c>
      <c r="N1177" s="108">
        <f t="shared" si="326"/>
        <v>0</v>
      </c>
      <c r="O1177" s="41" t="str">
        <f t="shared" si="327"/>
        <v>Clay</v>
      </c>
      <c r="P1177" s="41">
        <f t="shared" si="328"/>
        <v>0</v>
      </c>
      <c r="Q1177" s="41">
        <f t="shared" si="332"/>
        <v>0</v>
      </c>
      <c r="R1177" s="41">
        <f t="shared" si="333"/>
        <v>-99</v>
      </c>
      <c r="S1177" s="115" t="str">
        <f>IF(D1177&lt;'Input Data'!$U$4," ",34.7*(I1177-H1177))</f>
        <v xml:space="preserve"> </v>
      </c>
      <c r="T1177" s="43">
        <f t="shared" si="334"/>
        <v>-99</v>
      </c>
      <c r="U1177" s="43" t="e">
        <f t="shared" si="335"/>
        <v>#DIV/0!</v>
      </c>
      <c r="V1177" s="43" t="e">
        <f t="shared" si="336"/>
        <v>#DIV/0!</v>
      </c>
      <c r="W1177" s="43">
        <f t="shared" si="337"/>
        <v>0.99999999999999967</v>
      </c>
      <c r="X1177" s="108" t="str">
        <f>IF(D1177&lt;'Input Data'!$U$4," ",IF(R1177&lt;1,28,IF(Y1177&gt;43,43,Y1177)))</f>
        <v xml:space="preserve"> </v>
      </c>
      <c r="Y1177" s="108" t="e">
        <f t="shared" si="338"/>
        <v>#DIV/0!</v>
      </c>
      <c r="Z1177" s="108" t="e">
        <f t="shared" si="339"/>
        <v>#DIV/0!</v>
      </c>
      <c r="AA1177" s="120">
        <f t="shared" si="340"/>
        <v>-99</v>
      </c>
      <c r="AB1177" s="121">
        <f t="shared" si="341"/>
        <v>-99</v>
      </c>
    </row>
    <row r="1178" spans="4:28">
      <c r="D1178" s="41">
        <f>'Input Data'!E1188</f>
        <v>0</v>
      </c>
      <c r="E1178" s="43">
        <f>'Input Data'!F1188</f>
        <v>0</v>
      </c>
      <c r="F1178" s="43">
        <f>'Input Data'!G1188</f>
        <v>0</v>
      </c>
      <c r="G1178" s="41">
        <f>('Input Data'!E1188)/3.28084</f>
        <v>0</v>
      </c>
      <c r="H1178" s="41">
        <f t="shared" si="329"/>
        <v>-99</v>
      </c>
      <c r="I1178" s="41">
        <f t="shared" si="330"/>
        <v>-99</v>
      </c>
      <c r="J1178" s="41">
        <f t="shared" si="331"/>
        <v>-99</v>
      </c>
      <c r="K1178" s="115" t="str">
        <f>IF(D1178&lt;'Input Data'!$U$4," ",1.12*9.81*((Q1178)^0.1)*(R1178)^-0.05)</f>
        <v xml:space="preserve"> </v>
      </c>
      <c r="L1178" s="108">
        <f t="shared" si="324"/>
        <v>0</v>
      </c>
      <c r="M1178" s="116">
        <f t="shared" si="325"/>
        <v>0</v>
      </c>
      <c r="N1178" s="108">
        <f t="shared" si="326"/>
        <v>0</v>
      </c>
      <c r="O1178" s="41" t="str">
        <f t="shared" si="327"/>
        <v>Clay</v>
      </c>
      <c r="P1178" s="41">
        <f t="shared" si="328"/>
        <v>0</v>
      </c>
      <c r="Q1178" s="41">
        <f t="shared" si="332"/>
        <v>0</v>
      </c>
      <c r="R1178" s="41">
        <f t="shared" si="333"/>
        <v>-99</v>
      </c>
      <c r="S1178" s="115" t="str">
        <f>IF(D1178&lt;'Input Data'!$U$4," ",34.7*(I1178-H1178))</f>
        <v xml:space="preserve"> </v>
      </c>
      <c r="T1178" s="43">
        <f t="shared" si="334"/>
        <v>-99</v>
      </c>
      <c r="U1178" s="43" t="e">
        <f t="shared" si="335"/>
        <v>#DIV/0!</v>
      </c>
      <c r="V1178" s="43" t="e">
        <f t="shared" si="336"/>
        <v>#DIV/0!</v>
      </c>
      <c r="W1178" s="43">
        <f t="shared" si="337"/>
        <v>0.99999999999999967</v>
      </c>
      <c r="X1178" s="108" t="str">
        <f>IF(D1178&lt;'Input Data'!$U$4," ",IF(R1178&lt;1,28,IF(Y1178&gt;43,43,Y1178)))</f>
        <v xml:space="preserve"> </v>
      </c>
      <c r="Y1178" s="108" t="e">
        <f t="shared" si="338"/>
        <v>#DIV/0!</v>
      </c>
      <c r="Z1178" s="108" t="e">
        <f t="shared" si="339"/>
        <v>#DIV/0!</v>
      </c>
      <c r="AA1178" s="120">
        <f t="shared" si="340"/>
        <v>-99</v>
      </c>
      <c r="AB1178" s="121">
        <f t="shared" si="341"/>
        <v>-99</v>
      </c>
    </row>
    <row r="1179" spans="4:28">
      <c r="D1179" s="41">
        <f>'Input Data'!E1189</f>
        <v>0</v>
      </c>
      <c r="E1179" s="43">
        <f>'Input Data'!F1189</f>
        <v>0</v>
      </c>
      <c r="F1179" s="43">
        <f>'Input Data'!G1189</f>
        <v>0</v>
      </c>
      <c r="G1179" s="41">
        <f>('Input Data'!E1189)/3.28084</f>
        <v>0</v>
      </c>
      <c r="H1179" s="41">
        <f t="shared" si="329"/>
        <v>-99</v>
      </c>
      <c r="I1179" s="41">
        <f t="shared" si="330"/>
        <v>-99</v>
      </c>
      <c r="J1179" s="41">
        <f t="shared" si="331"/>
        <v>-99</v>
      </c>
      <c r="K1179" s="115" t="str">
        <f>IF(D1179&lt;'Input Data'!$U$4," ",1.12*9.81*((Q1179)^0.1)*(R1179)^-0.05)</f>
        <v xml:space="preserve"> </v>
      </c>
      <c r="L1179" s="108">
        <f t="shared" si="324"/>
        <v>0</v>
      </c>
      <c r="M1179" s="116">
        <f t="shared" si="325"/>
        <v>0</v>
      </c>
      <c r="N1179" s="108">
        <f t="shared" si="326"/>
        <v>0</v>
      </c>
      <c r="O1179" s="41" t="str">
        <f t="shared" si="327"/>
        <v>Clay</v>
      </c>
      <c r="P1179" s="41">
        <f t="shared" si="328"/>
        <v>0</v>
      </c>
      <c r="Q1179" s="41">
        <f t="shared" si="332"/>
        <v>0</v>
      </c>
      <c r="R1179" s="41">
        <f t="shared" si="333"/>
        <v>-99</v>
      </c>
      <c r="S1179" s="115" t="str">
        <f>IF(D1179&lt;'Input Data'!$U$4," ",34.7*(I1179-H1179))</f>
        <v xml:space="preserve"> </v>
      </c>
      <c r="T1179" s="43">
        <f t="shared" si="334"/>
        <v>-99</v>
      </c>
      <c r="U1179" s="43" t="e">
        <f t="shared" si="335"/>
        <v>#DIV/0!</v>
      </c>
      <c r="V1179" s="43" t="e">
        <f t="shared" si="336"/>
        <v>#DIV/0!</v>
      </c>
      <c r="W1179" s="43">
        <f t="shared" si="337"/>
        <v>0.99999999999999967</v>
      </c>
      <c r="X1179" s="108" t="str">
        <f>IF(D1179&lt;'Input Data'!$U$4," ",IF(R1179&lt;1,28,IF(Y1179&gt;43,43,Y1179)))</f>
        <v xml:space="preserve"> </v>
      </c>
      <c r="Y1179" s="108" t="e">
        <f t="shared" si="338"/>
        <v>#DIV/0!</v>
      </c>
      <c r="Z1179" s="108" t="e">
        <f t="shared" si="339"/>
        <v>#DIV/0!</v>
      </c>
      <c r="AA1179" s="120">
        <f t="shared" si="340"/>
        <v>-99</v>
      </c>
      <c r="AB1179" s="121">
        <f t="shared" si="341"/>
        <v>-99</v>
      </c>
    </row>
    <row r="1180" spans="4:28">
      <c r="D1180" s="41">
        <f>'Input Data'!E1190</f>
        <v>0</v>
      </c>
      <c r="E1180" s="43">
        <f>'Input Data'!F1190</f>
        <v>0</v>
      </c>
      <c r="F1180" s="43">
        <f>'Input Data'!G1190</f>
        <v>0</v>
      </c>
      <c r="G1180" s="41">
        <f>('Input Data'!E1190)/3.28084</f>
        <v>0</v>
      </c>
      <c r="H1180" s="41">
        <f t="shared" si="329"/>
        <v>-99</v>
      </c>
      <c r="I1180" s="41">
        <f t="shared" si="330"/>
        <v>-99</v>
      </c>
      <c r="J1180" s="41">
        <f t="shared" si="331"/>
        <v>-99</v>
      </c>
      <c r="K1180" s="115" t="str">
        <f>IF(D1180&lt;'Input Data'!$U$4," ",1.12*9.81*((Q1180)^0.1)*(R1180)^-0.05)</f>
        <v xml:space="preserve"> </v>
      </c>
      <c r="L1180" s="108">
        <f t="shared" si="324"/>
        <v>0</v>
      </c>
      <c r="M1180" s="116">
        <f t="shared" si="325"/>
        <v>0</v>
      </c>
      <c r="N1180" s="108">
        <f t="shared" si="326"/>
        <v>0</v>
      </c>
      <c r="O1180" s="41" t="str">
        <f t="shared" si="327"/>
        <v>Clay</v>
      </c>
      <c r="P1180" s="41">
        <f t="shared" si="328"/>
        <v>0</v>
      </c>
      <c r="Q1180" s="41">
        <f t="shared" si="332"/>
        <v>0</v>
      </c>
      <c r="R1180" s="41">
        <f t="shared" si="333"/>
        <v>-99</v>
      </c>
      <c r="S1180" s="115" t="str">
        <f>IF(D1180&lt;'Input Data'!$U$4," ",34.7*(I1180-H1180))</f>
        <v xml:space="preserve"> </v>
      </c>
      <c r="T1180" s="43">
        <f t="shared" si="334"/>
        <v>-99</v>
      </c>
      <c r="U1180" s="43" t="e">
        <f t="shared" si="335"/>
        <v>#DIV/0!</v>
      </c>
      <c r="V1180" s="43" t="e">
        <f t="shared" si="336"/>
        <v>#DIV/0!</v>
      </c>
      <c r="W1180" s="43">
        <f t="shared" si="337"/>
        <v>0.99999999999999967</v>
      </c>
      <c r="X1180" s="108" t="str">
        <f>IF(D1180&lt;'Input Data'!$U$4," ",IF(R1180&lt;1,28,IF(Y1180&gt;43,43,Y1180)))</f>
        <v xml:space="preserve"> </v>
      </c>
      <c r="Y1180" s="108" t="e">
        <f t="shared" si="338"/>
        <v>#DIV/0!</v>
      </c>
      <c r="Z1180" s="108" t="e">
        <f t="shared" si="339"/>
        <v>#DIV/0!</v>
      </c>
      <c r="AA1180" s="120">
        <f t="shared" si="340"/>
        <v>-99</v>
      </c>
      <c r="AB1180" s="121">
        <f t="shared" si="341"/>
        <v>-99</v>
      </c>
    </row>
    <row r="1181" spans="4:28">
      <c r="D1181" s="41">
        <f>'Input Data'!E1191</f>
        <v>0</v>
      </c>
      <c r="E1181" s="43">
        <f>'Input Data'!F1191</f>
        <v>0</v>
      </c>
      <c r="F1181" s="43">
        <f>'Input Data'!G1191</f>
        <v>0</v>
      </c>
      <c r="G1181" s="41">
        <f>('Input Data'!E1191)/3.28084</f>
        <v>0</v>
      </c>
      <c r="H1181" s="41">
        <f t="shared" si="329"/>
        <v>-99</v>
      </c>
      <c r="I1181" s="41">
        <f t="shared" si="330"/>
        <v>-99</v>
      </c>
      <c r="J1181" s="41">
        <f t="shared" si="331"/>
        <v>-99</v>
      </c>
      <c r="K1181" s="115" t="str">
        <f>IF(D1181&lt;'Input Data'!$U$4," ",1.12*9.81*((Q1181)^0.1)*(R1181)^-0.05)</f>
        <v xml:space="preserve"> </v>
      </c>
      <c r="L1181" s="108">
        <f t="shared" si="324"/>
        <v>0</v>
      </c>
      <c r="M1181" s="116">
        <f t="shared" si="325"/>
        <v>0</v>
      </c>
      <c r="N1181" s="108">
        <f t="shared" si="326"/>
        <v>0</v>
      </c>
      <c r="O1181" s="41" t="str">
        <f t="shared" si="327"/>
        <v>Clay</v>
      </c>
      <c r="P1181" s="41">
        <f t="shared" si="328"/>
        <v>0</v>
      </c>
      <c r="Q1181" s="41">
        <f t="shared" si="332"/>
        <v>0</v>
      </c>
      <c r="R1181" s="41">
        <f t="shared" si="333"/>
        <v>-99</v>
      </c>
      <c r="S1181" s="115" t="str">
        <f>IF(D1181&lt;'Input Data'!$U$4," ",34.7*(I1181-H1181))</f>
        <v xml:space="preserve"> </v>
      </c>
      <c r="T1181" s="43">
        <f t="shared" si="334"/>
        <v>-99</v>
      </c>
      <c r="U1181" s="43" t="e">
        <f t="shared" si="335"/>
        <v>#DIV/0!</v>
      </c>
      <c r="V1181" s="43" t="e">
        <f t="shared" si="336"/>
        <v>#DIV/0!</v>
      </c>
      <c r="W1181" s="43">
        <f t="shared" si="337"/>
        <v>0.99999999999999967</v>
      </c>
      <c r="X1181" s="108" t="str">
        <f>IF(D1181&lt;'Input Data'!$U$4," ",IF(R1181&lt;1,28,IF(Y1181&gt;43,43,Y1181)))</f>
        <v xml:space="preserve"> </v>
      </c>
      <c r="Y1181" s="108" t="e">
        <f t="shared" si="338"/>
        <v>#DIV/0!</v>
      </c>
      <c r="Z1181" s="108" t="e">
        <f t="shared" si="339"/>
        <v>#DIV/0!</v>
      </c>
      <c r="AA1181" s="120">
        <f t="shared" si="340"/>
        <v>-99</v>
      </c>
      <c r="AB1181" s="121">
        <f t="shared" si="341"/>
        <v>-99</v>
      </c>
    </row>
    <row r="1182" spans="4:28">
      <c r="D1182" s="41">
        <f>'Input Data'!E1192</f>
        <v>0</v>
      </c>
      <c r="E1182" s="43">
        <f>'Input Data'!F1192</f>
        <v>0</v>
      </c>
      <c r="F1182" s="43">
        <f>'Input Data'!G1192</f>
        <v>0</v>
      </c>
      <c r="G1182" s="41">
        <f>('Input Data'!E1192)/3.28084</f>
        <v>0</v>
      </c>
      <c r="H1182" s="41">
        <f t="shared" si="329"/>
        <v>-99</v>
      </c>
      <c r="I1182" s="41">
        <f t="shared" si="330"/>
        <v>-99</v>
      </c>
      <c r="J1182" s="41">
        <f t="shared" si="331"/>
        <v>-99</v>
      </c>
      <c r="K1182" s="115" t="str">
        <f>IF(D1182&lt;'Input Data'!$U$4," ",1.12*9.81*((Q1182)^0.1)*(R1182)^-0.05)</f>
        <v xml:space="preserve"> </v>
      </c>
      <c r="L1182" s="108">
        <f t="shared" si="324"/>
        <v>0</v>
      </c>
      <c r="M1182" s="116">
        <f t="shared" si="325"/>
        <v>0</v>
      </c>
      <c r="N1182" s="108">
        <f t="shared" si="326"/>
        <v>0</v>
      </c>
      <c r="O1182" s="41" t="str">
        <f t="shared" si="327"/>
        <v>Clay</v>
      </c>
      <c r="P1182" s="41">
        <f t="shared" si="328"/>
        <v>0</v>
      </c>
      <c r="Q1182" s="41">
        <f t="shared" si="332"/>
        <v>0</v>
      </c>
      <c r="R1182" s="41">
        <f t="shared" si="333"/>
        <v>-99</v>
      </c>
      <c r="S1182" s="115" t="str">
        <f>IF(D1182&lt;'Input Data'!$U$4," ",34.7*(I1182-H1182))</f>
        <v xml:space="preserve"> </v>
      </c>
      <c r="T1182" s="43">
        <f t="shared" si="334"/>
        <v>-99</v>
      </c>
      <c r="U1182" s="43" t="e">
        <f t="shared" si="335"/>
        <v>#DIV/0!</v>
      </c>
      <c r="V1182" s="43" t="e">
        <f t="shared" si="336"/>
        <v>#DIV/0!</v>
      </c>
      <c r="W1182" s="43">
        <f t="shared" si="337"/>
        <v>0.99999999999999967</v>
      </c>
      <c r="X1182" s="108" t="str">
        <f>IF(D1182&lt;'Input Data'!$U$4," ",IF(R1182&lt;1,28,IF(Y1182&gt;43,43,Y1182)))</f>
        <v xml:space="preserve"> </v>
      </c>
      <c r="Y1182" s="108" t="e">
        <f t="shared" si="338"/>
        <v>#DIV/0!</v>
      </c>
      <c r="Z1182" s="108" t="e">
        <f t="shared" si="339"/>
        <v>#DIV/0!</v>
      </c>
      <c r="AA1182" s="120">
        <f t="shared" si="340"/>
        <v>-99</v>
      </c>
      <c r="AB1182" s="121">
        <f t="shared" si="341"/>
        <v>-99</v>
      </c>
    </row>
    <row r="1183" spans="4:28">
      <c r="D1183" s="41">
        <f>'Input Data'!E1193</f>
        <v>0</v>
      </c>
      <c r="E1183" s="43">
        <f>'Input Data'!F1193</f>
        <v>0</v>
      </c>
      <c r="F1183" s="43">
        <f>'Input Data'!G1193</f>
        <v>0</v>
      </c>
      <c r="G1183" s="41">
        <f>('Input Data'!E1193)/3.28084</f>
        <v>0</v>
      </c>
      <c r="H1183" s="41">
        <f t="shared" si="329"/>
        <v>-99</v>
      </c>
      <c r="I1183" s="41">
        <f t="shared" si="330"/>
        <v>-99</v>
      </c>
      <c r="J1183" s="41">
        <f t="shared" si="331"/>
        <v>-99</v>
      </c>
      <c r="K1183" s="115" t="str">
        <f>IF(D1183&lt;'Input Data'!$U$4," ",1.12*9.81*((Q1183)^0.1)*(R1183)^-0.05)</f>
        <v xml:space="preserve"> </v>
      </c>
      <c r="L1183" s="108">
        <f t="shared" si="324"/>
        <v>0</v>
      </c>
      <c r="M1183" s="116">
        <f t="shared" si="325"/>
        <v>0</v>
      </c>
      <c r="N1183" s="108">
        <f t="shared" si="326"/>
        <v>0</v>
      </c>
      <c r="O1183" s="41" t="str">
        <f t="shared" si="327"/>
        <v>Clay</v>
      </c>
      <c r="P1183" s="41">
        <f t="shared" si="328"/>
        <v>0</v>
      </c>
      <c r="Q1183" s="41">
        <f t="shared" si="332"/>
        <v>0</v>
      </c>
      <c r="R1183" s="41">
        <f t="shared" si="333"/>
        <v>-99</v>
      </c>
      <c r="S1183" s="115" t="str">
        <f>IF(D1183&lt;'Input Data'!$U$4," ",34.7*(I1183-H1183))</f>
        <v xml:space="preserve"> </v>
      </c>
      <c r="T1183" s="43">
        <f t="shared" si="334"/>
        <v>-99</v>
      </c>
      <c r="U1183" s="43" t="e">
        <f t="shared" si="335"/>
        <v>#DIV/0!</v>
      </c>
      <c r="V1183" s="43" t="e">
        <f t="shared" si="336"/>
        <v>#DIV/0!</v>
      </c>
      <c r="W1183" s="43">
        <f t="shared" si="337"/>
        <v>0.99999999999999967</v>
      </c>
      <c r="X1183" s="108" t="str">
        <f>IF(D1183&lt;'Input Data'!$U$4," ",IF(R1183&lt;1,28,IF(Y1183&gt;43,43,Y1183)))</f>
        <v xml:space="preserve"> </v>
      </c>
      <c r="Y1183" s="108" t="e">
        <f t="shared" si="338"/>
        <v>#DIV/0!</v>
      </c>
      <c r="Z1183" s="108" t="e">
        <f t="shared" si="339"/>
        <v>#DIV/0!</v>
      </c>
      <c r="AA1183" s="120">
        <f t="shared" si="340"/>
        <v>-99</v>
      </c>
      <c r="AB1183" s="121">
        <f t="shared" si="341"/>
        <v>-99</v>
      </c>
    </row>
    <row r="1184" spans="4:28">
      <c r="D1184" s="41">
        <f>'Input Data'!E1194</f>
        <v>0</v>
      </c>
      <c r="E1184" s="43">
        <f>'Input Data'!F1194</f>
        <v>0</v>
      </c>
      <c r="F1184" s="43">
        <f>'Input Data'!G1194</f>
        <v>0</v>
      </c>
      <c r="G1184" s="41">
        <f>('Input Data'!E1194)/3.28084</f>
        <v>0</v>
      </c>
      <c r="H1184" s="41">
        <f t="shared" si="329"/>
        <v>-99</v>
      </c>
      <c r="I1184" s="41">
        <f t="shared" si="330"/>
        <v>-99</v>
      </c>
      <c r="J1184" s="41">
        <f t="shared" si="331"/>
        <v>-99</v>
      </c>
      <c r="K1184" s="115" t="str">
        <f>IF(D1184&lt;'Input Data'!$U$4," ",1.12*9.81*((Q1184)^0.1)*(R1184)^-0.05)</f>
        <v xml:space="preserve"> </v>
      </c>
      <c r="L1184" s="108">
        <f t="shared" si="324"/>
        <v>0</v>
      </c>
      <c r="M1184" s="116">
        <f t="shared" si="325"/>
        <v>0</v>
      </c>
      <c r="N1184" s="108">
        <f t="shared" si="326"/>
        <v>0</v>
      </c>
      <c r="O1184" s="41" t="str">
        <f t="shared" si="327"/>
        <v>Clay</v>
      </c>
      <c r="P1184" s="41">
        <f t="shared" si="328"/>
        <v>0</v>
      </c>
      <c r="Q1184" s="41">
        <f t="shared" si="332"/>
        <v>0</v>
      </c>
      <c r="R1184" s="41">
        <f t="shared" si="333"/>
        <v>-99</v>
      </c>
      <c r="S1184" s="115" t="str">
        <f>IF(D1184&lt;'Input Data'!$U$4," ",34.7*(I1184-H1184))</f>
        <v xml:space="preserve"> </v>
      </c>
      <c r="T1184" s="43">
        <f t="shared" si="334"/>
        <v>-99</v>
      </c>
      <c r="U1184" s="43" t="e">
        <f t="shared" si="335"/>
        <v>#DIV/0!</v>
      </c>
      <c r="V1184" s="43" t="e">
        <f t="shared" si="336"/>
        <v>#DIV/0!</v>
      </c>
      <c r="W1184" s="43">
        <f t="shared" si="337"/>
        <v>0.99999999999999967</v>
      </c>
      <c r="X1184" s="108" t="str">
        <f>IF(D1184&lt;'Input Data'!$U$4," ",IF(R1184&lt;1,28,IF(Y1184&gt;43,43,Y1184)))</f>
        <v xml:space="preserve"> </v>
      </c>
      <c r="Y1184" s="108" t="e">
        <f t="shared" si="338"/>
        <v>#DIV/0!</v>
      </c>
      <c r="Z1184" s="108" t="e">
        <f t="shared" si="339"/>
        <v>#DIV/0!</v>
      </c>
      <c r="AA1184" s="120">
        <f t="shared" si="340"/>
        <v>-99</v>
      </c>
      <c r="AB1184" s="121">
        <f t="shared" si="341"/>
        <v>-99</v>
      </c>
    </row>
    <row r="1185" spans="4:28">
      <c r="D1185" s="41">
        <f>'Input Data'!E1195</f>
        <v>0</v>
      </c>
      <c r="E1185" s="43">
        <f>'Input Data'!F1195</f>
        <v>0</v>
      </c>
      <c r="F1185" s="43">
        <f>'Input Data'!G1195</f>
        <v>0</v>
      </c>
      <c r="G1185" s="41">
        <f>('Input Data'!E1195)/3.28084</f>
        <v>0</v>
      </c>
      <c r="H1185" s="41">
        <f t="shared" si="329"/>
        <v>-99</v>
      </c>
      <c r="I1185" s="41">
        <f t="shared" si="330"/>
        <v>-99</v>
      </c>
      <c r="J1185" s="41">
        <f t="shared" si="331"/>
        <v>-99</v>
      </c>
      <c r="K1185" s="115" t="str">
        <f>IF(D1185&lt;'Input Data'!$U$4," ",1.12*9.81*((Q1185)^0.1)*(R1185)^-0.05)</f>
        <v xml:space="preserve"> </v>
      </c>
      <c r="L1185" s="108">
        <f t="shared" si="324"/>
        <v>0</v>
      </c>
      <c r="M1185" s="116">
        <f t="shared" si="325"/>
        <v>0</v>
      </c>
      <c r="N1185" s="108">
        <f t="shared" si="326"/>
        <v>0</v>
      </c>
      <c r="O1185" s="41" t="str">
        <f t="shared" si="327"/>
        <v>Clay</v>
      </c>
      <c r="P1185" s="41">
        <f t="shared" si="328"/>
        <v>0</v>
      </c>
      <c r="Q1185" s="41">
        <f t="shared" si="332"/>
        <v>0</v>
      </c>
      <c r="R1185" s="41">
        <f t="shared" si="333"/>
        <v>-99</v>
      </c>
      <c r="S1185" s="115" t="str">
        <f>IF(D1185&lt;'Input Data'!$U$4," ",34.7*(I1185-H1185))</f>
        <v xml:space="preserve"> </v>
      </c>
      <c r="T1185" s="43">
        <f t="shared" si="334"/>
        <v>-99</v>
      </c>
      <c r="U1185" s="43" t="e">
        <f t="shared" si="335"/>
        <v>#DIV/0!</v>
      </c>
      <c r="V1185" s="43" t="e">
        <f t="shared" si="336"/>
        <v>#DIV/0!</v>
      </c>
      <c r="W1185" s="43">
        <f t="shared" si="337"/>
        <v>0.99999999999999967</v>
      </c>
      <c r="X1185" s="108" t="str">
        <f>IF(D1185&lt;'Input Data'!$U$4," ",IF(R1185&lt;1,28,IF(Y1185&gt;43,43,Y1185)))</f>
        <v xml:space="preserve"> </v>
      </c>
      <c r="Y1185" s="108" t="e">
        <f t="shared" si="338"/>
        <v>#DIV/0!</v>
      </c>
      <c r="Z1185" s="108" t="e">
        <f t="shared" si="339"/>
        <v>#DIV/0!</v>
      </c>
      <c r="AA1185" s="120">
        <f t="shared" si="340"/>
        <v>-99</v>
      </c>
      <c r="AB1185" s="121">
        <f t="shared" si="341"/>
        <v>-99</v>
      </c>
    </row>
    <row r="1186" spans="4:28">
      <c r="D1186" s="41">
        <f>'Input Data'!E1196</f>
        <v>0</v>
      </c>
      <c r="E1186" s="43">
        <f>'Input Data'!F1196</f>
        <v>0</v>
      </c>
      <c r="F1186" s="43">
        <f>'Input Data'!G1196</f>
        <v>0</v>
      </c>
      <c r="G1186" s="41">
        <f>('Input Data'!E1196)/3.28084</f>
        <v>0</v>
      </c>
      <c r="H1186" s="41">
        <f t="shared" si="329"/>
        <v>-99</v>
      </c>
      <c r="I1186" s="41">
        <f t="shared" si="330"/>
        <v>-99</v>
      </c>
      <c r="J1186" s="41">
        <f t="shared" si="331"/>
        <v>-99</v>
      </c>
      <c r="K1186" s="115" t="str">
        <f>IF(D1186&lt;'Input Data'!$U$4," ",1.12*9.81*((Q1186)^0.1)*(R1186)^-0.05)</f>
        <v xml:space="preserve"> </v>
      </c>
      <c r="L1186" s="108">
        <f t="shared" si="324"/>
        <v>0</v>
      </c>
      <c r="M1186" s="116">
        <f t="shared" si="325"/>
        <v>0</v>
      </c>
      <c r="N1186" s="108">
        <f t="shared" si="326"/>
        <v>0</v>
      </c>
      <c r="O1186" s="41" t="str">
        <f t="shared" si="327"/>
        <v>Clay</v>
      </c>
      <c r="P1186" s="41">
        <f t="shared" si="328"/>
        <v>0</v>
      </c>
      <c r="Q1186" s="41">
        <f t="shared" si="332"/>
        <v>0</v>
      </c>
      <c r="R1186" s="41">
        <f t="shared" si="333"/>
        <v>-99</v>
      </c>
      <c r="S1186" s="115" t="str">
        <f>IF(D1186&lt;'Input Data'!$U$4," ",34.7*(I1186-H1186))</f>
        <v xml:space="preserve"> </v>
      </c>
      <c r="T1186" s="43">
        <f t="shared" si="334"/>
        <v>-99</v>
      </c>
      <c r="U1186" s="43" t="e">
        <f t="shared" si="335"/>
        <v>#DIV/0!</v>
      </c>
      <c r="V1186" s="43" t="e">
        <f t="shared" si="336"/>
        <v>#DIV/0!</v>
      </c>
      <c r="W1186" s="43">
        <f t="shared" si="337"/>
        <v>0.99999999999999967</v>
      </c>
      <c r="X1186" s="108" t="str">
        <f>IF(D1186&lt;'Input Data'!$U$4," ",IF(R1186&lt;1,28,IF(Y1186&gt;43,43,Y1186)))</f>
        <v xml:space="preserve"> </v>
      </c>
      <c r="Y1186" s="108" t="e">
        <f t="shared" si="338"/>
        <v>#DIV/0!</v>
      </c>
      <c r="Z1186" s="108" t="e">
        <f t="shared" si="339"/>
        <v>#DIV/0!</v>
      </c>
      <c r="AA1186" s="120">
        <f t="shared" si="340"/>
        <v>-99</v>
      </c>
      <c r="AB1186" s="121">
        <f t="shared" si="341"/>
        <v>-99</v>
      </c>
    </row>
    <row r="1187" spans="4:28">
      <c r="D1187" s="41">
        <f>'Input Data'!E1197</f>
        <v>0</v>
      </c>
      <c r="E1187" s="43">
        <f>'Input Data'!F1197</f>
        <v>0</v>
      </c>
      <c r="F1187" s="43">
        <f>'Input Data'!G1197</f>
        <v>0</v>
      </c>
      <c r="G1187" s="41">
        <f>('Input Data'!E1197)/3.28084</f>
        <v>0</v>
      </c>
      <c r="H1187" s="41">
        <f t="shared" si="329"/>
        <v>-99</v>
      </c>
      <c r="I1187" s="41">
        <f t="shared" si="330"/>
        <v>-99</v>
      </c>
      <c r="J1187" s="41">
        <f t="shared" si="331"/>
        <v>-99</v>
      </c>
      <c r="K1187" s="115" t="str">
        <f>IF(D1187&lt;'Input Data'!$U$4," ",1.12*9.81*((Q1187)^0.1)*(R1187)^-0.05)</f>
        <v xml:space="preserve"> </v>
      </c>
      <c r="L1187" s="108">
        <f t="shared" si="324"/>
        <v>0</v>
      </c>
      <c r="M1187" s="116">
        <f t="shared" si="325"/>
        <v>0</v>
      </c>
      <c r="N1187" s="108">
        <f t="shared" si="326"/>
        <v>0</v>
      </c>
      <c r="O1187" s="41" t="str">
        <f t="shared" si="327"/>
        <v>Clay</v>
      </c>
      <c r="P1187" s="41">
        <f t="shared" si="328"/>
        <v>0</v>
      </c>
      <c r="Q1187" s="41">
        <f t="shared" si="332"/>
        <v>0</v>
      </c>
      <c r="R1187" s="41">
        <f t="shared" si="333"/>
        <v>-99</v>
      </c>
      <c r="S1187" s="115" t="str">
        <f>IF(D1187&lt;'Input Data'!$U$4," ",34.7*(I1187-H1187))</f>
        <v xml:space="preserve"> </v>
      </c>
      <c r="T1187" s="43">
        <f t="shared" si="334"/>
        <v>-99</v>
      </c>
      <c r="U1187" s="43" t="e">
        <f t="shared" si="335"/>
        <v>#DIV/0!</v>
      </c>
      <c r="V1187" s="43" t="e">
        <f t="shared" si="336"/>
        <v>#DIV/0!</v>
      </c>
      <c r="W1187" s="43">
        <f t="shared" si="337"/>
        <v>0.99999999999999967</v>
      </c>
      <c r="X1187" s="108" t="str">
        <f>IF(D1187&lt;'Input Data'!$U$4," ",IF(R1187&lt;1,28,IF(Y1187&gt;43,43,Y1187)))</f>
        <v xml:space="preserve"> </v>
      </c>
      <c r="Y1187" s="108" t="e">
        <f t="shared" si="338"/>
        <v>#DIV/0!</v>
      </c>
      <c r="Z1187" s="108" t="e">
        <f t="shared" si="339"/>
        <v>#DIV/0!</v>
      </c>
      <c r="AA1187" s="120">
        <f t="shared" si="340"/>
        <v>-99</v>
      </c>
      <c r="AB1187" s="121">
        <f t="shared" si="341"/>
        <v>-99</v>
      </c>
    </row>
    <row r="1188" spans="4:28">
      <c r="D1188" s="41">
        <f>'Input Data'!E1198</f>
        <v>0</v>
      </c>
      <c r="E1188" s="43">
        <f>'Input Data'!F1198</f>
        <v>0</v>
      </c>
      <c r="F1188" s="43">
        <f>'Input Data'!G1198</f>
        <v>0</v>
      </c>
      <c r="G1188" s="41">
        <f>('Input Data'!E1198)/3.28084</f>
        <v>0</v>
      </c>
      <c r="H1188" s="41">
        <f t="shared" si="329"/>
        <v>-99</v>
      </c>
      <c r="I1188" s="41">
        <f t="shared" si="330"/>
        <v>-99</v>
      </c>
      <c r="J1188" s="41">
        <f t="shared" si="331"/>
        <v>-99</v>
      </c>
      <c r="K1188" s="115" t="str">
        <f>IF(D1188&lt;'Input Data'!$U$4," ",1.12*9.81*((Q1188)^0.1)*(R1188)^-0.05)</f>
        <v xml:space="preserve"> </v>
      </c>
      <c r="L1188" s="108">
        <f t="shared" si="324"/>
        <v>0</v>
      </c>
      <c r="M1188" s="116">
        <f t="shared" si="325"/>
        <v>0</v>
      </c>
      <c r="N1188" s="108">
        <f t="shared" si="326"/>
        <v>0</v>
      </c>
      <c r="O1188" s="41" t="str">
        <f t="shared" si="327"/>
        <v>Clay</v>
      </c>
      <c r="P1188" s="41">
        <f t="shared" si="328"/>
        <v>0</v>
      </c>
      <c r="Q1188" s="41">
        <f t="shared" si="332"/>
        <v>0</v>
      </c>
      <c r="R1188" s="41">
        <f t="shared" si="333"/>
        <v>-99</v>
      </c>
      <c r="S1188" s="115" t="str">
        <f>IF(D1188&lt;'Input Data'!$U$4," ",34.7*(I1188-H1188))</f>
        <v xml:space="preserve"> </v>
      </c>
      <c r="T1188" s="43">
        <f t="shared" si="334"/>
        <v>-99</v>
      </c>
      <c r="U1188" s="43" t="e">
        <f t="shared" si="335"/>
        <v>#DIV/0!</v>
      </c>
      <c r="V1188" s="43" t="e">
        <f t="shared" si="336"/>
        <v>#DIV/0!</v>
      </c>
      <c r="W1188" s="43">
        <f t="shared" si="337"/>
        <v>0.99999999999999967</v>
      </c>
      <c r="X1188" s="108" t="str">
        <f>IF(D1188&lt;'Input Data'!$U$4," ",IF(R1188&lt;1,28,IF(Y1188&gt;43,43,Y1188)))</f>
        <v xml:space="preserve"> </v>
      </c>
      <c r="Y1188" s="108" t="e">
        <f t="shared" si="338"/>
        <v>#DIV/0!</v>
      </c>
      <c r="Z1188" s="108" t="e">
        <f t="shared" si="339"/>
        <v>#DIV/0!</v>
      </c>
      <c r="AA1188" s="120">
        <f t="shared" si="340"/>
        <v>-99</v>
      </c>
      <c r="AB1188" s="121">
        <f t="shared" si="341"/>
        <v>-99</v>
      </c>
    </row>
    <row r="1189" spans="4:28">
      <c r="D1189" s="41">
        <f>'Input Data'!E1199</f>
        <v>0</v>
      </c>
      <c r="E1189" s="43">
        <f>'Input Data'!F1199</f>
        <v>0</v>
      </c>
      <c r="F1189" s="43">
        <f>'Input Data'!G1199</f>
        <v>0</v>
      </c>
      <c r="G1189" s="41">
        <f>('Input Data'!E1199)/3.28084</f>
        <v>0</v>
      </c>
      <c r="H1189" s="41">
        <f t="shared" si="329"/>
        <v>-99</v>
      </c>
      <c r="I1189" s="41">
        <f t="shared" si="330"/>
        <v>-99</v>
      </c>
      <c r="J1189" s="41">
        <f t="shared" si="331"/>
        <v>-99</v>
      </c>
      <c r="K1189" s="115" t="str">
        <f>IF(D1189&lt;'Input Data'!$U$4," ",1.12*9.81*((Q1189)^0.1)*(R1189)^-0.05)</f>
        <v xml:space="preserve"> </v>
      </c>
      <c r="L1189" s="108">
        <f t="shared" si="324"/>
        <v>0</v>
      </c>
      <c r="M1189" s="116">
        <f t="shared" si="325"/>
        <v>0</v>
      </c>
      <c r="N1189" s="108">
        <f t="shared" si="326"/>
        <v>0</v>
      </c>
      <c r="O1189" s="41" t="str">
        <f t="shared" si="327"/>
        <v>Clay</v>
      </c>
      <c r="P1189" s="41">
        <f t="shared" si="328"/>
        <v>0</v>
      </c>
      <c r="Q1189" s="41">
        <f t="shared" si="332"/>
        <v>0</v>
      </c>
      <c r="R1189" s="41">
        <f t="shared" si="333"/>
        <v>-99</v>
      </c>
      <c r="S1189" s="115" t="str">
        <f>IF(D1189&lt;'Input Data'!$U$4," ",34.7*(I1189-H1189))</f>
        <v xml:space="preserve"> </v>
      </c>
      <c r="T1189" s="43">
        <f t="shared" si="334"/>
        <v>-99</v>
      </c>
      <c r="U1189" s="43" t="e">
        <f t="shared" si="335"/>
        <v>#DIV/0!</v>
      </c>
      <c r="V1189" s="43" t="e">
        <f t="shared" si="336"/>
        <v>#DIV/0!</v>
      </c>
      <c r="W1189" s="43">
        <f t="shared" si="337"/>
        <v>0.99999999999999967</v>
      </c>
      <c r="X1189" s="108" t="str">
        <f>IF(D1189&lt;'Input Data'!$U$4," ",IF(R1189&lt;1,28,IF(Y1189&gt;43,43,Y1189)))</f>
        <v xml:space="preserve"> </v>
      </c>
      <c r="Y1189" s="108" t="e">
        <f t="shared" si="338"/>
        <v>#DIV/0!</v>
      </c>
      <c r="Z1189" s="108" t="e">
        <f t="shared" si="339"/>
        <v>#DIV/0!</v>
      </c>
      <c r="AA1189" s="120">
        <f t="shared" si="340"/>
        <v>-99</v>
      </c>
      <c r="AB1189" s="121">
        <f t="shared" si="341"/>
        <v>-99</v>
      </c>
    </row>
    <row r="1190" spans="4:28">
      <c r="D1190" s="41">
        <f>'Input Data'!E1200</f>
        <v>0</v>
      </c>
      <c r="E1190" s="43">
        <f>'Input Data'!F1200</f>
        <v>0</v>
      </c>
      <c r="F1190" s="43">
        <f>'Input Data'!G1200</f>
        <v>0</v>
      </c>
      <c r="G1190" s="41">
        <f>('Input Data'!E1200)/3.28084</f>
        <v>0</v>
      </c>
      <c r="H1190" s="41">
        <f t="shared" si="329"/>
        <v>-99</v>
      </c>
      <c r="I1190" s="41">
        <f t="shared" si="330"/>
        <v>-99</v>
      </c>
      <c r="J1190" s="41">
        <f t="shared" si="331"/>
        <v>-99</v>
      </c>
      <c r="K1190" s="115" t="str">
        <f>IF(D1190&lt;'Input Data'!$U$4," ",1.12*9.81*((Q1190)^0.1)*(R1190)^-0.05)</f>
        <v xml:space="preserve"> </v>
      </c>
      <c r="L1190" s="108">
        <f t="shared" si="324"/>
        <v>0</v>
      </c>
      <c r="M1190" s="116">
        <f t="shared" si="325"/>
        <v>0</v>
      </c>
      <c r="N1190" s="108">
        <f t="shared" si="326"/>
        <v>0</v>
      </c>
      <c r="O1190" s="41" t="str">
        <f t="shared" si="327"/>
        <v>Clay</v>
      </c>
      <c r="P1190" s="41">
        <f t="shared" si="328"/>
        <v>0</v>
      </c>
      <c r="Q1190" s="41">
        <f t="shared" si="332"/>
        <v>0</v>
      </c>
      <c r="R1190" s="41">
        <f t="shared" si="333"/>
        <v>-99</v>
      </c>
      <c r="S1190" s="115" t="str">
        <f>IF(D1190&lt;'Input Data'!$U$4," ",34.7*(I1190-H1190))</f>
        <v xml:space="preserve"> </v>
      </c>
      <c r="T1190" s="43">
        <f t="shared" si="334"/>
        <v>-99</v>
      </c>
      <c r="U1190" s="43" t="e">
        <f t="shared" si="335"/>
        <v>#DIV/0!</v>
      </c>
      <c r="V1190" s="43" t="e">
        <f t="shared" si="336"/>
        <v>#DIV/0!</v>
      </c>
      <c r="W1190" s="43">
        <f t="shared" si="337"/>
        <v>0.99999999999999967</v>
      </c>
      <c r="X1190" s="108" t="str">
        <f>IF(D1190&lt;'Input Data'!$U$4," ",IF(R1190&lt;1,28,IF(Y1190&gt;43,43,Y1190)))</f>
        <v xml:space="preserve"> </v>
      </c>
      <c r="Y1190" s="108" t="e">
        <f t="shared" si="338"/>
        <v>#DIV/0!</v>
      </c>
      <c r="Z1190" s="108" t="e">
        <f t="shared" si="339"/>
        <v>#DIV/0!</v>
      </c>
      <c r="AA1190" s="120">
        <f t="shared" si="340"/>
        <v>-99</v>
      </c>
      <c r="AB1190" s="121">
        <f t="shared" si="341"/>
        <v>-99</v>
      </c>
    </row>
    <row r="1191" spans="4:28">
      <c r="D1191" s="41">
        <f>'Input Data'!E1201</f>
        <v>0</v>
      </c>
      <c r="E1191" s="43">
        <f>'Input Data'!F1201</f>
        <v>0</v>
      </c>
      <c r="F1191" s="43">
        <f>'Input Data'!G1201</f>
        <v>0</v>
      </c>
      <c r="G1191" s="41">
        <f>('Input Data'!E1201)/3.28084</f>
        <v>0</v>
      </c>
      <c r="H1191" s="41">
        <f t="shared" si="329"/>
        <v>-99</v>
      </c>
      <c r="I1191" s="41">
        <f t="shared" si="330"/>
        <v>-99</v>
      </c>
      <c r="J1191" s="41">
        <f t="shared" si="331"/>
        <v>-99</v>
      </c>
      <c r="K1191" s="115" t="str">
        <f>IF(D1191&lt;'Input Data'!$U$4," ",1.12*9.81*((Q1191)^0.1)*(R1191)^-0.05)</f>
        <v xml:space="preserve"> </v>
      </c>
      <c r="L1191" s="108">
        <f t="shared" si="324"/>
        <v>0</v>
      </c>
      <c r="M1191" s="116">
        <f t="shared" si="325"/>
        <v>0</v>
      </c>
      <c r="N1191" s="108">
        <f t="shared" si="326"/>
        <v>0</v>
      </c>
      <c r="O1191" s="41" t="str">
        <f t="shared" si="327"/>
        <v>Clay</v>
      </c>
      <c r="P1191" s="41">
        <f t="shared" si="328"/>
        <v>0</v>
      </c>
      <c r="Q1191" s="41">
        <f t="shared" si="332"/>
        <v>0</v>
      </c>
      <c r="R1191" s="41">
        <f t="shared" si="333"/>
        <v>-99</v>
      </c>
      <c r="S1191" s="115" t="str">
        <f>IF(D1191&lt;'Input Data'!$U$4," ",34.7*(I1191-H1191))</f>
        <v xml:space="preserve"> </v>
      </c>
      <c r="T1191" s="43">
        <f t="shared" si="334"/>
        <v>-99</v>
      </c>
      <c r="U1191" s="43" t="e">
        <f t="shared" si="335"/>
        <v>#DIV/0!</v>
      </c>
      <c r="V1191" s="43" t="e">
        <f t="shared" si="336"/>
        <v>#DIV/0!</v>
      </c>
      <c r="W1191" s="43">
        <f t="shared" si="337"/>
        <v>0.99999999999999967</v>
      </c>
      <c r="X1191" s="108" t="str">
        <f>IF(D1191&lt;'Input Data'!$U$4," ",IF(R1191&lt;1,28,IF(Y1191&gt;43,43,Y1191)))</f>
        <v xml:space="preserve"> </v>
      </c>
      <c r="Y1191" s="108" t="e">
        <f t="shared" si="338"/>
        <v>#DIV/0!</v>
      </c>
      <c r="Z1191" s="108" t="e">
        <f t="shared" si="339"/>
        <v>#DIV/0!</v>
      </c>
      <c r="AA1191" s="120">
        <f t="shared" si="340"/>
        <v>-99</v>
      </c>
      <c r="AB1191" s="121">
        <f t="shared" si="341"/>
        <v>-99</v>
      </c>
    </row>
    <row r="1192" spans="4:28">
      <c r="D1192" s="41">
        <f>'Input Data'!E1202</f>
        <v>0</v>
      </c>
      <c r="E1192" s="43">
        <f>'Input Data'!F1202</f>
        <v>0</v>
      </c>
      <c r="F1192" s="43">
        <f>'Input Data'!G1202</f>
        <v>0</v>
      </c>
      <c r="G1192" s="41">
        <f>('Input Data'!E1202)/3.28084</f>
        <v>0</v>
      </c>
      <c r="H1192" s="41">
        <f t="shared" si="329"/>
        <v>-99</v>
      </c>
      <c r="I1192" s="41">
        <f t="shared" si="330"/>
        <v>-99</v>
      </c>
      <c r="J1192" s="41">
        <f t="shared" si="331"/>
        <v>-99</v>
      </c>
      <c r="K1192" s="115" t="str">
        <f>IF(D1192&lt;'Input Data'!$U$4," ",1.12*9.81*((Q1192)^0.1)*(R1192)^-0.05)</f>
        <v xml:space="preserve"> </v>
      </c>
      <c r="L1192" s="108">
        <f t="shared" si="324"/>
        <v>0</v>
      </c>
      <c r="M1192" s="116">
        <f t="shared" si="325"/>
        <v>0</v>
      </c>
      <c r="N1192" s="108">
        <f t="shared" si="326"/>
        <v>0</v>
      </c>
      <c r="O1192" s="41" t="str">
        <f t="shared" si="327"/>
        <v>Clay</v>
      </c>
      <c r="P1192" s="41">
        <f t="shared" si="328"/>
        <v>0</v>
      </c>
      <c r="Q1192" s="41">
        <f t="shared" si="332"/>
        <v>0</v>
      </c>
      <c r="R1192" s="41">
        <f t="shared" si="333"/>
        <v>-99</v>
      </c>
      <c r="S1192" s="115" t="str">
        <f>IF(D1192&lt;'Input Data'!$U$4," ",34.7*(I1192-H1192))</f>
        <v xml:space="preserve"> </v>
      </c>
      <c r="T1192" s="43">
        <f t="shared" si="334"/>
        <v>-99</v>
      </c>
      <c r="U1192" s="43" t="e">
        <f t="shared" si="335"/>
        <v>#DIV/0!</v>
      </c>
      <c r="V1192" s="43" t="e">
        <f t="shared" si="336"/>
        <v>#DIV/0!</v>
      </c>
      <c r="W1192" s="43">
        <f t="shared" si="337"/>
        <v>0.99999999999999967</v>
      </c>
      <c r="X1192" s="108" t="str">
        <f>IF(D1192&lt;'Input Data'!$U$4," ",IF(R1192&lt;1,28,IF(Y1192&gt;43,43,Y1192)))</f>
        <v xml:space="preserve"> </v>
      </c>
      <c r="Y1192" s="108" t="e">
        <f t="shared" si="338"/>
        <v>#DIV/0!</v>
      </c>
      <c r="Z1192" s="108" t="e">
        <f t="shared" si="339"/>
        <v>#DIV/0!</v>
      </c>
      <c r="AA1192" s="120">
        <f t="shared" si="340"/>
        <v>-99</v>
      </c>
      <c r="AB1192" s="121">
        <f t="shared" si="341"/>
        <v>-99</v>
      </c>
    </row>
    <row r="1193" spans="4:28">
      <c r="D1193" s="41">
        <f>'Input Data'!E1203</f>
        <v>0</v>
      </c>
      <c r="E1193" s="43">
        <f>'Input Data'!F1203</f>
        <v>0</v>
      </c>
      <c r="F1193" s="43">
        <f>'Input Data'!G1203</f>
        <v>0</v>
      </c>
      <c r="G1193" s="41">
        <f>('Input Data'!E1203)/3.28084</f>
        <v>0</v>
      </c>
      <c r="H1193" s="41">
        <f t="shared" si="329"/>
        <v>-99</v>
      </c>
      <c r="I1193" s="41">
        <f t="shared" si="330"/>
        <v>-99</v>
      </c>
      <c r="J1193" s="41">
        <f t="shared" si="331"/>
        <v>-99</v>
      </c>
      <c r="K1193" s="115" t="str">
        <f>IF(D1193&lt;'Input Data'!$U$4," ",1.12*9.81*((Q1193)^0.1)*(R1193)^-0.05)</f>
        <v xml:space="preserve"> </v>
      </c>
      <c r="L1193" s="108">
        <f t="shared" si="324"/>
        <v>0</v>
      </c>
      <c r="M1193" s="116">
        <f t="shared" si="325"/>
        <v>0</v>
      </c>
      <c r="N1193" s="108">
        <f t="shared" si="326"/>
        <v>0</v>
      </c>
      <c r="O1193" s="41" t="str">
        <f t="shared" si="327"/>
        <v>Clay</v>
      </c>
      <c r="P1193" s="41">
        <f t="shared" si="328"/>
        <v>0</v>
      </c>
      <c r="Q1193" s="41">
        <f t="shared" si="332"/>
        <v>0</v>
      </c>
      <c r="R1193" s="41">
        <f t="shared" si="333"/>
        <v>-99</v>
      </c>
      <c r="S1193" s="115" t="str">
        <f>IF(D1193&lt;'Input Data'!$U$4," ",34.7*(I1193-H1193))</f>
        <v xml:space="preserve"> </v>
      </c>
      <c r="T1193" s="43">
        <f t="shared" si="334"/>
        <v>-99</v>
      </c>
      <c r="U1193" s="43" t="e">
        <f t="shared" si="335"/>
        <v>#DIV/0!</v>
      </c>
      <c r="V1193" s="43" t="e">
        <f t="shared" si="336"/>
        <v>#DIV/0!</v>
      </c>
      <c r="W1193" s="43">
        <f t="shared" si="337"/>
        <v>0.99999999999999967</v>
      </c>
      <c r="X1193" s="108" t="str">
        <f>IF(D1193&lt;'Input Data'!$U$4," ",IF(R1193&lt;1,28,IF(Y1193&gt;43,43,Y1193)))</f>
        <v xml:space="preserve"> </v>
      </c>
      <c r="Y1193" s="108" t="e">
        <f t="shared" si="338"/>
        <v>#DIV/0!</v>
      </c>
      <c r="Z1193" s="108" t="e">
        <f t="shared" si="339"/>
        <v>#DIV/0!</v>
      </c>
      <c r="AA1193" s="120">
        <f t="shared" si="340"/>
        <v>-99</v>
      </c>
      <c r="AB1193" s="121">
        <f t="shared" si="341"/>
        <v>-99</v>
      </c>
    </row>
  </sheetData>
  <sheetProtection algorithmName="SHA-512" hashValue="sUbWm9BBQukN1oYi/eza5Qz7RZEAR7KPGYZcocqLo6jqm5zCjUXXnhbGNU2o2LddyTNQY1C8+cxdSwekwBK66Q==" saltValue="Pu1aRZAwxiw6UaXi49/a9A==" spinCount="100000" sheet="1" objects="1" scenarios="1"/>
  <mergeCells count="13">
    <mergeCell ref="B2:E2"/>
    <mergeCell ref="D8:F8"/>
    <mergeCell ref="D3:E3"/>
    <mergeCell ref="D4:E4"/>
    <mergeCell ref="D5:E5"/>
    <mergeCell ref="D6:E6"/>
    <mergeCell ref="D7:E7"/>
    <mergeCell ref="M3:N3"/>
    <mergeCell ref="M4:N6"/>
    <mergeCell ref="P3:Q3"/>
    <mergeCell ref="R3:S3"/>
    <mergeCell ref="E14:F14"/>
    <mergeCell ref="H14:I1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N100"/>
  <sheetViews>
    <sheetView topLeftCell="A4" zoomScale="33" zoomScaleNormal="33" workbookViewId="0">
      <selection activeCell="AX37" sqref="AX37"/>
    </sheetView>
  </sheetViews>
  <sheetFormatPr defaultRowHeight="15"/>
  <cols>
    <col min="1" max="3" width="8.85546875" style="46"/>
    <col min="4" max="4" width="11.28515625" style="46" customWidth="1"/>
    <col min="5" max="66" width="8.85546875" style="46"/>
  </cols>
  <sheetData>
    <row r="1" spans="2:13" ht="27" thickBot="1">
      <c r="B1" s="106" t="s">
        <v>121</v>
      </c>
      <c r="C1" s="105"/>
      <c r="D1" s="105"/>
      <c r="E1" s="105"/>
      <c r="F1" s="105"/>
      <c r="G1" s="105"/>
    </row>
    <row r="2" spans="2:13" ht="27" thickBot="1">
      <c r="B2" s="136" t="s">
        <v>96</v>
      </c>
      <c r="C2" s="137"/>
      <c r="D2" s="138"/>
      <c r="E2" s="104">
        <f>'DMT-Calcs'!D3</f>
        <v>0</v>
      </c>
    </row>
    <row r="3" spans="2:13" ht="27" thickBot="1">
      <c r="B3" s="136" t="s">
        <v>93</v>
      </c>
      <c r="C3" s="137"/>
      <c r="D3" s="138"/>
      <c r="E3" s="104">
        <f>'DMT-Calcs'!D4</f>
        <v>0</v>
      </c>
    </row>
    <row r="4" spans="2:13" ht="27" thickBot="1">
      <c r="B4" s="150" t="s">
        <v>88</v>
      </c>
      <c r="C4" s="151"/>
      <c r="D4" s="152"/>
      <c r="E4" s="104">
        <f>'DMT-Calcs'!D5</f>
        <v>0</v>
      </c>
    </row>
    <row r="5" spans="2:13" ht="27" thickBot="1">
      <c r="B5" s="136" t="s">
        <v>89</v>
      </c>
      <c r="C5" s="137"/>
      <c r="D5" s="138"/>
      <c r="E5" s="104">
        <f>'DMT-Calcs'!D6</f>
        <v>0</v>
      </c>
      <c r="K5" s="46">
        <v>0</v>
      </c>
      <c r="L5" s="46">
        <v>0.6</v>
      </c>
      <c r="M5" s="46">
        <v>1.8</v>
      </c>
    </row>
    <row r="6" spans="2:13" ht="27" thickBot="1">
      <c r="B6" s="136" t="s">
        <v>90</v>
      </c>
      <c r="C6" s="137"/>
      <c r="D6" s="138"/>
      <c r="E6" s="104">
        <f>'DMT-Calcs'!D7</f>
        <v>0</v>
      </c>
      <c r="K6" s="113">
        <f>MAX('DMT-Calcs'!G16:G1193)</f>
        <v>0</v>
      </c>
      <c r="L6" s="46">
        <v>0.6</v>
      </c>
      <c r="M6" s="46">
        <v>1.8</v>
      </c>
    </row>
    <row r="99" spans="11:13">
      <c r="K99" s="46">
        <v>0</v>
      </c>
      <c r="L99" s="46">
        <v>0.6</v>
      </c>
      <c r="M99" s="46">
        <v>1.8</v>
      </c>
    </row>
    <row r="100" spans="11:13">
      <c r="K100" s="113">
        <f>MAX('DMT-Calcs'!D16:D1193)</f>
        <v>0</v>
      </c>
      <c r="L100" s="46">
        <v>0.6</v>
      </c>
      <c r="M100" s="46">
        <v>1.8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DCD"/>
  </sheetPr>
  <dimension ref="A1"/>
  <sheetViews>
    <sheetView zoomScale="50" zoomScaleNormal="50" workbookViewId="0"/>
  </sheetViews>
  <sheetFormatPr defaultRowHeight="15"/>
  <sheetData>
    <row r="1" spans="1:1" ht="33.75">
      <c r="A1" s="88" t="s">
        <v>149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9FFB6"/>
  </sheetPr>
  <dimension ref="A1:AG193"/>
  <sheetViews>
    <sheetView zoomScale="50" zoomScaleNormal="50" workbookViewId="0">
      <selection activeCell="K49" sqref="K49"/>
    </sheetView>
  </sheetViews>
  <sheetFormatPr defaultRowHeight="15"/>
  <cols>
    <col min="2" max="2" width="13.28515625" customWidth="1"/>
    <col min="3" max="3" width="17.28515625" customWidth="1"/>
    <col min="4" max="4" width="19.5703125" customWidth="1"/>
    <col min="5" max="5" width="20.140625" customWidth="1"/>
    <col min="6" max="6" width="17.28515625" customWidth="1"/>
    <col min="7" max="8" width="11.7109375" customWidth="1"/>
    <col min="9" max="9" width="12" customWidth="1"/>
    <col min="10" max="10" width="13.85546875" customWidth="1"/>
    <col min="11" max="11" width="13.42578125" customWidth="1"/>
    <col min="12" max="12" width="12.42578125" customWidth="1"/>
    <col min="13" max="13" width="11.140625" style="67" customWidth="1"/>
    <col min="14" max="14" width="13.85546875" customWidth="1"/>
    <col min="15" max="15" width="11.42578125" customWidth="1"/>
    <col min="16" max="17" width="11.85546875" customWidth="1"/>
    <col min="18" max="18" width="11.28515625" customWidth="1"/>
    <col min="19" max="19" width="10.7109375" customWidth="1"/>
  </cols>
  <sheetData>
    <row r="1" spans="1:33" ht="14.45" customHeight="1">
      <c r="A1" s="250" t="s">
        <v>97</v>
      </c>
      <c r="B1" s="250"/>
      <c r="C1" s="250"/>
      <c r="D1" s="250"/>
      <c r="E1" s="250"/>
      <c r="F1" s="250"/>
      <c r="G1" s="250"/>
    </row>
    <row r="2" spans="1:33" ht="14.45" customHeight="1">
      <c r="A2" s="250"/>
      <c r="B2" s="250"/>
      <c r="C2" s="250"/>
      <c r="D2" s="250"/>
      <c r="E2" s="250"/>
      <c r="F2" s="250"/>
      <c r="G2" s="250"/>
    </row>
    <row r="3" spans="1:33" ht="15.75">
      <c r="A3" s="251"/>
      <c r="B3" s="251"/>
      <c r="C3" s="251"/>
      <c r="D3" s="251"/>
      <c r="E3" s="251"/>
    </row>
    <row r="4" spans="1:33" ht="15.75">
      <c r="A4" s="251" t="s">
        <v>74</v>
      </c>
      <c r="B4" s="251"/>
      <c r="C4" s="251"/>
      <c r="D4" s="251"/>
      <c r="E4" s="251"/>
      <c r="F4" s="89">
        <v>0</v>
      </c>
    </row>
    <row r="5" spans="1:33" ht="15.75">
      <c r="A5" s="251" t="s">
        <v>1</v>
      </c>
      <c r="B5" s="251"/>
      <c r="C5" s="251"/>
      <c r="D5" s="251"/>
      <c r="E5" s="251"/>
      <c r="F5" s="90" t="e">
        <f>'DMT-Calcs'!P5</f>
        <v>#DIV/0!</v>
      </c>
      <c r="AG5" s="1"/>
    </row>
    <row r="6" spans="1:33" ht="15.75">
      <c r="A6" s="251" t="s">
        <v>72</v>
      </c>
      <c r="B6" s="251"/>
      <c r="C6" s="251"/>
      <c r="D6" s="251"/>
      <c r="E6" s="251"/>
      <c r="F6" s="91">
        <f>'Input Data'!K4</f>
        <v>0</v>
      </c>
    </row>
    <row r="7" spans="1:33" ht="18.75">
      <c r="A7" s="251" t="s">
        <v>0</v>
      </c>
      <c r="B7" s="251"/>
      <c r="C7" s="251"/>
      <c r="D7" s="251"/>
      <c r="E7" s="251"/>
      <c r="F7" s="91">
        <f>'Input Data'!U4</f>
        <v>1</v>
      </c>
      <c r="AG7" t="s">
        <v>2</v>
      </c>
    </row>
    <row r="8" spans="1:33" ht="18.75">
      <c r="A8" s="251" t="s">
        <v>59</v>
      </c>
      <c r="B8" s="251"/>
      <c r="C8" s="251"/>
      <c r="D8" s="251"/>
      <c r="E8" s="251"/>
      <c r="F8" s="91">
        <f>'Input Data'!F18</f>
        <v>0</v>
      </c>
    </row>
    <row r="9" spans="1:33" ht="18.75">
      <c r="A9" s="251" t="s">
        <v>35</v>
      </c>
      <c r="B9" s="251"/>
      <c r="C9" s="251"/>
      <c r="D9" s="251"/>
      <c r="E9" s="251"/>
      <c r="F9" s="92" t="e">
        <f>'DMT-Calcs'!R4</f>
        <v>#DIV/0!</v>
      </c>
    </row>
    <row r="10" spans="1:33" ht="15.75">
      <c r="A10" s="251" t="s">
        <v>22</v>
      </c>
      <c r="B10" s="251"/>
      <c r="C10" s="251"/>
      <c r="D10" s="251"/>
      <c r="E10" s="251"/>
      <c r="F10" s="91">
        <f>'Input Data'!U6</f>
        <v>999</v>
      </c>
    </row>
    <row r="11" spans="1:33" ht="18.75">
      <c r="A11" s="251" t="s">
        <v>42</v>
      </c>
      <c r="B11" s="251"/>
      <c r="C11" s="251"/>
      <c r="D11" s="251"/>
      <c r="E11" s="251"/>
      <c r="F11" s="93">
        <f>'Input Data'!U7</f>
        <v>4000</v>
      </c>
    </row>
    <row r="12" spans="1:33" ht="15.75">
      <c r="A12" s="252" t="s">
        <v>63</v>
      </c>
      <c r="B12" s="252"/>
      <c r="C12" s="252"/>
      <c r="D12" s="252"/>
      <c r="E12" s="252"/>
      <c r="F12" s="94">
        <v>0.2</v>
      </c>
    </row>
    <row r="13" spans="1:33" ht="15.75">
      <c r="A13" s="252" t="s">
        <v>64</v>
      </c>
      <c r="B13" s="252"/>
      <c r="C13" s="252"/>
      <c r="D13" s="252"/>
      <c r="E13" s="252"/>
      <c r="F13" s="94">
        <v>0.2</v>
      </c>
    </row>
    <row r="14" spans="1:33" ht="15.75">
      <c r="A14" s="252" t="s">
        <v>138</v>
      </c>
      <c r="B14" s="252"/>
      <c r="C14" s="252"/>
      <c r="D14" s="252"/>
      <c r="E14" s="252"/>
      <c r="F14" s="56" t="e">
        <f>'DMT-Calcs'!R6</f>
        <v>#DIV/0!</v>
      </c>
    </row>
    <row r="15" spans="1:33" ht="15.75">
      <c r="A15" s="252" t="s">
        <v>54</v>
      </c>
      <c r="B15" s="252"/>
      <c r="C15" s="252"/>
      <c r="D15" s="252"/>
      <c r="E15" s="252"/>
      <c r="F15" s="92">
        <f>'Input Data'!U5</f>
        <v>0</v>
      </c>
    </row>
    <row r="16" spans="1:33" ht="15.75" thickBot="1">
      <c r="J16" s="59"/>
      <c r="K16" s="59"/>
      <c r="L16" s="59"/>
      <c r="M16" s="60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#DIV/0!</v>
      </c>
      <c r="C18" s="6" t="e">
        <f>(E18-1)*(1/TAN(RADIANS(B18)))</f>
        <v>#DIV/0!</v>
      </c>
      <c r="D18" s="6" t="e">
        <f>2*(E18+1)*TAN(RADIANS(B18))</f>
        <v>#DIV/0!</v>
      </c>
      <c r="E18" s="6" t="e">
        <f>EXP(PI()*TAN(RADIANS(B18)))*TAN(RADIANS(45+(B18/2)))*TAN(RADIANS(45+(B18/2)))</f>
        <v>#DIV/0!</v>
      </c>
      <c r="F18" s="7" t="e">
        <f>IF(B18&lt;34.99,0.4,IF(B18&lt;36.99,0.45,IF(B18&lt;39.99,0.5,IF(B18&lt;44.99,0.55,0.65))))</f>
        <v>#DIV/0!</v>
      </c>
    </row>
    <row r="35" spans="2:17" ht="15.75" thickBot="1"/>
    <row r="36" spans="2:17" ht="48.75" thickBot="1">
      <c r="B36" s="14" t="s">
        <v>15</v>
      </c>
      <c r="C36" s="15" t="s">
        <v>8</v>
      </c>
      <c r="D36" s="15" t="s">
        <v>9</v>
      </c>
      <c r="E36" s="15" t="s">
        <v>10</v>
      </c>
      <c r="F36" s="15" t="s">
        <v>60</v>
      </c>
      <c r="G36" s="15" t="s">
        <v>61</v>
      </c>
      <c r="H36" s="15" t="s">
        <v>11</v>
      </c>
      <c r="I36" s="15" t="s">
        <v>12</v>
      </c>
      <c r="J36" s="15" t="s">
        <v>13</v>
      </c>
      <c r="K36" s="15" t="s">
        <v>14</v>
      </c>
      <c r="L36" s="15" t="s">
        <v>16</v>
      </c>
      <c r="M36" s="15" t="s">
        <v>18</v>
      </c>
      <c r="N36" s="15" t="s">
        <v>17</v>
      </c>
      <c r="O36" s="15" t="s">
        <v>77</v>
      </c>
      <c r="P36" s="16" t="s">
        <v>76</v>
      </c>
      <c r="Q36" s="2"/>
    </row>
    <row r="37" spans="2:17">
      <c r="B37" s="34">
        <v>0.25</v>
      </c>
      <c r="C37" s="35" t="e">
        <f>1+((B37/$F$6)*($E$18/$C$18))</f>
        <v>#DIV/0!</v>
      </c>
      <c r="D37" s="35" t="e">
        <f>1-(0.4*(B37/$F$6))</f>
        <v>#DIV/0!</v>
      </c>
      <c r="E37" s="35" t="e">
        <f>1+((B37/$F$6)*TAN(RADIANS($B$18)))</f>
        <v>#DIV/0!</v>
      </c>
      <c r="F37" s="35">
        <f>IF($F$8&lt;=0,0.5,1)</f>
        <v>0.5</v>
      </c>
      <c r="G37" s="35">
        <f>IF($F$8&lt;=$F$7,0.5,1)</f>
        <v>0.5</v>
      </c>
      <c r="H37" s="35" t="e">
        <f>(1+2*TAN(RADIANS($B$18))*(1-SIN(RADIANS($B$18)))^2*ATAN($F$7/B37))</f>
        <v>#DIV/0!</v>
      </c>
      <c r="I37" s="35">
        <v>1</v>
      </c>
      <c r="J37" s="35">
        <v>1</v>
      </c>
      <c r="K37" s="35">
        <v>1</v>
      </c>
      <c r="L37" s="35" t="e">
        <f>$C$18*C37*I37</f>
        <v>#DIV/0!</v>
      </c>
      <c r="M37" s="35" t="e">
        <f>$D$18*D37*J37</f>
        <v>#DIV/0!</v>
      </c>
      <c r="N37" s="35" t="e">
        <f>$E$18*E37*H37*K37</f>
        <v>#DIV/0!</v>
      </c>
      <c r="O37" s="35" t="e">
        <f>($F$4*L37)+($F$9*F37*$F$7*N37)+(0.5*$F$9*B37*G37*M37)</f>
        <v>#DIV/0!</v>
      </c>
      <c r="P37" s="64" t="e">
        <f>$F$18*O37</f>
        <v>#DIV/0!</v>
      </c>
    </row>
    <row r="38" spans="2:17">
      <c r="B38" s="9">
        <v>0.5</v>
      </c>
      <c r="C38" s="13" t="e">
        <f t="shared" ref="C38:C56" si="0">1+((B38/$F$6)*($E$18/$C$18))</f>
        <v>#DIV/0!</v>
      </c>
      <c r="D38" s="13" t="e">
        <f t="shared" ref="D38:D56" si="1">1-(0.4*(B38/$F$6))</f>
        <v>#DIV/0!</v>
      </c>
      <c r="E38" s="13" t="e">
        <f t="shared" ref="E38:E56" si="2">1+((B38/$F$6)*TAN(RADIANS($B$18)))</f>
        <v>#DIV/0!</v>
      </c>
      <c r="F38" s="13">
        <f t="shared" ref="F38:F56" si="3">IF($F$8&lt;=0,0.5,1)</f>
        <v>0.5</v>
      </c>
      <c r="G38" s="13">
        <f t="shared" ref="G38:G56" si="4">IF($F$8&lt;=$F$7,0.5,1)</f>
        <v>0.5</v>
      </c>
      <c r="H38" s="13" t="e">
        <f t="shared" ref="H38:H56" si="5">(1+2*TAN(RADIANS($B$18))*(1-SIN(RADIANS($B$18)))^2*ATAN($F$7/B38))</f>
        <v>#DIV/0!</v>
      </c>
      <c r="I38" s="13">
        <v>1</v>
      </c>
      <c r="J38" s="13">
        <v>1</v>
      </c>
      <c r="K38" s="13">
        <v>1</v>
      </c>
      <c r="L38" s="13" t="e">
        <f t="shared" ref="L38:L56" si="6">$C$18*C38*I38</f>
        <v>#DIV/0!</v>
      </c>
      <c r="M38" s="13" t="e">
        <f t="shared" ref="M38:M56" si="7">$D$18*D38*J38</f>
        <v>#DIV/0!</v>
      </c>
      <c r="N38" s="13" t="e">
        <f t="shared" ref="N38:N56" si="8">$E$18*E38*H38*K38</f>
        <v>#DIV/0!</v>
      </c>
      <c r="O38" s="13" t="e">
        <f t="shared" ref="O38:O56" si="9">($F$4*L38)+($F$9*F38*$F$7*N38)+(0.5*$F$9*B38*G38*M38)</f>
        <v>#DIV/0!</v>
      </c>
      <c r="P38" s="65" t="e">
        <f t="shared" ref="P38:P56" si="10">$F$18*O38</f>
        <v>#DIV/0!</v>
      </c>
    </row>
    <row r="39" spans="2:17">
      <c r="B39" s="9">
        <v>2</v>
      </c>
      <c r="C39" s="13" t="e">
        <f t="shared" si="0"/>
        <v>#DIV/0!</v>
      </c>
      <c r="D39" s="13" t="e">
        <f t="shared" si="1"/>
        <v>#DIV/0!</v>
      </c>
      <c r="E39" s="13" t="e">
        <f t="shared" si="2"/>
        <v>#DIV/0!</v>
      </c>
      <c r="F39" s="13">
        <f t="shared" si="3"/>
        <v>0.5</v>
      </c>
      <c r="G39" s="13">
        <f t="shared" si="4"/>
        <v>0.5</v>
      </c>
      <c r="H39" s="13" t="e">
        <f t="shared" si="5"/>
        <v>#DIV/0!</v>
      </c>
      <c r="I39" s="13">
        <v>1</v>
      </c>
      <c r="J39" s="13">
        <v>1</v>
      </c>
      <c r="K39" s="13">
        <v>1</v>
      </c>
      <c r="L39" s="13" t="e">
        <f t="shared" si="6"/>
        <v>#DIV/0!</v>
      </c>
      <c r="M39" s="13" t="e">
        <f t="shared" si="7"/>
        <v>#DIV/0!</v>
      </c>
      <c r="N39" s="13" t="e">
        <f t="shared" si="8"/>
        <v>#DIV/0!</v>
      </c>
      <c r="O39" s="13" t="e">
        <f t="shared" si="9"/>
        <v>#DIV/0!</v>
      </c>
      <c r="P39" s="65" t="e">
        <f t="shared" si="10"/>
        <v>#DIV/0!</v>
      </c>
    </row>
    <row r="40" spans="2:17">
      <c r="B40" s="9">
        <v>4</v>
      </c>
      <c r="C40" s="13" t="e">
        <f t="shared" si="0"/>
        <v>#DIV/0!</v>
      </c>
      <c r="D40" s="13" t="e">
        <f t="shared" si="1"/>
        <v>#DIV/0!</v>
      </c>
      <c r="E40" s="13" t="e">
        <f t="shared" si="2"/>
        <v>#DIV/0!</v>
      </c>
      <c r="F40" s="13">
        <f t="shared" si="3"/>
        <v>0.5</v>
      </c>
      <c r="G40" s="13">
        <f t="shared" si="4"/>
        <v>0.5</v>
      </c>
      <c r="H40" s="13" t="e">
        <f t="shared" si="5"/>
        <v>#DIV/0!</v>
      </c>
      <c r="I40" s="13">
        <v>1</v>
      </c>
      <c r="J40" s="13">
        <v>1</v>
      </c>
      <c r="K40" s="13">
        <v>1</v>
      </c>
      <c r="L40" s="13" t="e">
        <f t="shared" si="6"/>
        <v>#DIV/0!</v>
      </c>
      <c r="M40" s="13" t="e">
        <f t="shared" si="7"/>
        <v>#DIV/0!</v>
      </c>
      <c r="N40" s="13" t="e">
        <f t="shared" si="8"/>
        <v>#DIV/0!</v>
      </c>
      <c r="O40" s="13" t="e">
        <f t="shared" si="9"/>
        <v>#DIV/0!</v>
      </c>
      <c r="P40" s="65" t="e">
        <f t="shared" si="10"/>
        <v>#DIV/0!</v>
      </c>
    </row>
    <row r="41" spans="2:17">
      <c r="B41" s="9">
        <v>8</v>
      </c>
      <c r="C41" s="13" t="e">
        <f t="shared" si="0"/>
        <v>#DIV/0!</v>
      </c>
      <c r="D41" s="13" t="e">
        <f t="shared" si="1"/>
        <v>#DIV/0!</v>
      </c>
      <c r="E41" s="13" t="e">
        <f t="shared" si="2"/>
        <v>#DIV/0!</v>
      </c>
      <c r="F41" s="13">
        <f t="shared" si="3"/>
        <v>0.5</v>
      </c>
      <c r="G41" s="13">
        <f t="shared" si="4"/>
        <v>0.5</v>
      </c>
      <c r="H41" s="13" t="e">
        <f t="shared" si="5"/>
        <v>#DIV/0!</v>
      </c>
      <c r="I41" s="13">
        <v>1</v>
      </c>
      <c r="J41" s="13">
        <v>1</v>
      </c>
      <c r="K41" s="13">
        <v>1</v>
      </c>
      <c r="L41" s="13" t="e">
        <f t="shared" si="6"/>
        <v>#DIV/0!</v>
      </c>
      <c r="M41" s="13" t="e">
        <f t="shared" si="7"/>
        <v>#DIV/0!</v>
      </c>
      <c r="N41" s="13" t="e">
        <f t="shared" si="8"/>
        <v>#DIV/0!</v>
      </c>
      <c r="O41" s="13" t="e">
        <f t="shared" si="9"/>
        <v>#DIV/0!</v>
      </c>
      <c r="P41" s="65" t="e">
        <f t="shared" si="10"/>
        <v>#DIV/0!</v>
      </c>
    </row>
    <row r="42" spans="2:17">
      <c r="B42" s="9">
        <v>12</v>
      </c>
      <c r="C42" s="13" t="e">
        <f t="shared" si="0"/>
        <v>#DIV/0!</v>
      </c>
      <c r="D42" s="13" t="e">
        <f t="shared" si="1"/>
        <v>#DIV/0!</v>
      </c>
      <c r="E42" s="13" t="e">
        <f t="shared" si="2"/>
        <v>#DIV/0!</v>
      </c>
      <c r="F42" s="13">
        <f t="shared" si="3"/>
        <v>0.5</v>
      </c>
      <c r="G42" s="13">
        <f t="shared" si="4"/>
        <v>0.5</v>
      </c>
      <c r="H42" s="13" t="e">
        <f t="shared" si="5"/>
        <v>#DIV/0!</v>
      </c>
      <c r="I42" s="13">
        <v>1</v>
      </c>
      <c r="J42" s="13">
        <v>1</v>
      </c>
      <c r="K42" s="13">
        <v>1</v>
      </c>
      <c r="L42" s="13" t="e">
        <f t="shared" si="6"/>
        <v>#DIV/0!</v>
      </c>
      <c r="M42" s="13" t="e">
        <f t="shared" si="7"/>
        <v>#DIV/0!</v>
      </c>
      <c r="N42" s="13" t="e">
        <f t="shared" si="8"/>
        <v>#DIV/0!</v>
      </c>
      <c r="O42" s="13" t="e">
        <f t="shared" si="9"/>
        <v>#DIV/0!</v>
      </c>
      <c r="P42" s="65" t="e">
        <f t="shared" si="10"/>
        <v>#DIV/0!</v>
      </c>
    </row>
    <row r="43" spans="2:17">
      <c r="B43" s="9">
        <v>14</v>
      </c>
      <c r="C43" s="13" t="e">
        <f t="shared" si="0"/>
        <v>#DIV/0!</v>
      </c>
      <c r="D43" s="13" t="e">
        <f t="shared" si="1"/>
        <v>#DIV/0!</v>
      </c>
      <c r="E43" s="13" t="e">
        <f t="shared" si="2"/>
        <v>#DIV/0!</v>
      </c>
      <c r="F43" s="13">
        <f t="shared" si="3"/>
        <v>0.5</v>
      </c>
      <c r="G43" s="13">
        <f t="shared" si="4"/>
        <v>0.5</v>
      </c>
      <c r="H43" s="13" t="e">
        <f t="shared" si="5"/>
        <v>#DIV/0!</v>
      </c>
      <c r="I43" s="13">
        <v>1</v>
      </c>
      <c r="J43" s="13">
        <v>1</v>
      </c>
      <c r="K43" s="13">
        <v>1</v>
      </c>
      <c r="L43" s="13" t="e">
        <f t="shared" si="6"/>
        <v>#DIV/0!</v>
      </c>
      <c r="M43" s="13" t="e">
        <f t="shared" si="7"/>
        <v>#DIV/0!</v>
      </c>
      <c r="N43" s="13" t="e">
        <f t="shared" si="8"/>
        <v>#DIV/0!</v>
      </c>
      <c r="O43" s="13" t="e">
        <f t="shared" si="9"/>
        <v>#DIV/0!</v>
      </c>
      <c r="P43" s="65" t="e">
        <f t="shared" si="10"/>
        <v>#DIV/0!</v>
      </c>
    </row>
    <row r="44" spans="2:17">
      <c r="B44" s="9">
        <v>16</v>
      </c>
      <c r="C44" s="13" t="e">
        <f t="shared" si="0"/>
        <v>#DIV/0!</v>
      </c>
      <c r="D44" s="13" t="e">
        <f t="shared" si="1"/>
        <v>#DIV/0!</v>
      </c>
      <c r="E44" s="13" t="e">
        <f t="shared" si="2"/>
        <v>#DIV/0!</v>
      </c>
      <c r="F44" s="13">
        <f t="shared" si="3"/>
        <v>0.5</v>
      </c>
      <c r="G44" s="13">
        <f t="shared" si="4"/>
        <v>0.5</v>
      </c>
      <c r="H44" s="13" t="e">
        <f t="shared" si="5"/>
        <v>#DIV/0!</v>
      </c>
      <c r="I44" s="13">
        <v>1</v>
      </c>
      <c r="J44" s="13">
        <v>1</v>
      </c>
      <c r="K44" s="13">
        <v>1</v>
      </c>
      <c r="L44" s="13" t="e">
        <f t="shared" si="6"/>
        <v>#DIV/0!</v>
      </c>
      <c r="M44" s="13" t="e">
        <f t="shared" si="7"/>
        <v>#DIV/0!</v>
      </c>
      <c r="N44" s="13" t="e">
        <f t="shared" si="8"/>
        <v>#DIV/0!</v>
      </c>
      <c r="O44" s="13" t="e">
        <f t="shared" si="9"/>
        <v>#DIV/0!</v>
      </c>
      <c r="P44" s="65" t="e">
        <f t="shared" si="10"/>
        <v>#DIV/0!</v>
      </c>
    </row>
    <row r="45" spans="2:17">
      <c r="B45" s="9">
        <v>18</v>
      </c>
      <c r="C45" s="13" t="e">
        <f t="shared" si="0"/>
        <v>#DIV/0!</v>
      </c>
      <c r="D45" s="13" t="e">
        <f t="shared" si="1"/>
        <v>#DIV/0!</v>
      </c>
      <c r="E45" s="13" t="e">
        <f t="shared" si="2"/>
        <v>#DIV/0!</v>
      </c>
      <c r="F45" s="13">
        <f t="shared" si="3"/>
        <v>0.5</v>
      </c>
      <c r="G45" s="13">
        <f t="shared" si="4"/>
        <v>0.5</v>
      </c>
      <c r="H45" s="13" t="e">
        <f t="shared" si="5"/>
        <v>#DIV/0!</v>
      </c>
      <c r="I45" s="13">
        <v>1</v>
      </c>
      <c r="J45" s="13">
        <v>1</v>
      </c>
      <c r="K45" s="13">
        <v>1</v>
      </c>
      <c r="L45" s="13" t="e">
        <f t="shared" si="6"/>
        <v>#DIV/0!</v>
      </c>
      <c r="M45" s="13" t="e">
        <f t="shared" si="7"/>
        <v>#DIV/0!</v>
      </c>
      <c r="N45" s="13" t="e">
        <f t="shared" si="8"/>
        <v>#DIV/0!</v>
      </c>
      <c r="O45" s="13" t="e">
        <f t="shared" si="9"/>
        <v>#DIV/0!</v>
      </c>
      <c r="P45" s="65" t="e">
        <f t="shared" si="10"/>
        <v>#DIV/0!</v>
      </c>
    </row>
    <row r="46" spans="2:17">
      <c r="B46" s="9">
        <v>20</v>
      </c>
      <c r="C46" s="13" t="e">
        <f t="shared" si="0"/>
        <v>#DIV/0!</v>
      </c>
      <c r="D46" s="13" t="e">
        <f t="shared" si="1"/>
        <v>#DIV/0!</v>
      </c>
      <c r="E46" s="13" t="e">
        <f t="shared" si="2"/>
        <v>#DIV/0!</v>
      </c>
      <c r="F46" s="13">
        <f t="shared" si="3"/>
        <v>0.5</v>
      </c>
      <c r="G46" s="13">
        <f t="shared" si="4"/>
        <v>0.5</v>
      </c>
      <c r="H46" s="13" t="e">
        <f t="shared" si="5"/>
        <v>#DIV/0!</v>
      </c>
      <c r="I46" s="13">
        <v>1</v>
      </c>
      <c r="J46" s="13">
        <v>1</v>
      </c>
      <c r="K46" s="13">
        <v>1</v>
      </c>
      <c r="L46" s="13" t="e">
        <f t="shared" si="6"/>
        <v>#DIV/0!</v>
      </c>
      <c r="M46" s="13" t="e">
        <f t="shared" si="7"/>
        <v>#DIV/0!</v>
      </c>
      <c r="N46" s="13" t="e">
        <f t="shared" si="8"/>
        <v>#DIV/0!</v>
      </c>
      <c r="O46" s="13" t="e">
        <f t="shared" si="9"/>
        <v>#DIV/0!</v>
      </c>
      <c r="P46" s="65" t="e">
        <f t="shared" si="10"/>
        <v>#DIV/0!</v>
      </c>
    </row>
    <row r="47" spans="2:17">
      <c r="B47" s="9">
        <v>22</v>
      </c>
      <c r="C47" s="13" t="e">
        <f t="shared" si="0"/>
        <v>#DIV/0!</v>
      </c>
      <c r="D47" s="13" t="e">
        <f t="shared" si="1"/>
        <v>#DIV/0!</v>
      </c>
      <c r="E47" s="13" t="e">
        <f t="shared" si="2"/>
        <v>#DIV/0!</v>
      </c>
      <c r="F47" s="13">
        <f t="shared" si="3"/>
        <v>0.5</v>
      </c>
      <c r="G47" s="13">
        <f t="shared" si="4"/>
        <v>0.5</v>
      </c>
      <c r="H47" s="13" t="e">
        <f t="shared" si="5"/>
        <v>#DIV/0!</v>
      </c>
      <c r="I47" s="13">
        <v>1</v>
      </c>
      <c r="J47" s="13">
        <v>1</v>
      </c>
      <c r="K47" s="13">
        <v>1</v>
      </c>
      <c r="L47" s="13" t="e">
        <f t="shared" si="6"/>
        <v>#DIV/0!</v>
      </c>
      <c r="M47" s="13" t="e">
        <f t="shared" si="7"/>
        <v>#DIV/0!</v>
      </c>
      <c r="N47" s="13" t="e">
        <f t="shared" si="8"/>
        <v>#DIV/0!</v>
      </c>
      <c r="O47" s="13" t="e">
        <f t="shared" si="9"/>
        <v>#DIV/0!</v>
      </c>
      <c r="P47" s="65" t="e">
        <f t="shared" si="10"/>
        <v>#DIV/0!</v>
      </c>
    </row>
    <row r="48" spans="2:17">
      <c r="B48" s="9">
        <v>24</v>
      </c>
      <c r="C48" s="13" t="e">
        <f t="shared" si="0"/>
        <v>#DIV/0!</v>
      </c>
      <c r="D48" s="13" t="e">
        <f t="shared" si="1"/>
        <v>#DIV/0!</v>
      </c>
      <c r="E48" s="13" t="e">
        <f t="shared" si="2"/>
        <v>#DIV/0!</v>
      </c>
      <c r="F48" s="13">
        <f t="shared" si="3"/>
        <v>0.5</v>
      </c>
      <c r="G48" s="13">
        <f t="shared" si="4"/>
        <v>0.5</v>
      </c>
      <c r="H48" s="13" t="e">
        <f t="shared" si="5"/>
        <v>#DIV/0!</v>
      </c>
      <c r="I48" s="13">
        <v>1</v>
      </c>
      <c r="J48" s="13">
        <v>1</v>
      </c>
      <c r="K48" s="13">
        <v>1</v>
      </c>
      <c r="L48" s="13" t="e">
        <f t="shared" si="6"/>
        <v>#DIV/0!</v>
      </c>
      <c r="M48" s="13" t="e">
        <f t="shared" si="7"/>
        <v>#DIV/0!</v>
      </c>
      <c r="N48" s="13" t="e">
        <f t="shared" si="8"/>
        <v>#DIV/0!</v>
      </c>
      <c r="O48" s="13" t="e">
        <f t="shared" si="9"/>
        <v>#DIV/0!</v>
      </c>
      <c r="P48" s="65" t="e">
        <f t="shared" si="10"/>
        <v>#DIV/0!</v>
      </c>
    </row>
    <row r="49" spans="2:16">
      <c r="B49" s="9">
        <v>26</v>
      </c>
      <c r="C49" s="13" t="e">
        <f t="shared" si="0"/>
        <v>#DIV/0!</v>
      </c>
      <c r="D49" s="13" t="e">
        <f t="shared" si="1"/>
        <v>#DIV/0!</v>
      </c>
      <c r="E49" s="13" t="e">
        <f t="shared" si="2"/>
        <v>#DIV/0!</v>
      </c>
      <c r="F49" s="13">
        <f t="shared" si="3"/>
        <v>0.5</v>
      </c>
      <c r="G49" s="13">
        <f t="shared" si="4"/>
        <v>0.5</v>
      </c>
      <c r="H49" s="13" t="e">
        <f t="shared" si="5"/>
        <v>#DIV/0!</v>
      </c>
      <c r="I49" s="13">
        <v>1</v>
      </c>
      <c r="J49" s="13">
        <v>1</v>
      </c>
      <c r="K49" s="13">
        <v>1</v>
      </c>
      <c r="L49" s="13" t="e">
        <f t="shared" si="6"/>
        <v>#DIV/0!</v>
      </c>
      <c r="M49" s="13" t="e">
        <f t="shared" si="7"/>
        <v>#DIV/0!</v>
      </c>
      <c r="N49" s="13" t="e">
        <f t="shared" si="8"/>
        <v>#DIV/0!</v>
      </c>
      <c r="O49" s="13" t="e">
        <f t="shared" si="9"/>
        <v>#DIV/0!</v>
      </c>
      <c r="P49" s="65" t="e">
        <f t="shared" si="10"/>
        <v>#DIV/0!</v>
      </c>
    </row>
    <row r="50" spans="2:16">
      <c r="B50" s="9">
        <v>28</v>
      </c>
      <c r="C50" s="13" t="e">
        <f t="shared" si="0"/>
        <v>#DIV/0!</v>
      </c>
      <c r="D50" s="13" t="e">
        <f t="shared" si="1"/>
        <v>#DIV/0!</v>
      </c>
      <c r="E50" s="13" t="e">
        <f t="shared" si="2"/>
        <v>#DIV/0!</v>
      </c>
      <c r="F50" s="13">
        <f t="shared" si="3"/>
        <v>0.5</v>
      </c>
      <c r="G50" s="13">
        <f t="shared" si="4"/>
        <v>0.5</v>
      </c>
      <c r="H50" s="13" t="e">
        <f t="shared" si="5"/>
        <v>#DIV/0!</v>
      </c>
      <c r="I50" s="13">
        <v>1</v>
      </c>
      <c r="J50" s="13">
        <v>1</v>
      </c>
      <c r="K50" s="13">
        <v>1</v>
      </c>
      <c r="L50" s="13" t="e">
        <f t="shared" si="6"/>
        <v>#DIV/0!</v>
      </c>
      <c r="M50" s="13" t="e">
        <f t="shared" si="7"/>
        <v>#DIV/0!</v>
      </c>
      <c r="N50" s="13" t="e">
        <f t="shared" si="8"/>
        <v>#DIV/0!</v>
      </c>
      <c r="O50" s="13" t="e">
        <f t="shared" si="9"/>
        <v>#DIV/0!</v>
      </c>
      <c r="P50" s="65" t="e">
        <f t="shared" si="10"/>
        <v>#DIV/0!</v>
      </c>
    </row>
    <row r="51" spans="2:16">
      <c r="B51" s="9">
        <v>30</v>
      </c>
      <c r="C51" s="13" t="e">
        <f t="shared" si="0"/>
        <v>#DIV/0!</v>
      </c>
      <c r="D51" s="13" t="e">
        <f t="shared" si="1"/>
        <v>#DIV/0!</v>
      </c>
      <c r="E51" s="13" t="e">
        <f t="shared" si="2"/>
        <v>#DIV/0!</v>
      </c>
      <c r="F51" s="13">
        <f t="shared" si="3"/>
        <v>0.5</v>
      </c>
      <c r="G51" s="13">
        <f t="shared" si="4"/>
        <v>0.5</v>
      </c>
      <c r="H51" s="13" t="e">
        <f t="shared" si="5"/>
        <v>#DIV/0!</v>
      </c>
      <c r="I51" s="13">
        <v>1</v>
      </c>
      <c r="J51" s="13">
        <v>1</v>
      </c>
      <c r="K51" s="13">
        <v>1</v>
      </c>
      <c r="L51" s="13" t="e">
        <f t="shared" si="6"/>
        <v>#DIV/0!</v>
      </c>
      <c r="M51" s="13" t="e">
        <f t="shared" si="7"/>
        <v>#DIV/0!</v>
      </c>
      <c r="N51" s="13" t="e">
        <f t="shared" si="8"/>
        <v>#DIV/0!</v>
      </c>
      <c r="O51" s="13" t="e">
        <f t="shared" si="9"/>
        <v>#DIV/0!</v>
      </c>
      <c r="P51" s="65" t="e">
        <f t="shared" si="10"/>
        <v>#DIV/0!</v>
      </c>
    </row>
    <row r="52" spans="2:16">
      <c r="B52" s="9">
        <v>32</v>
      </c>
      <c r="C52" s="13" t="e">
        <f t="shared" si="0"/>
        <v>#DIV/0!</v>
      </c>
      <c r="D52" s="13" t="e">
        <f t="shared" si="1"/>
        <v>#DIV/0!</v>
      </c>
      <c r="E52" s="13" t="e">
        <f t="shared" si="2"/>
        <v>#DIV/0!</v>
      </c>
      <c r="F52" s="13">
        <f t="shared" si="3"/>
        <v>0.5</v>
      </c>
      <c r="G52" s="13">
        <f t="shared" si="4"/>
        <v>0.5</v>
      </c>
      <c r="H52" s="13" t="e">
        <f t="shared" si="5"/>
        <v>#DIV/0!</v>
      </c>
      <c r="I52" s="13">
        <v>1</v>
      </c>
      <c r="J52" s="13">
        <v>1</v>
      </c>
      <c r="K52" s="13">
        <v>1</v>
      </c>
      <c r="L52" s="13" t="e">
        <f t="shared" si="6"/>
        <v>#DIV/0!</v>
      </c>
      <c r="M52" s="13" t="e">
        <f t="shared" si="7"/>
        <v>#DIV/0!</v>
      </c>
      <c r="N52" s="13" t="e">
        <f t="shared" si="8"/>
        <v>#DIV/0!</v>
      </c>
      <c r="O52" s="13" t="e">
        <f t="shared" si="9"/>
        <v>#DIV/0!</v>
      </c>
      <c r="P52" s="65" t="e">
        <f t="shared" si="10"/>
        <v>#DIV/0!</v>
      </c>
    </row>
    <row r="53" spans="2:16">
      <c r="B53" s="9">
        <v>34</v>
      </c>
      <c r="C53" s="13" t="e">
        <f t="shared" si="0"/>
        <v>#DIV/0!</v>
      </c>
      <c r="D53" s="13" t="e">
        <f t="shared" si="1"/>
        <v>#DIV/0!</v>
      </c>
      <c r="E53" s="13" t="e">
        <f t="shared" si="2"/>
        <v>#DIV/0!</v>
      </c>
      <c r="F53" s="13">
        <f t="shared" si="3"/>
        <v>0.5</v>
      </c>
      <c r="G53" s="13">
        <f t="shared" si="4"/>
        <v>0.5</v>
      </c>
      <c r="H53" s="13" t="e">
        <f t="shared" si="5"/>
        <v>#DIV/0!</v>
      </c>
      <c r="I53" s="13">
        <v>1</v>
      </c>
      <c r="J53" s="13">
        <v>1</v>
      </c>
      <c r="K53" s="13">
        <v>1</v>
      </c>
      <c r="L53" s="13" t="e">
        <f t="shared" si="6"/>
        <v>#DIV/0!</v>
      </c>
      <c r="M53" s="13" t="e">
        <f t="shared" si="7"/>
        <v>#DIV/0!</v>
      </c>
      <c r="N53" s="13" t="e">
        <f t="shared" si="8"/>
        <v>#DIV/0!</v>
      </c>
      <c r="O53" s="13" t="e">
        <f t="shared" si="9"/>
        <v>#DIV/0!</v>
      </c>
      <c r="P53" s="65" t="e">
        <f t="shared" si="10"/>
        <v>#DIV/0!</v>
      </c>
    </row>
    <row r="54" spans="2:16">
      <c r="B54" s="9">
        <v>36</v>
      </c>
      <c r="C54" s="13" t="e">
        <f t="shared" si="0"/>
        <v>#DIV/0!</v>
      </c>
      <c r="D54" s="13" t="e">
        <f t="shared" si="1"/>
        <v>#DIV/0!</v>
      </c>
      <c r="E54" s="13" t="e">
        <f t="shared" si="2"/>
        <v>#DIV/0!</v>
      </c>
      <c r="F54" s="13">
        <f t="shared" si="3"/>
        <v>0.5</v>
      </c>
      <c r="G54" s="13">
        <f t="shared" si="4"/>
        <v>0.5</v>
      </c>
      <c r="H54" s="13" t="e">
        <f t="shared" si="5"/>
        <v>#DIV/0!</v>
      </c>
      <c r="I54" s="13">
        <v>1</v>
      </c>
      <c r="J54" s="13">
        <v>1</v>
      </c>
      <c r="K54" s="13">
        <v>1</v>
      </c>
      <c r="L54" s="13" t="e">
        <f t="shared" si="6"/>
        <v>#DIV/0!</v>
      </c>
      <c r="M54" s="13" t="e">
        <f t="shared" si="7"/>
        <v>#DIV/0!</v>
      </c>
      <c r="N54" s="13" t="e">
        <f t="shared" si="8"/>
        <v>#DIV/0!</v>
      </c>
      <c r="O54" s="13" t="e">
        <f t="shared" si="9"/>
        <v>#DIV/0!</v>
      </c>
      <c r="P54" s="65" t="e">
        <f t="shared" si="10"/>
        <v>#DIV/0!</v>
      </c>
    </row>
    <row r="55" spans="2:16">
      <c r="B55" s="9">
        <v>38</v>
      </c>
      <c r="C55" s="13" t="e">
        <f t="shared" si="0"/>
        <v>#DIV/0!</v>
      </c>
      <c r="D55" s="13" t="e">
        <f t="shared" si="1"/>
        <v>#DIV/0!</v>
      </c>
      <c r="E55" s="13" t="e">
        <f t="shared" si="2"/>
        <v>#DIV/0!</v>
      </c>
      <c r="F55" s="13">
        <f t="shared" si="3"/>
        <v>0.5</v>
      </c>
      <c r="G55" s="13">
        <f t="shared" si="4"/>
        <v>0.5</v>
      </c>
      <c r="H55" s="13" t="e">
        <f t="shared" si="5"/>
        <v>#DIV/0!</v>
      </c>
      <c r="I55" s="13">
        <v>1</v>
      </c>
      <c r="J55" s="13">
        <v>1</v>
      </c>
      <c r="K55" s="13">
        <v>1</v>
      </c>
      <c r="L55" s="13" t="e">
        <f t="shared" si="6"/>
        <v>#DIV/0!</v>
      </c>
      <c r="M55" s="13" t="e">
        <f t="shared" si="7"/>
        <v>#DIV/0!</v>
      </c>
      <c r="N55" s="13" t="e">
        <f t="shared" si="8"/>
        <v>#DIV/0!</v>
      </c>
      <c r="O55" s="13" t="e">
        <f t="shared" si="9"/>
        <v>#DIV/0!</v>
      </c>
      <c r="P55" s="65" t="e">
        <f t="shared" si="10"/>
        <v>#DIV/0!</v>
      </c>
    </row>
    <row r="56" spans="2:16" ht="15.75" thickBot="1">
      <c r="B56" s="153">
        <f>'Input Data'!K5</f>
        <v>0</v>
      </c>
      <c r="C56" s="143" t="e">
        <f t="shared" si="0"/>
        <v>#DIV/0!</v>
      </c>
      <c r="D56" s="143" t="e">
        <f t="shared" si="1"/>
        <v>#DIV/0!</v>
      </c>
      <c r="E56" s="143" t="e">
        <f t="shared" si="2"/>
        <v>#DIV/0!</v>
      </c>
      <c r="F56" s="143">
        <f t="shared" si="3"/>
        <v>0.5</v>
      </c>
      <c r="G56" s="143">
        <f t="shared" si="4"/>
        <v>0.5</v>
      </c>
      <c r="H56" s="143" t="e">
        <f t="shared" si="5"/>
        <v>#DIV/0!</v>
      </c>
      <c r="I56" s="143">
        <v>1</v>
      </c>
      <c r="J56" s="143">
        <v>1</v>
      </c>
      <c r="K56" s="143">
        <v>1</v>
      </c>
      <c r="L56" s="143" t="e">
        <f t="shared" si="6"/>
        <v>#DIV/0!</v>
      </c>
      <c r="M56" s="143" t="e">
        <f t="shared" si="7"/>
        <v>#DIV/0!</v>
      </c>
      <c r="N56" s="143" t="e">
        <f t="shared" si="8"/>
        <v>#DIV/0!</v>
      </c>
      <c r="O56" s="143" t="e">
        <f t="shared" si="9"/>
        <v>#DIV/0!</v>
      </c>
      <c r="P56" s="144" t="e">
        <f t="shared" si="10"/>
        <v>#DIV/0!</v>
      </c>
    </row>
    <row r="58" spans="2:16" ht="15.75" thickBot="1"/>
    <row r="59" spans="2:16" ht="16.5" thickBot="1">
      <c r="B59" s="142">
        <f>'Input Data'!N4</f>
        <v>0</v>
      </c>
    </row>
    <row r="60" spans="2:16" ht="48.75" thickBot="1">
      <c r="B60" s="18" t="s">
        <v>31</v>
      </c>
      <c r="C60" s="19" t="s">
        <v>30</v>
      </c>
      <c r="D60" s="15" t="s">
        <v>15</v>
      </c>
      <c r="E60" s="15" t="s">
        <v>62</v>
      </c>
      <c r="F60" s="19" t="s">
        <v>21</v>
      </c>
      <c r="G60" s="15" t="s">
        <v>65</v>
      </c>
      <c r="H60" s="19" t="s">
        <v>23</v>
      </c>
      <c r="I60" s="19" t="s">
        <v>78</v>
      </c>
      <c r="J60" s="19" t="s">
        <v>25</v>
      </c>
      <c r="K60" s="19" t="s">
        <v>26</v>
      </c>
      <c r="L60" s="19" t="s">
        <v>27</v>
      </c>
      <c r="M60" s="19" t="s">
        <v>28</v>
      </c>
      <c r="N60" s="19" t="s">
        <v>29</v>
      </c>
      <c r="O60" s="20" t="s">
        <v>82</v>
      </c>
    </row>
    <row r="61" spans="2:16">
      <c r="B61" s="23">
        <f>B59</f>
        <v>0</v>
      </c>
      <c r="C61" s="13">
        <f>0.0833333*B61</f>
        <v>0</v>
      </c>
      <c r="D61" s="12">
        <v>0.78</v>
      </c>
      <c r="E61" s="13">
        <f>(4*D61*$F$6/PI())^0.5</f>
        <v>0</v>
      </c>
      <c r="F61" s="23">
        <f>$F$10</f>
        <v>999</v>
      </c>
      <c r="G61" s="29" t="e">
        <f t="shared" ref="G61:G80" si="11">1/(0.9-(1/(1.69+2.08/(($F$6/D61)-0.8)))+((0.116*LN($F$6/D61)+0.654)*(1/((F61/D61)+0.001))))</f>
        <v>#NUM!</v>
      </c>
      <c r="H61" s="33">
        <f>$F$11</f>
        <v>4000</v>
      </c>
      <c r="I61" s="13" t="e">
        <f>($F$14)</f>
        <v>#DIV/0!</v>
      </c>
      <c r="J61" s="13">
        <f>$F$15</f>
        <v>0</v>
      </c>
      <c r="K61" s="66" t="e">
        <f t="shared" ref="K61" si="12">5.57*(H61/I61)*((D61/$F$6)^0.5)*((J61/$F$6)^3)*((1-$F$12^2)/(1-$F$13^2))</f>
        <v>#DIV/0!</v>
      </c>
      <c r="L61" s="29" t="e">
        <f t="shared" ref="L61" si="13">IF(K61&gt;10,0.785,(1/(4.6+10*K61))+(PI()/4))</f>
        <v>#DIV/0!</v>
      </c>
      <c r="M61" s="23">
        <f>$F$7</f>
        <v>1</v>
      </c>
      <c r="N61" s="58">
        <f t="shared" ref="N61" si="14">1-(1/(3.5*EXP((1.22*$F$12)-0.4)*((E61/M61)+1.6)))</f>
        <v>0.79128103516252335</v>
      </c>
      <c r="O61" s="13" t="e">
        <f>(C61*$F$14)/(D61*G61*L61*N61*(1-$F$12^2))</f>
        <v>#DIV/0!</v>
      </c>
    </row>
    <row r="62" spans="2:16">
      <c r="B62" s="24">
        <f>$B$61</f>
        <v>0</v>
      </c>
      <c r="C62" s="8">
        <f t="shared" ref="C62:C80" si="15">0.0833333*B62</f>
        <v>0</v>
      </c>
      <c r="D62" s="9">
        <v>1.5</v>
      </c>
      <c r="E62" s="13">
        <f t="shared" ref="E62:E80" si="16">(4*D62*$F$6/PI())^0.5</f>
        <v>0</v>
      </c>
      <c r="F62" s="24">
        <f t="shared" ref="F62:F80" si="17">$F$10</f>
        <v>999</v>
      </c>
      <c r="G62" s="29" t="e">
        <f t="shared" si="11"/>
        <v>#NUM!</v>
      </c>
      <c r="H62" s="33">
        <f t="shared" ref="H62:H80" si="18">$F$11</f>
        <v>4000</v>
      </c>
      <c r="I62" s="13" t="e">
        <f t="shared" ref="I62:I80" si="19">($F$14)</f>
        <v>#DIV/0!</v>
      </c>
      <c r="J62" s="13">
        <f t="shared" ref="J62:J80" si="20">$F$15</f>
        <v>0</v>
      </c>
      <c r="K62" s="66" t="e">
        <f t="shared" ref="K62:K80" si="21">5.57*(H62/I62)*((D62/$F$6)^0.5)*((J62/$F$6)^3)*((1-$F$12^2)/(1-$F$13^2))</f>
        <v>#DIV/0!</v>
      </c>
      <c r="L62" s="29" t="e">
        <f t="shared" ref="L62:L80" si="22">IF(K62&gt;10,0.785,(1/(4.6+10*K62))+(PI()/4))</f>
        <v>#DIV/0!</v>
      </c>
      <c r="M62" s="23">
        <f t="shared" ref="M62:M80" si="23">$F$7</f>
        <v>1</v>
      </c>
      <c r="N62" s="58">
        <f t="shared" ref="N62:N80" si="24">1-(1/(3.5*EXP((1.22*$F$12)-0.4)*((E62/M62)+1.6)))</f>
        <v>0.79128103516252335</v>
      </c>
      <c r="O62" s="13" t="e">
        <f t="shared" ref="O62:O80" si="25">(C62*$F$14)/(D62*G62*L62*N62*(1-$F$12^2))</f>
        <v>#DIV/0!</v>
      </c>
    </row>
    <row r="63" spans="2:16">
      <c r="B63" s="24">
        <f t="shared" ref="B63:B80" si="26">$B$61</f>
        <v>0</v>
      </c>
      <c r="C63" s="8">
        <f t="shared" si="15"/>
        <v>0</v>
      </c>
      <c r="D63" s="9">
        <v>3</v>
      </c>
      <c r="E63" s="13">
        <f t="shared" si="16"/>
        <v>0</v>
      </c>
      <c r="F63" s="24">
        <f t="shared" si="17"/>
        <v>999</v>
      </c>
      <c r="G63" s="29" t="e">
        <f t="shared" si="11"/>
        <v>#NUM!</v>
      </c>
      <c r="H63" s="33">
        <f t="shared" si="18"/>
        <v>4000</v>
      </c>
      <c r="I63" s="13" t="e">
        <f t="shared" si="19"/>
        <v>#DIV/0!</v>
      </c>
      <c r="J63" s="13">
        <f t="shared" si="20"/>
        <v>0</v>
      </c>
      <c r="K63" s="66" t="e">
        <f t="shared" si="21"/>
        <v>#DIV/0!</v>
      </c>
      <c r="L63" s="29" t="e">
        <f t="shared" si="22"/>
        <v>#DIV/0!</v>
      </c>
      <c r="M63" s="23">
        <f t="shared" si="23"/>
        <v>1</v>
      </c>
      <c r="N63" s="58">
        <f t="shared" si="24"/>
        <v>0.79128103516252335</v>
      </c>
      <c r="O63" s="13" t="e">
        <f t="shared" si="25"/>
        <v>#DIV/0!</v>
      </c>
    </row>
    <row r="64" spans="2:16">
      <c r="B64" s="24">
        <f t="shared" si="26"/>
        <v>0</v>
      </c>
      <c r="C64" s="8">
        <f t="shared" si="15"/>
        <v>0</v>
      </c>
      <c r="D64" s="9">
        <v>6</v>
      </c>
      <c r="E64" s="13">
        <f t="shared" si="16"/>
        <v>0</v>
      </c>
      <c r="F64" s="24">
        <f t="shared" si="17"/>
        <v>999</v>
      </c>
      <c r="G64" s="29" t="e">
        <f t="shared" si="11"/>
        <v>#NUM!</v>
      </c>
      <c r="H64" s="33">
        <f t="shared" si="18"/>
        <v>4000</v>
      </c>
      <c r="I64" s="13" t="e">
        <f t="shared" si="19"/>
        <v>#DIV/0!</v>
      </c>
      <c r="J64" s="13">
        <f t="shared" si="20"/>
        <v>0</v>
      </c>
      <c r="K64" s="66" t="e">
        <f t="shared" si="21"/>
        <v>#DIV/0!</v>
      </c>
      <c r="L64" s="29" t="e">
        <f t="shared" si="22"/>
        <v>#DIV/0!</v>
      </c>
      <c r="M64" s="23">
        <f t="shared" si="23"/>
        <v>1</v>
      </c>
      <c r="N64" s="58">
        <f t="shared" si="24"/>
        <v>0.79128103516252335</v>
      </c>
      <c r="O64" s="13" t="e">
        <f t="shared" si="25"/>
        <v>#DIV/0!</v>
      </c>
    </row>
    <row r="65" spans="2:15">
      <c r="B65" s="24">
        <f t="shared" si="26"/>
        <v>0</v>
      </c>
      <c r="C65" s="8">
        <f t="shared" si="15"/>
        <v>0</v>
      </c>
      <c r="D65" s="9">
        <v>9</v>
      </c>
      <c r="E65" s="13">
        <f t="shared" si="16"/>
        <v>0</v>
      </c>
      <c r="F65" s="24">
        <f t="shared" si="17"/>
        <v>999</v>
      </c>
      <c r="G65" s="29" t="e">
        <f t="shared" si="11"/>
        <v>#NUM!</v>
      </c>
      <c r="H65" s="33">
        <f t="shared" si="18"/>
        <v>4000</v>
      </c>
      <c r="I65" s="13" t="e">
        <f t="shared" si="19"/>
        <v>#DIV/0!</v>
      </c>
      <c r="J65" s="13">
        <f t="shared" si="20"/>
        <v>0</v>
      </c>
      <c r="K65" s="66" t="e">
        <f t="shared" si="21"/>
        <v>#DIV/0!</v>
      </c>
      <c r="L65" s="29" t="e">
        <f t="shared" si="22"/>
        <v>#DIV/0!</v>
      </c>
      <c r="M65" s="23">
        <f t="shared" si="23"/>
        <v>1</v>
      </c>
      <c r="N65" s="58">
        <f t="shared" si="24"/>
        <v>0.79128103516252335</v>
      </c>
      <c r="O65" s="13" t="e">
        <f t="shared" si="25"/>
        <v>#DIV/0!</v>
      </c>
    </row>
    <row r="66" spans="2:15">
      <c r="B66" s="24">
        <f t="shared" si="26"/>
        <v>0</v>
      </c>
      <c r="C66" s="8">
        <f t="shared" si="15"/>
        <v>0</v>
      </c>
      <c r="D66" s="9">
        <v>12</v>
      </c>
      <c r="E66" s="13">
        <f t="shared" si="16"/>
        <v>0</v>
      </c>
      <c r="F66" s="24">
        <f t="shared" si="17"/>
        <v>999</v>
      </c>
      <c r="G66" s="29" t="e">
        <f t="shared" si="11"/>
        <v>#NUM!</v>
      </c>
      <c r="H66" s="33">
        <f t="shared" si="18"/>
        <v>4000</v>
      </c>
      <c r="I66" s="13" t="e">
        <f t="shared" si="19"/>
        <v>#DIV/0!</v>
      </c>
      <c r="J66" s="13">
        <f t="shared" si="20"/>
        <v>0</v>
      </c>
      <c r="K66" s="66" t="e">
        <f t="shared" si="21"/>
        <v>#DIV/0!</v>
      </c>
      <c r="L66" s="29" t="e">
        <f t="shared" si="22"/>
        <v>#DIV/0!</v>
      </c>
      <c r="M66" s="23">
        <f t="shared" si="23"/>
        <v>1</v>
      </c>
      <c r="N66" s="58">
        <f t="shared" si="24"/>
        <v>0.79128103516252335</v>
      </c>
      <c r="O66" s="13" t="e">
        <f t="shared" si="25"/>
        <v>#DIV/0!</v>
      </c>
    </row>
    <row r="67" spans="2:15">
      <c r="B67" s="24">
        <f t="shared" si="26"/>
        <v>0</v>
      </c>
      <c r="C67" s="8">
        <f t="shared" si="15"/>
        <v>0</v>
      </c>
      <c r="D67" s="9">
        <v>14</v>
      </c>
      <c r="E67" s="13">
        <f t="shared" si="16"/>
        <v>0</v>
      </c>
      <c r="F67" s="24">
        <f t="shared" si="17"/>
        <v>999</v>
      </c>
      <c r="G67" s="29" t="e">
        <f t="shared" si="11"/>
        <v>#NUM!</v>
      </c>
      <c r="H67" s="33">
        <f t="shared" si="18"/>
        <v>4000</v>
      </c>
      <c r="I67" s="13" t="e">
        <f t="shared" si="19"/>
        <v>#DIV/0!</v>
      </c>
      <c r="J67" s="13">
        <f t="shared" si="20"/>
        <v>0</v>
      </c>
      <c r="K67" s="66" t="e">
        <f t="shared" si="21"/>
        <v>#DIV/0!</v>
      </c>
      <c r="L67" s="29" t="e">
        <f t="shared" si="22"/>
        <v>#DIV/0!</v>
      </c>
      <c r="M67" s="23">
        <f t="shared" si="23"/>
        <v>1</v>
      </c>
      <c r="N67" s="58">
        <f t="shared" si="24"/>
        <v>0.79128103516252335</v>
      </c>
      <c r="O67" s="13" t="e">
        <f t="shared" si="25"/>
        <v>#DIV/0!</v>
      </c>
    </row>
    <row r="68" spans="2:15">
      <c r="B68" s="24">
        <f t="shared" si="26"/>
        <v>0</v>
      </c>
      <c r="C68" s="8">
        <f t="shared" si="15"/>
        <v>0</v>
      </c>
      <c r="D68" s="9">
        <v>16</v>
      </c>
      <c r="E68" s="13">
        <f t="shared" si="16"/>
        <v>0</v>
      </c>
      <c r="F68" s="24">
        <f t="shared" si="17"/>
        <v>999</v>
      </c>
      <c r="G68" s="29" t="e">
        <f t="shared" si="11"/>
        <v>#NUM!</v>
      </c>
      <c r="H68" s="33">
        <f t="shared" si="18"/>
        <v>4000</v>
      </c>
      <c r="I68" s="13" t="e">
        <f t="shared" si="19"/>
        <v>#DIV/0!</v>
      </c>
      <c r="J68" s="13">
        <f t="shared" si="20"/>
        <v>0</v>
      </c>
      <c r="K68" s="66" t="e">
        <f t="shared" si="21"/>
        <v>#DIV/0!</v>
      </c>
      <c r="L68" s="29" t="e">
        <f t="shared" si="22"/>
        <v>#DIV/0!</v>
      </c>
      <c r="M68" s="23">
        <f t="shared" si="23"/>
        <v>1</v>
      </c>
      <c r="N68" s="58">
        <f t="shared" si="24"/>
        <v>0.79128103516252335</v>
      </c>
      <c r="O68" s="13" t="e">
        <f t="shared" si="25"/>
        <v>#DIV/0!</v>
      </c>
    </row>
    <row r="69" spans="2:15">
      <c r="B69" s="24">
        <f t="shared" si="26"/>
        <v>0</v>
      </c>
      <c r="C69" s="8">
        <f t="shared" si="15"/>
        <v>0</v>
      </c>
      <c r="D69" s="9">
        <v>18</v>
      </c>
      <c r="E69" s="13">
        <f t="shared" si="16"/>
        <v>0</v>
      </c>
      <c r="F69" s="24">
        <f t="shared" si="17"/>
        <v>999</v>
      </c>
      <c r="G69" s="29" t="e">
        <f t="shared" si="11"/>
        <v>#NUM!</v>
      </c>
      <c r="H69" s="33">
        <f t="shared" si="18"/>
        <v>4000</v>
      </c>
      <c r="I69" s="13" t="e">
        <f t="shared" si="19"/>
        <v>#DIV/0!</v>
      </c>
      <c r="J69" s="13">
        <f t="shared" si="20"/>
        <v>0</v>
      </c>
      <c r="K69" s="66" t="e">
        <f t="shared" si="21"/>
        <v>#DIV/0!</v>
      </c>
      <c r="L69" s="29" t="e">
        <f t="shared" si="22"/>
        <v>#DIV/0!</v>
      </c>
      <c r="M69" s="23">
        <f t="shared" si="23"/>
        <v>1</v>
      </c>
      <c r="N69" s="58">
        <f t="shared" si="24"/>
        <v>0.79128103516252335</v>
      </c>
      <c r="O69" s="13" t="e">
        <f t="shared" si="25"/>
        <v>#DIV/0!</v>
      </c>
    </row>
    <row r="70" spans="2:15">
      <c r="B70" s="24">
        <f t="shared" si="26"/>
        <v>0</v>
      </c>
      <c r="C70" s="8">
        <f t="shared" si="15"/>
        <v>0</v>
      </c>
      <c r="D70" s="9">
        <v>20</v>
      </c>
      <c r="E70" s="13">
        <f t="shared" si="16"/>
        <v>0</v>
      </c>
      <c r="F70" s="24">
        <f t="shared" si="17"/>
        <v>999</v>
      </c>
      <c r="G70" s="29" t="e">
        <f t="shared" si="11"/>
        <v>#NUM!</v>
      </c>
      <c r="H70" s="33">
        <f t="shared" si="18"/>
        <v>4000</v>
      </c>
      <c r="I70" s="13" t="e">
        <f t="shared" si="19"/>
        <v>#DIV/0!</v>
      </c>
      <c r="J70" s="13">
        <f t="shared" si="20"/>
        <v>0</v>
      </c>
      <c r="K70" s="66" t="e">
        <f t="shared" si="21"/>
        <v>#DIV/0!</v>
      </c>
      <c r="L70" s="29" t="e">
        <f t="shared" si="22"/>
        <v>#DIV/0!</v>
      </c>
      <c r="M70" s="23">
        <f t="shared" si="23"/>
        <v>1</v>
      </c>
      <c r="N70" s="58">
        <f t="shared" si="24"/>
        <v>0.79128103516252335</v>
      </c>
      <c r="O70" s="13" t="e">
        <f t="shared" si="25"/>
        <v>#DIV/0!</v>
      </c>
    </row>
    <row r="71" spans="2:15">
      <c r="B71" s="24">
        <f t="shared" si="26"/>
        <v>0</v>
      </c>
      <c r="C71" s="8">
        <f t="shared" si="15"/>
        <v>0</v>
      </c>
      <c r="D71" s="9">
        <v>22</v>
      </c>
      <c r="E71" s="13">
        <f t="shared" si="16"/>
        <v>0</v>
      </c>
      <c r="F71" s="24">
        <f t="shared" si="17"/>
        <v>999</v>
      </c>
      <c r="G71" s="29" t="e">
        <f t="shared" si="11"/>
        <v>#NUM!</v>
      </c>
      <c r="H71" s="33">
        <f t="shared" si="18"/>
        <v>4000</v>
      </c>
      <c r="I71" s="13" t="e">
        <f t="shared" si="19"/>
        <v>#DIV/0!</v>
      </c>
      <c r="J71" s="13">
        <f t="shared" si="20"/>
        <v>0</v>
      </c>
      <c r="K71" s="66" t="e">
        <f t="shared" si="21"/>
        <v>#DIV/0!</v>
      </c>
      <c r="L71" s="29" t="e">
        <f t="shared" si="22"/>
        <v>#DIV/0!</v>
      </c>
      <c r="M71" s="23">
        <f t="shared" si="23"/>
        <v>1</v>
      </c>
      <c r="N71" s="58">
        <f t="shared" si="24"/>
        <v>0.79128103516252335</v>
      </c>
      <c r="O71" s="13" t="e">
        <f t="shared" si="25"/>
        <v>#DIV/0!</v>
      </c>
    </row>
    <row r="72" spans="2:15">
      <c r="B72" s="24">
        <f t="shared" si="26"/>
        <v>0</v>
      </c>
      <c r="C72" s="8">
        <f t="shared" si="15"/>
        <v>0</v>
      </c>
      <c r="D72" s="9">
        <v>24</v>
      </c>
      <c r="E72" s="13">
        <f t="shared" si="16"/>
        <v>0</v>
      </c>
      <c r="F72" s="24">
        <f t="shared" si="17"/>
        <v>999</v>
      </c>
      <c r="G72" s="29" t="e">
        <f t="shared" si="11"/>
        <v>#NUM!</v>
      </c>
      <c r="H72" s="33">
        <f t="shared" si="18"/>
        <v>4000</v>
      </c>
      <c r="I72" s="13" t="e">
        <f t="shared" si="19"/>
        <v>#DIV/0!</v>
      </c>
      <c r="J72" s="13">
        <f t="shared" si="20"/>
        <v>0</v>
      </c>
      <c r="K72" s="66" t="e">
        <f t="shared" si="21"/>
        <v>#DIV/0!</v>
      </c>
      <c r="L72" s="29" t="e">
        <f t="shared" si="22"/>
        <v>#DIV/0!</v>
      </c>
      <c r="M72" s="23">
        <f t="shared" si="23"/>
        <v>1</v>
      </c>
      <c r="N72" s="58">
        <f t="shared" si="24"/>
        <v>0.79128103516252335</v>
      </c>
      <c r="O72" s="13" t="e">
        <f t="shared" si="25"/>
        <v>#DIV/0!</v>
      </c>
    </row>
    <row r="73" spans="2:15">
      <c r="B73" s="24">
        <f t="shared" si="26"/>
        <v>0</v>
      </c>
      <c r="C73" s="8">
        <f t="shared" si="15"/>
        <v>0</v>
      </c>
      <c r="D73" s="9">
        <v>26</v>
      </c>
      <c r="E73" s="13">
        <f t="shared" si="16"/>
        <v>0</v>
      </c>
      <c r="F73" s="24">
        <f t="shared" si="17"/>
        <v>999</v>
      </c>
      <c r="G73" s="29" t="e">
        <f t="shared" si="11"/>
        <v>#NUM!</v>
      </c>
      <c r="H73" s="33">
        <f t="shared" si="18"/>
        <v>4000</v>
      </c>
      <c r="I73" s="13" t="e">
        <f t="shared" si="19"/>
        <v>#DIV/0!</v>
      </c>
      <c r="J73" s="13">
        <f t="shared" si="20"/>
        <v>0</v>
      </c>
      <c r="K73" s="66" t="e">
        <f t="shared" si="21"/>
        <v>#DIV/0!</v>
      </c>
      <c r="L73" s="29" t="e">
        <f t="shared" si="22"/>
        <v>#DIV/0!</v>
      </c>
      <c r="M73" s="23">
        <f t="shared" si="23"/>
        <v>1</v>
      </c>
      <c r="N73" s="58">
        <f t="shared" si="24"/>
        <v>0.79128103516252335</v>
      </c>
      <c r="O73" s="13" t="e">
        <f t="shared" si="25"/>
        <v>#DIV/0!</v>
      </c>
    </row>
    <row r="74" spans="2:15">
      <c r="B74" s="24">
        <f t="shared" si="26"/>
        <v>0</v>
      </c>
      <c r="C74" s="8">
        <f t="shared" si="15"/>
        <v>0</v>
      </c>
      <c r="D74" s="9">
        <v>28</v>
      </c>
      <c r="E74" s="13">
        <f t="shared" si="16"/>
        <v>0</v>
      </c>
      <c r="F74" s="24">
        <f t="shared" si="17"/>
        <v>999</v>
      </c>
      <c r="G74" s="29" t="e">
        <f t="shared" si="11"/>
        <v>#NUM!</v>
      </c>
      <c r="H74" s="33">
        <f t="shared" si="18"/>
        <v>4000</v>
      </c>
      <c r="I74" s="13" t="e">
        <f t="shared" si="19"/>
        <v>#DIV/0!</v>
      </c>
      <c r="J74" s="13">
        <f t="shared" si="20"/>
        <v>0</v>
      </c>
      <c r="K74" s="66" t="e">
        <f t="shared" si="21"/>
        <v>#DIV/0!</v>
      </c>
      <c r="L74" s="29" t="e">
        <f t="shared" si="22"/>
        <v>#DIV/0!</v>
      </c>
      <c r="M74" s="23">
        <f t="shared" si="23"/>
        <v>1</v>
      </c>
      <c r="N74" s="58">
        <f t="shared" si="24"/>
        <v>0.79128103516252335</v>
      </c>
      <c r="O74" s="13" t="e">
        <f t="shared" si="25"/>
        <v>#DIV/0!</v>
      </c>
    </row>
    <row r="75" spans="2:15">
      <c r="B75" s="24">
        <f t="shared" si="26"/>
        <v>0</v>
      </c>
      <c r="C75" s="8">
        <f t="shared" si="15"/>
        <v>0</v>
      </c>
      <c r="D75" s="9">
        <v>30</v>
      </c>
      <c r="E75" s="13">
        <f t="shared" si="16"/>
        <v>0</v>
      </c>
      <c r="F75" s="24">
        <f t="shared" si="17"/>
        <v>999</v>
      </c>
      <c r="G75" s="29" t="e">
        <f t="shared" si="11"/>
        <v>#NUM!</v>
      </c>
      <c r="H75" s="33">
        <f t="shared" si="18"/>
        <v>4000</v>
      </c>
      <c r="I75" s="13" t="e">
        <f t="shared" si="19"/>
        <v>#DIV/0!</v>
      </c>
      <c r="J75" s="13">
        <f t="shared" si="20"/>
        <v>0</v>
      </c>
      <c r="K75" s="66" t="e">
        <f t="shared" si="21"/>
        <v>#DIV/0!</v>
      </c>
      <c r="L75" s="29" t="e">
        <f t="shared" si="22"/>
        <v>#DIV/0!</v>
      </c>
      <c r="M75" s="23">
        <f t="shared" si="23"/>
        <v>1</v>
      </c>
      <c r="N75" s="58">
        <f t="shared" si="24"/>
        <v>0.79128103516252335</v>
      </c>
      <c r="O75" s="13" t="e">
        <f t="shared" si="25"/>
        <v>#DIV/0!</v>
      </c>
    </row>
    <row r="76" spans="2:15">
      <c r="B76" s="24">
        <f t="shared" si="26"/>
        <v>0</v>
      </c>
      <c r="C76" s="8">
        <f t="shared" si="15"/>
        <v>0</v>
      </c>
      <c r="D76" s="9">
        <v>32</v>
      </c>
      <c r="E76" s="13">
        <f t="shared" si="16"/>
        <v>0</v>
      </c>
      <c r="F76" s="24">
        <f t="shared" si="17"/>
        <v>999</v>
      </c>
      <c r="G76" s="29" t="e">
        <f t="shared" si="11"/>
        <v>#NUM!</v>
      </c>
      <c r="H76" s="33">
        <f t="shared" si="18"/>
        <v>4000</v>
      </c>
      <c r="I76" s="13" t="e">
        <f t="shared" si="19"/>
        <v>#DIV/0!</v>
      </c>
      <c r="J76" s="13">
        <f t="shared" si="20"/>
        <v>0</v>
      </c>
      <c r="K76" s="66" t="e">
        <f t="shared" si="21"/>
        <v>#DIV/0!</v>
      </c>
      <c r="L76" s="29" t="e">
        <f t="shared" si="22"/>
        <v>#DIV/0!</v>
      </c>
      <c r="M76" s="23">
        <f t="shared" si="23"/>
        <v>1</v>
      </c>
      <c r="N76" s="58">
        <f t="shared" si="24"/>
        <v>0.79128103516252335</v>
      </c>
      <c r="O76" s="13" t="e">
        <f t="shared" si="25"/>
        <v>#DIV/0!</v>
      </c>
    </row>
    <row r="77" spans="2:15">
      <c r="B77" s="24">
        <f t="shared" si="26"/>
        <v>0</v>
      </c>
      <c r="C77" s="8">
        <f t="shared" si="15"/>
        <v>0</v>
      </c>
      <c r="D77" s="9">
        <v>34</v>
      </c>
      <c r="E77" s="13">
        <f t="shared" si="16"/>
        <v>0</v>
      </c>
      <c r="F77" s="24">
        <f t="shared" si="17"/>
        <v>999</v>
      </c>
      <c r="G77" s="29" t="e">
        <f t="shared" si="11"/>
        <v>#NUM!</v>
      </c>
      <c r="H77" s="33">
        <f t="shared" si="18"/>
        <v>4000</v>
      </c>
      <c r="I77" s="13" t="e">
        <f t="shared" si="19"/>
        <v>#DIV/0!</v>
      </c>
      <c r="J77" s="13">
        <f t="shared" si="20"/>
        <v>0</v>
      </c>
      <c r="K77" s="66" t="e">
        <f t="shared" si="21"/>
        <v>#DIV/0!</v>
      </c>
      <c r="L77" s="29" t="e">
        <f t="shared" si="22"/>
        <v>#DIV/0!</v>
      </c>
      <c r="M77" s="23">
        <f t="shared" si="23"/>
        <v>1</v>
      </c>
      <c r="N77" s="58">
        <f t="shared" si="24"/>
        <v>0.79128103516252335</v>
      </c>
      <c r="O77" s="13" t="e">
        <f t="shared" si="25"/>
        <v>#DIV/0!</v>
      </c>
    </row>
    <row r="78" spans="2:15">
      <c r="B78" s="24">
        <f t="shared" si="26"/>
        <v>0</v>
      </c>
      <c r="C78" s="8">
        <f t="shared" si="15"/>
        <v>0</v>
      </c>
      <c r="D78" s="9">
        <v>38</v>
      </c>
      <c r="E78" s="13">
        <f t="shared" si="16"/>
        <v>0</v>
      </c>
      <c r="F78" s="24">
        <f t="shared" si="17"/>
        <v>999</v>
      </c>
      <c r="G78" s="29" t="e">
        <f t="shared" si="11"/>
        <v>#NUM!</v>
      </c>
      <c r="H78" s="33">
        <f t="shared" si="18"/>
        <v>4000</v>
      </c>
      <c r="I78" s="13" t="e">
        <f t="shared" si="19"/>
        <v>#DIV/0!</v>
      </c>
      <c r="J78" s="13">
        <f t="shared" si="20"/>
        <v>0</v>
      </c>
      <c r="K78" s="66" t="e">
        <f t="shared" si="21"/>
        <v>#DIV/0!</v>
      </c>
      <c r="L78" s="29" t="e">
        <f t="shared" si="22"/>
        <v>#DIV/0!</v>
      </c>
      <c r="M78" s="23">
        <f t="shared" si="23"/>
        <v>1</v>
      </c>
      <c r="N78" s="58">
        <f t="shared" si="24"/>
        <v>0.79128103516252335</v>
      </c>
      <c r="O78" s="13" t="e">
        <f t="shared" si="25"/>
        <v>#DIV/0!</v>
      </c>
    </row>
    <row r="79" spans="2:15">
      <c r="B79" s="24">
        <f t="shared" si="26"/>
        <v>0</v>
      </c>
      <c r="C79" s="8">
        <f t="shared" si="15"/>
        <v>0</v>
      </c>
      <c r="D79" s="9">
        <v>42</v>
      </c>
      <c r="E79" s="13">
        <f t="shared" si="16"/>
        <v>0</v>
      </c>
      <c r="F79" s="24">
        <f t="shared" si="17"/>
        <v>999</v>
      </c>
      <c r="G79" s="29" t="e">
        <f t="shared" si="11"/>
        <v>#NUM!</v>
      </c>
      <c r="H79" s="33">
        <f t="shared" si="18"/>
        <v>4000</v>
      </c>
      <c r="I79" s="13" t="e">
        <f t="shared" si="19"/>
        <v>#DIV/0!</v>
      </c>
      <c r="J79" s="13">
        <f t="shared" si="20"/>
        <v>0</v>
      </c>
      <c r="K79" s="66" t="e">
        <f t="shared" si="21"/>
        <v>#DIV/0!</v>
      </c>
      <c r="L79" s="29" t="e">
        <f t="shared" si="22"/>
        <v>#DIV/0!</v>
      </c>
      <c r="M79" s="23">
        <f t="shared" si="23"/>
        <v>1</v>
      </c>
      <c r="N79" s="58">
        <f t="shared" si="24"/>
        <v>0.79128103516252335</v>
      </c>
      <c r="O79" s="13" t="e">
        <f t="shared" si="25"/>
        <v>#DIV/0!</v>
      </c>
    </row>
    <row r="80" spans="2:15" ht="15.75" thickBot="1">
      <c r="B80" s="24">
        <f t="shared" si="26"/>
        <v>0</v>
      </c>
      <c r="C80" s="8">
        <f t="shared" si="15"/>
        <v>0</v>
      </c>
      <c r="D80" s="153">
        <f>'Input Data'!K5</f>
        <v>0</v>
      </c>
      <c r="E80" s="127">
        <f t="shared" si="16"/>
        <v>0</v>
      </c>
      <c r="F80" s="128">
        <f t="shared" si="17"/>
        <v>999</v>
      </c>
      <c r="G80" s="129" t="e">
        <f t="shared" si="11"/>
        <v>#DIV/0!</v>
      </c>
      <c r="H80" s="130">
        <f t="shared" si="18"/>
        <v>4000</v>
      </c>
      <c r="I80" s="127" t="e">
        <f t="shared" si="19"/>
        <v>#DIV/0!</v>
      </c>
      <c r="J80" s="127">
        <f t="shared" si="20"/>
        <v>0</v>
      </c>
      <c r="K80" s="131" t="e">
        <f t="shared" si="21"/>
        <v>#DIV/0!</v>
      </c>
      <c r="L80" s="129" t="e">
        <f t="shared" si="22"/>
        <v>#DIV/0!</v>
      </c>
      <c r="M80" s="132">
        <f t="shared" si="23"/>
        <v>1</v>
      </c>
      <c r="N80" s="133">
        <f t="shared" si="24"/>
        <v>0.79128103516252335</v>
      </c>
      <c r="O80" s="127" t="e">
        <f t="shared" si="25"/>
        <v>#DIV/0!</v>
      </c>
    </row>
    <row r="82" spans="2:15" ht="15.75" thickBot="1"/>
    <row r="83" spans="2:15" ht="16.5" thickBot="1">
      <c r="B83" s="142">
        <f>'Input Data'!N5</f>
        <v>0</v>
      </c>
    </row>
    <row r="84" spans="2:15" ht="48.75" thickBot="1">
      <c r="B84" s="18" t="s">
        <v>31</v>
      </c>
      <c r="C84" s="19" t="s">
        <v>30</v>
      </c>
      <c r="D84" s="15" t="s">
        <v>15</v>
      </c>
      <c r="E84" s="15" t="s">
        <v>62</v>
      </c>
      <c r="F84" s="19" t="s">
        <v>21</v>
      </c>
      <c r="G84" s="15" t="s">
        <v>65</v>
      </c>
      <c r="H84" s="19" t="s">
        <v>23</v>
      </c>
      <c r="I84" s="19" t="s">
        <v>24</v>
      </c>
      <c r="J84" s="19" t="s">
        <v>25</v>
      </c>
      <c r="K84" s="19" t="s">
        <v>26</v>
      </c>
      <c r="L84" s="19" t="s">
        <v>27</v>
      </c>
      <c r="M84" s="19" t="s">
        <v>28</v>
      </c>
      <c r="N84" s="19" t="s">
        <v>29</v>
      </c>
      <c r="O84" s="20" t="s">
        <v>83</v>
      </c>
    </row>
    <row r="85" spans="2:15">
      <c r="B85" s="23">
        <f>B83</f>
        <v>0</v>
      </c>
      <c r="C85" s="13">
        <f>0.0833333*B85</f>
        <v>0</v>
      </c>
      <c r="D85" s="12">
        <v>1.1499999999999999</v>
      </c>
      <c r="E85" s="13">
        <f>(4*D85*$F$6/PI())^0.5</f>
        <v>0</v>
      </c>
      <c r="F85" s="23">
        <f>$F$10</f>
        <v>999</v>
      </c>
      <c r="G85" s="29" t="e">
        <f>1/(0.9-(1/(1.69+2.08/(($F$6/D85)-0.8)))+((0.116*LN($F$6/D85)+0.654)*(1/((F85/D85)+0.001))))</f>
        <v>#NUM!</v>
      </c>
      <c r="H85" s="33">
        <f>$F$11</f>
        <v>4000</v>
      </c>
      <c r="I85" s="13" t="e">
        <f t="shared" ref="I85:I104" si="27">($F$14)</f>
        <v>#DIV/0!</v>
      </c>
      <c r="J85" s="13">
        <f t="shared" ref="J85:J104" si="28">$F$15</f>
        <v>0</v>
      </c>
      <c r="K85" s="66" t="e">
        <f t="shared" ref="K85" si="29">5.57*(H85/I85)*((D85/$F$6)^0.5)*((J85/$F$6)^3)*((1-$F$12^2)/(1-$F$13^2))</f>
        <v>#DIV/0!</v>
      </c>
      <c r="L85" s="29" t="e">
        <f t="shared" ref="L85" si="30">IF(K85&gt;10,0.785,(1/(4.6+10*K85))+(PI()/4))</f>
        <v>#DIV/0!</v>
      </c>
      <c r="M85" s="23">
        <f t="shared" ref="M85:M104" si="31">$F$7</f>
        <v>1</v>
      </c>
      <c r="N85" s="58">
        <f t="shared" ref="N85" si="32">1-(1/(3.5*EXP((1.22*$F$12)-0.4)*((E85/M85)+1.6)))</f>
        <v>0.79128103516252335</v>
      </c>
      <c r="O85" s="13" t="e">
        <f t="shared" ref="O85" si="33">(C85*$F$14)/(D85*G85*L85*N85*(1-$F$12^2))</f>
        <v>#DIV/0!</v>
      </c>
    </row>
    <row r="86" spans="2:15">
      <c r="B86" s="23">
        <f>$B$85</f>
        <v>0</v>
      </c>
      <c r="C86" s="8">
        <f t="shared" ref="C86:C104" si="34">0.0833333*B86</f>
        <v>0</v>
      </c>
      <c r="D86" s="9">
        <v>2</v>
      </c>
      <c r="E86" s="13">
        <f t="shared" ref="E86:E104" si="35">(4*D86*$F$6/PI())^0.5</f>
        <v>0</v>
      </c>
      <c r="F86" s="23">
        <f t="shared" ref="F86:F104" si="36">$F$10</f>
        <v>999</v>
      </c>
      <c r="G86" s="29" t="e">
        <f t="shared" ref="G86:G104" si="37">1/(0.9-(1/(1.69+2.08/(($F$6/D86)-0.8)))+((0.116*LN($F$6/D86)+0.654)*(1/((F86/D86)+0.001))))</f>
        <v>#NUM!</v>
      </c>
      <c r="H86" s="33">
        <f t="shared" ref="H86:H104" si="38">$F$11</f>
        <v>4000</v>
      </c>
      <c r="I86" s="13" t="e">
        <f t="shared" si="27"/>
        <v>#DIV/0!</v>
      </c>
      <c r="J86" s="13">
        <f t="shared" si="28"/>
        <v>0</v>
      </c>
      <c r="K86" s="66" t="e">
        <f t="shared" ref="K86:K104" si="39">5.57*(H86/I86)*((D86/$F$6)^0.5)*((J86/$F$6)^3)*((1-$F$12^2)/(1-$F$13^2))</f>
        <v>#DIV/0!</v>
      </c>
      <c r="L86" s="29" t="e">
        <f t="shared" ref="L86:L104" si="40">IF(K86&gt;10,0.785,(1/(4.6+10*K86))+(PI()/4))</f>
        <v>#DIV/0!</v>
      </c>
      <c r="M86" s="23">
        <f t="shared" si="31"/>
        <v>1</v>
      </c>
      <c r="N86" s="58">
        <f t="shared" ref="N86:N104" si="41">1-(1/(3.5*EXP((1.22*$F$12)-0.4)*((E86/M86)+1.6)))</f>
        <v>0.79128103516252335</v>
      </c>
      <c r="O86" s="13" t="e">
        <f t="shared" ref="O86:O104" si="42">(C86*$F$14)/(D86*G86*L86*N86*(1-$F$12^2))</f>
        <v>#DIV/0!</v>
      </c>
    </row>
    <row r="87" spans="2:15">
      <c r="B87" s="23">
        <f t="shared" ref="B87:B104" si="43">$B$85</f>
        <v>0</v>
      </c>
      <c r="C87" s="8">
        <f t="shared" si="34"/>
        <v>0</v>
      </c>
      <c r="D87" s="9">
        <v>3.5</v>
      </c>
      <c r="E87" s="13">
        <f t="shared" si="35"/>
        <v>0</v>
      </c>
      <c r="F87" s="23">
        <f t="shared" si="36"/>
        <v>999</v>
      </c>
      <c r="G87" s="29" t="e">
        <f t="shared" si="37"/>
        <v>#NUM!</v>
      </c>
      <c r="H87" s="33">
        <f t="shared" si="38"/>
        <v>4000</v>
      </c>
      <c r="I87" s="13" t="e">
        <f t="shared" si="27"/>
        <v>#DIV/0!</v>
      </c>
      <c r="J87" s="13">
        <f t="shared" si="28"/>
        <v>0</v>
      </c>
      <c r="K87" s="66" t="e">
        <f t="shared" si="39"/>
        <v>#DIV/0!</v>
      </c>
      <c r="L87" s="29" t="e">
        <f t="shared" si="40"/>
        <v>#DIV/0!</v>
      </c>
      <c r="M87" s="23">
        <f t="shared" si="31"/>
        <v>1</v>
      </c>
      <c r="N87" s="58">
        <f t="shared" si="41"/>
        <v>0.79128103516252335</v>
      </c>
      <c r="O87" s="13" t="e">
        <f t="shared" si="42"/>
        <v>#DIV/0!</v>
      </c>
    </row>
    <row r="88" spans="2:15">
      <c r="B88" s="23">
        <f t="shared" si="43"/>
        <v>0</v>
      </c>
      <c r="C88" s="8">
        <f t="shared" si="34"/>
        <v>0</v>
      </c>
      <c r="D88" s="9">
        <v>6</v>
      </c>
      <c r="E88" s="13">
        <f t="shared" si="35"/>
        <v>0</v>
      </c>
      <c r="F88" s="23">
        <f t="shared" si="36"/>
        <v>999</v>
      </c>
      <c r="G88" s="29" t="e">
        <f t="shared" si="37"/>
        <v>#NUM!</v>
      </c>
      <c r="H88" s="33">
        <f t="shared" si="38"/>
        <v>4000</v>
      </c>
      <c r="I88" s="13" t="e">
        <f t="shared" si="27"/>
        <v>#DIV/0!</v>
      </c>
      <c r="J88" s="13">
        <f t="shared" si="28"/>
        <v>0</v>
      </c>
      <c r="K88" s="66" t="e">
        <f t="shared" si="39"/>
        <v>#DIV/0!</v>
      </c>
      <c r="L88" s="29" t="e">
        <f t="shared" si="40"/>
        <v>#DIV/0!</v>
      </c>
      <c r="M88" s="23">
        <f t="shared" si="31"/>
        <v>1</v>
      </c>
      <c r="N88" s="58">
        <f t="shared" si="41"/>
        <v>0.79128103516252335</v>
      </c>
      <c r="O88" s="13" t="e">
        <f t="shared" si="42"/>
        <v>#DIV/0!</v>
      </c>
    </row>
    <row r="89" spans="2:15">
      <c r="B89" s="23">
        <f t="shared" si="43"/>
        <v>0</v>
      </c>
      <c r="C89" s="8">
        <f t="shared" si="34"/>
        <v>0</v>
      </c>
      <c r="D89" s="9">
        <v>9</v>
      </c>
      <c r="E89" s="13">
        <f t="shared" si="35"/>
        <v>0</v>
      </c>
      <c r="F89" s="23">
        <f t="shared" si="36"/>
        <v>999</v>
      </c>
      <c r="G89" s="29" t="e">
        <f t="shared" si="37"/>
        <v>#NUM!</v>
      </c>
      <c r="H89" s="33">
        <f t="shared" si="38"/>
        <v>4000</v>
      </c>
      <c r="I89" s="13" t="e">
        <f t="shared" si="27"/>
        <v>#DIV/0!</v>
      </c>
      <c r="J89" s="13">
        <f t="shared" si="28"/>
        <v>0</v>
      </c>
      <c r="K89" s="66" t="e">
        <f t="shared" si="39"/>
        <v>#DIV/0!</v>
      </c>
      <c r="L89" s="29" t="e">
        <f t="shared" si="40"/>
        <v>#DIV/0!</v>
      </c>
      <c r="M89" s="23">
        <f t="shared" si="31"/>
        <v>1</v>
      </c>
      <c r="N89" s="58">
        <f t="shared" si="41"/>
        <v>0.79128103516252335</v>
      </c>
      <c r="O89" s="13" t="e">
        <f t="shared" si="42"/>
        <v>#DIV/0!</v>
      </c>
    </row>
    <row r="90" spans="2:15">
      <c r="B90" s="23">
        <f t="shared" si="43"/>
        <v>0</v>
      </c>
      <c r="C90" s="8">
        <f t="shared" si="34"/>
        <v>0</v>
      </c>
      <c r="D90" s="9">
        <v>12</v>
      </c>
      <c r="E90" s="13">
        <f t="shared" si="35"/>
        <v>0</v>
      </c>
      <c r="F90" s="23">
        <f t="shared" si="36"/>
        <v>999</v>
      </c>
      <c r="G90" s="29" t="e">
        <f t="shared" si="37"/>
        <v>#NUM!</v>
      </c>
      <c r="H90" s="33">
        <f t="shared" si="38"/>
        <v>4000</v>
      </c>
      <c r="I90" s="13" t="e">
        <f t="shared" si="27"/>
        <v>#DIV/0!</v>
      </c>
      <c r="J90" s="13">
        <f t="shared" si="28"/>
        <v>0</v>
      </c>
      <c r="K90" s="66" t="e">
        <f t="shared" si="39"/>
        <v>#DIV/0!</v>
      </c>
      <c r="L90" s="29" t="e">
        <f t="shared" si="40"/>
        <v>#DIV/0!</v>
      </c>
      <c r="M90" s="23">
        <f t="shared" si="31"/>
        <v>1</v>
      </c>
      <c r="N90" s="58">
        <f t="shared" si="41"/>
        <v>0.79128103516252335</v>
      </c>
      <c r="O90" s="13" t="e">
        <f t="shared" si="42"/>
        <v>#DIV/0!</v>
      </c>
    </row>
    <row r="91" spans="2:15">
      <c r="B91" s="23">
        <f t="shared" si="43"/>
        <v>0</v>
      </c>
      <c r="C91" s="8">
        <f t="shared" si="34"/>
        <v>0</v>
      </c>
      <c r="D91" s="9">
        <v>14</v>
      </c>
      <c r="E91" s="13">
        <f t="shared" si="35"/>
        <v>0</v>
      </c>
      <c r="F91" s="23">
        <f t="shared" si="36"/>
        <v>999</v>
      </c>
      <c r="G91" s="29" t="e">
        <f t="shared" si="37"/>
        <v>#NUM!</v>
      </c>
      <c r="H91" s="33">
        <f t="shared" si="38"/>
        <v>4000</v>
      </c>
      <c r="I91" s="13" t="e">
        <f t="shared" si="27"/>
        <v>#DIV/0!</v>
      </c>
      <c r="J91" s="13">
        <f t="shared" si="28"/>
        <v>0</v>
      </c>
      <c r="K91" s="66" t="e">
        <f t="shared" si="39"/>
        <v>#DIV/0!</v>
      </c>
      <c r="L91" s="29" t="e">
        <f t="shared" si="40"/>
        <v>#DIV/0!</v>
      </c>
      <c r="M91" s="23">
        <f t="shared" si="31"/>
        <v>1</v>
      </c>
      <c r="N91" s="58">
        <f t="shared" si="41"/>
        <v>0.79128103516252335</v>
      </c>
      <c r="O91" s="13" t="e">
        <f t="shared" si="42"/>
        <v>#DIV/0!</v>
      </c>
    </row>
    <row r="92" spans="2:15">
      <c r="B92" s="23">
        <f t="shared" si="43"/>
        <v>0</v>
      </c>
      <c r="C92" s="8">
        <f t="shared" si="34"/>
        <v>0</v>
      </c>
      <c r="D92" s="9">
        <v>16</v>
      </c>
      <c r="E92" s="13">
        <f t="shared" si="35"/>
        <v>0</v>
      </c>
      <c r="F92" s="23">
        <f t="shared" si="36"/>
        <v>999</v>
      </c>
      <c r="G92" s="29" t="e">
        <f t="shared" si="37"/>
        <v>#NUM!</v>
      </c>
      <c r="H92" s="33">
        <f t="shared" si="38"/>
        <v>4000</v>
      </c>
      <c r="I92" s="13" t="e">
        <f t="shared" si="27"/>
        <v>#DIV/0!</v>
      </c>
      <c r="J92" s="13">
        <f t="shared" si="28"/>
        <v>0</v>
      </c>
      <c r="K92" s="66" t="e">
        <f t="shared" si="39"/>
        <v>#DIV/0!</v>
      </c>
      <c r="L92" s="29" t="e">
        <f t="shared" si="40"/>
        <v>#DIV/0!</v>
      </c>
      <c r="M92" s="23">
        <f t="shared" si="31"/>
        <v>1</v>
      </c>
      <c r="N92" s="58">
        <f t="shared" si="41"/>
        <v>0.79128103516252335</v>
      </c>
      <c r="O92" s="13" t="e">
        <f t="shared" si="42"/>
        <v>#DIV/0!</v>
      </c>
    </row>
    <row r="93" spans="2:15">
      <c r="B93" s="23">
        <f t="shared" si="43"/>
        <v>0</v>
      </c>
      <c r="C93" s="8">
        <f t="shared" si="34"/>
        <v>0</v>
      </c>
      <c r="D93" s="9">
        <v>18</v>
      </c>
      <c r="E93" s="13">
        <f t="shared" si="35"/>
        <v>0</v>
      </c>
      <c r="F93" s="23">
        <f t="shared" si="36"/>
        <v>999</v>
      </c>
      <c r="G93" s="29" t="e">
        <f t="shared" si="37"/>
        <v>#NUM!</v>
      </c>
      <c r="H93" s="33">
        <f t="shared" si="38"/>
        <v>4000</v>
      </c>
      <c r="I93" s="13" t="e">
        <f t="shared" si="27"/>
        <v>#DIV/0!</v>
      </c>
      <c r="J93" s="13">
        <f t="shared" si="28"/>
        <v>0</v>
      </c>
      <c r="K93" s="66" t="e">
        <f t="shared" si="39"/>
        <v>#DIV/0!</v>
      </c>
      <c r="L93" s="29" t="e">
        <f t="shared" si="40"/>
        <v>#DIV/0!</v>
      </c>
      <c r="M93" s="23">
        <f t="shared" si="31"/>
        <v>1</v>
      </c>
      <c r="N93" s="58">
        <f t="shared" si="41"/>
        <v>0.79128103516252335</v>
      </c>
      <c r="O93" s="13" t="e">
        <f t="shared" si="42"/>
        <v>#DIV/0!</v>
      </c>
    </row>
    <row r="94" spans="2:15">
      <c r="B94" s="23">
        <f t="shared" si="43"/>
        <v>0</v>
      </c>
      <c r="C94" s="8">
        <f t="shared" si="34"/>
        <v>0</v>
      </c>
      <c r="D94" s="9">
        <v>20</v>
      </c>
      <c r="E94" s="13">
        <f t="shared" si="35"/>
        <v>0</v>
      </c>
      <c r="F94" s="23">
        <f t="shared" si="36"/>
        <v>999</v>
      </c>
      <c r="G94" s="29" t="e">
        <f t="shared" si="37"/>
        <v>#NUM!</v>
      </c>
      <c r="H94" s="33">
        <f t="shared" si="38"/>
        <v>4000</v>
      </c>
      <c r="I94" s="13" t="e">
        <f t="shared" si="27"/>
        <v>#DIV/0!</v>
      </c>
      <c r="J94" s="13">
        <f t="shared" si="28"/>
        <v>0</v>
      </c>
      <c r="K94" s="66" t="e">
        <f t="shared" si="39"/>
        <v>#DIV/0!</v>
      </c>
      <c r="L94" s="29" t="e">
        <f t="shared" si="40"/>
        <v>#DIV/0!</v>
      </c>
      <c r="M94" s="23">
        <f t="shared" si="31"/>
        <v>1</v>
      </c>
      <c r="N94" s="58">
        <f t="shared" si="41"/>
        <v>0.79128103516252335</v>
      </c>
      <c r="O94" s="13" t="e">
        <f t="shared" si="42"/>
        <v>#DIV/0!</v>
      </c>
    </row>
    <row r="95" spans="2:15">
      <c r="B95" s="23">
        <f t="shared" si="43"/>
        <v>0</v>
      </c>
      <c r="C95" s="8">
        <f t="shared" si="34"/>
        <v>0</v>
      </c>
      <c r="D95" s="9">
        <v>22</v>
      </c>
      <c r="E95" s="13">
        <f t="shared" si="35"/>
        <v>0</v>
      </c>
      <c r="F95" s="23">
        <f t="shared" si="36"/>
        <v>999</v>
      </c>
      <c r="G95" s="29" t="e">
        <f t="shared" si="37"/>
        <v>#NUM!</v>
      </c>
      <c r="H95" s="33">
        <f t="shared" si="38"/>
        <v>4000</v>
      </c>
      <c r="I95" s="13" t="e">
        <f t="shared" si="27"/>
        <v>#DIV/0!</v>
      </c>
      <c r="J95" s="13">
        <f t="shared" si="28"/>
        <v>0</v>
      </c>
      <c r="K95" s="66" t="e">
        <f t="shared" si="39"/>
        <v>#DIV/0!</v>
      </c>
      <c r="L95" s="29" t="e">
        <f t="shared" si="40"/>
        <v>#DIV/0!</v>
      </c>
      <c r="M95" s="23">
        <f t="shared" si="31"/>
        <v>1</v>
      </c>
      <c r="N95" s="58">
        <f t="shared" si="41"/>
        <v>0.79128103516252335</v>
      </c>
      <c r="O95" s="13" t="e">
        <f t="shared" si="42"/>
        <v>#DIV/0!</v>
      </c>
    </row>
    <row r="96" spans="2:15">
      <c r="B96" s="23">
        <f t="shared" si="43"/>
        <v>0</v>
      </c>
      <c r="C96" s="8">
        <f t="shared" si="34"/>
        <v>0</v>
      </c>
      <c r="D96" s="9">
        <v>24</v>
      </c>
      <c r="E96" s="13">
        <f t="shared" si="35"/>
        <v>0</v>
      </c>
      <c r="F96" s="23">
        <f t="shared" si="36"/>
        <v>999</v>
      </c>
      <c r="G96" s="29" t="e">
        <f t="shared" si="37"/>
        <v>#NUM!</v>
      </c>
      <c r="H96" s="33">
        <f t="shared" si="38"/>
        <v>4000</v>
      </c>
      <c r="I96" s="13" t="e">
        <f t="shared" si="27"/>
        <v>#DIV/0!</v>
      </c>
      <c r="J96" s="13">
        <f t="shared" si="28"/>
        <v>0</v>
      </c>
      <c r="K96" s="66" t="e">
        <f t="shared" si="39"/>
        <v>#DIV/0!</v>
      </c>
      <c r="L96" s="29" t="e">
        <f t="shared" si="40"/>
        <v>#DIV/0!</v>
      </c>
      <c r="M96" s="23">
        <f t="shared" si="31"/>
        <v>1</v>
      </c>
      <c r="N96" s="58">
        <f t="shared" si="41"/>
        <v>0.79128103516252335</v>
      </c>
      <c r="O96" s="13" t="e">
        <f t="shared" si="42"/>
        <v>#DIV/0!</v>
      </c>
    </row>
    <row r="97" spans="2:15">
      <c r="B97" s="23">
        <f t="shared" si="43"/>
        <v>0</v>
      </c>
      <c r="C97" s="8">
        <f t="shared" si="34"/>
        <v>0</v>
      </c>
      <c r="D97" s="9">
        <v>26</v>
      </c>
      <c r="E97" s="13">
        <f t="shared" si="35"/>
        <v>0</v>
      </c>
      <c r="F97" s="23">
        <f t="shared" si="36"/>
        <v>999</v>
      </c>
      <c r="G97" s="29" t="e">
        <f t="shared" si="37"/>
        <v>#NUM!</v>
      </c>
      <c r="H97" s="33">
        <f t="shared" si="38"/>
        <v>4000</v>
      </c>
      <c r="I97" s="13" t="e">
        <f t="shared" si="27"/>
        <v>#DIV/0!</v>
      </c>
      <c r="J97" s="13">
        <f t="shared" si="28"/>
        <v>0</v>
      </c>
      <c r="K97" s="66" t="e">
        <f t="shared" si="39"/>
        <v>#DIV/0!</v>
      </c>
      <c r="L97" s="29" t="e">
        <f t="shared" si="40"/>
        <v>#DIV/0!</v>
      </c>
      <c r="M97" s="23">
        <f t="shared" si="31"/>
        <v>1</v>
      </c>
      <c r="N97" s="58">
        <f t="shared" si="41"/>
        <v>0.79128103516252335</v>
      </c>
      <c r="O97" s="13" t="e">
        <f t="shared" si="42"/>
        <v>#DIV/0!</v>
      </c>
    </row>
    <row r="98" spans="2:15">
      <c r="B98" s="23">
        <f t="shared" si="43"/>
        <v>0</v>
      </c>
      <c r="C98" s="8">
        <f t="shared" si="34"/>
        <v>0</v>
      </c>
      <c r="D98" s="9">
        <v>28</v>
      </c>
      <c r="E98" s="13">
        <f t="shared" si="35"/>
        <v>0</v>
      </c>
      <c r="F98" s="23">
        <f t="shared" si="36"/>
        <v>999</v>
      </c>
      <c r="G98" s="29" t="e">
        <f t="shared" si="37"/>
        <v>#NUM!</v>
      </c>
      <c r="H98" s="33">
        <f t="shared" si="38"/>
        <v>4000</v>
      </c>
      <c r="I98" s="13" t="e">
        <f t="shared" si="27"/>
        <v>#DIV/0!</v>
      </c>
      <c r="J98" s="13">
        <f t="shared" si="28"/>
        <v>0</v>
      </c>
      <c r="K98" s="66" t="e">
        <f t="shared" si="39"/>
        <v>#DIV/0!</v>
      </c>
      <c r="L98" s="29" t="e">
        <f t="shared" si="40"/>
        <v>#DIV/0!</v>
      </c>
      <c r="M98" s="23">
        <f t="shared" si="31"/>
        <v>1</v>
      </c>
      <c r="N98" s="58">
        <f t="shared" si="41"/>
        <v>0.79128103516252335</v>
      </c>
      <c r="O98" s="13" t="e">
        <f t="shared" si="42"/>
        <v>#DIV/0!</v>
      </c>
    </row>
    <row r="99" spans="2:15">
      <c r="B99" s="23">
        <f t="shared" si="43"/>
        <v>0</v>
      </c>
      <c r="C99" s="8">
        <f t="shared" si="34"/>
        <v>0</v>
      </c>
      <c r="D99" s="9">
        <v>30</v>
      </c>
      <c r="E99" s="13">
        <f t="shared" si="35"/>
        <v>0</v>
      </c>
      <c r="F99" s="23">
        <f t="shared" si="36"/>
        <v>999</v>
      </c>
      <c r="G99" s="29" t="e">
        <f t="shared" si="37"/>
        <v>#NUM!</v>
      </c>
      <c r="H99" s="33">
        <f t="shared" si="38"/>
        <v>4000</v>
      </c>
      <c r="I99" s="13" t="e">
        <f t="shared" si="27"/>
        <v>#DIV/0!</v>
      </c>
      <c r="J99" s="13">
        <f t="shared" si="28"/>
        <v>0</v>
      </c>
      <c r="K99" s="66" t="e">
        <f t="shared" si="39"/>
        <v>#DIV/0!</v>
      </c>
      <c r="L99" s="29" t="e">
        <f t="shared" si="40"/>
        <v>#DIV/0!</v>
      </c>
      <c r="M99" s="23">
        <f t="shared" si="31"/>
        <v>1</v>
      </c>
      <c r="N99" s="58">
        <f t="shared" si="41"/>
        <v>0.79128103516252335</v>
      </c>
      <c r="O99" s="13" t="e">
        <f t="shared" si="42"/>
        <v>#DIV/0!</v>
      </c>
    </row>
    <row r="100" spans="2:15">
      <c r="B100" s="23">
        <f t="shared" si="43"/>
        <v>0</v>
      </c>
      <c r="C100" s="8">
        <f t="shared" si="34"/>
        <v>0</v>
      </c>
      <c r="D100" s="9">
        <v>32</v>
      </c>
      <c r="E100" s="13">
        <f t="shared" si="35"/>
        <v>0</v>
      </c>
      <c r="F100" s="23">
        <f t="shared" si="36"/>
        <v>999</v>
      </c>
      <c r="G100" s="29" t="e">
        <f t="shared" si="37"/>
        <v>#NUM!</v>
      </c>
      <c r="H100" s="33">
        <f t="shared" si="38"/>
        <v>4000</v>
      </c>
      <c r="I100" s="13" t="e">
        <f t="shared" si="27"/>
        <v>#DIV/0!</v>
      </c>
      <c r="J100" s="13">
        <f t="shared" si="28"/>
        <v>0</v>
      </c>
      <c r="K100" s="66" t="e">
        <f t="shared" si="39"/>
        <v>#DIV/0!</v>
      </c>
      <c r="L100" s="29" t="e">
        <f t="shared" si="40"/>
        <v>#DIV/0!</v>
      </c>
      <c r="M100" s="23">
        <f t="shared" si="31"/>
        <v>1</v>
      </c>
      <c r="N100" s="58">
        <f t="shared" si="41"/>
        <v>0.79128103516252335</v>
      </c>
      <c r="O100" s="13" t="e">
        <f t="shared" si="42"/>
        <v>#DIV/0!</v>
      </c>
    </row>
    <row r="101" spans="2:15">
      <c r="B101" s="23">
        <f t="shared" si="43"/>
        <v>0</v>
      </c>
      <c r="C101" s="8">
        <f t="shared" si="34"/>
        <v>0</v>
      </c>
      <c r="D101" s="9">
        <v>34</v>
      </c>
      <c r="E101" s="13">
        <f t="shared" si="35"/>
        <v>0</v>
      </c>
      <c r="F101" s="23">
        <f t="shared" si="36"/>
        <v>999</v>
      </c>
      <c r="G101" s="29" t="e">
        <f t="shared" si="37"/>
        <v>#NUM!</v>
      </c>
      <c r="H101" s="33">
        <f t="shared" si="38"/>
        <v>4000</v>
      </c>
      <c r="I101" s="13" t="e">
        <f t="shared" si="27"/>
        <v>#DIV/0!</v>
      </c>
      <c r="J101" s="13">
        <f t="shared" si="28"/>
        <v>0</v>
      </c>
      <c r="K101" s="66" t="e">
        <f t="shared" si="39"/>
        <v>#DIV/0!</v>
      </c>
      <c r="L101" s="29" t="e">
        <f t="shared" si="40"/>
        <v>#DIV/0!</v>
      </c>
      <c r="M101" s="23">
        <f t="shared" si="31"/>
        <v>1</v>
      </c>
      <c r="N101" s="58">
        <f t="shared" si="41"/>
        <v>0.79128103516252335</v>
      </c>
      <c r="O101" s="13" t="e">
        <f t="shared" si="42"/>
        <v>#DIV/0!</v>
      </c>
    </row>
    <row r="102" spans="2:15">
      <c r="B102" s="23">
        <f t="shared" si="43"/>
        <v>0</v>
      </c>
      <c r="C102" s="8">
        <f t="shared" si="34"/>
        <v>0</v>
      </c>
      <c r="D102" s="9">
        <v>38</v>
      </c>
      <c r="E102" s="13">
        <f t="shared" si="35"/>
        <v>0</v>
      </c>
      <c r="F102" s="23">
        <f t="shared" si="36"/>
        <v>999</v>
      </c>
      <c r="G102" s="29" t="e">
        <f t="shared" si="37"/>
        <v>#NUM!</v>
      </c>
      <c r="H102" s="33">
        <f t="shared" si="38"/>
        <v>4000</v>
      </c>
      <c r="I102" s="13" t="e">
        <f t="shared" si="27"/>
        <v>#DIV/0!</v>
      </c>
      <c r="J102" s="13">
        <f t="shared" si="28"/>
        <v>0</v>
      </c>
      <c r="K102" s="66" t="e">
        <f t="shared" si="39"/>
        <v>#DIV/0!</v>
      </c>
      <c r="L102" s="29" t="e">
        <f t="shared" si="40"/>
        <v>#DIV/0!</v>
      </c>
      <c r="M102" s="23">
        <f t="shared" si="31"/>
        <v>1</v>
      </c>
      <c r="N102" s="58">
        <f t="shared" si="41"/>
        <v>0.79128103516252335</v>
      </c>
      <c r="O102" s="13" t="e">
        <f t="shared" si="42"/>
        <v>#DIV/0!</v>
      </c>
    </row>
    <row r="103" spans="2:15">
      <c r="B103" s="23">
        <f t="shared" si="43"/>
        <v>0</v>
      </c>
      <c r="C103" s="8">
        <f t="shared" si="34"/>
        <v>0</v>
      </c>
      <c r="D103" s="9">
        <v>42</v>
      </c>
      <c r="E103" s="13">
        <f t="shared" si="35"/>
        <v>0</v>
      </c>
      <c r="F103" s="23">
        <f t="shared" si="36"/>
        <v>999</v>
      </c>
      <c r="G103" s="29" t="e">
        <f t="shared" si="37"/>
        <v>#NUM!</v>
      </c>
      <c r="H103" s="33">
        <f t="shared" si="38"/>
        <v>4000</v>
      </c>
      <c r="I103" s="13" t="e">
        <f t="shared" si="27"/>
        <v>#DIV/0!</v>
      </c>
      <c r="J103" s="13">
        <f t="shared" si="28"/>
        <v>0</v>
      </c>
      <c r="K103" s="66" t="e">
        <f t="shared" si="39"/>
        <v>#DIV/0!</v>
      </c>
      <c r="L103" s="29" t="e">
        <f t="shared" si="40"/>
        <v>#DIV/0!</v>
      </c>
      <c r="M103" s="23">
        <f t="shared" si="31"/>
        <v>1</v>
      </c>
      <c r="N103" s="58">
        <f t="shared" si="41"/>
        <v>0.79128103516252335</v>
      </c>
      <c r="O103" s="13" t="e">
        <f t="shared" si="42"/>
        <v>#DIV/0!</v>
      </c>
    </row>
    <row r="104" spans="2:15" ht="15.75" thickBot="1">
      <c r="B104" s="23">
        <f t="shared" si="43"/>
        <v>0</v>
      </c>
      <c r="C104" s="8">
        <f t="shared" si="34"/>
        <v>0</v>
      </c>
      <c r="D104" s="153">
        <f>'Input Data'!K5</f>
        <v>0</v>
      </c>
      <c r="E104" s="127">
        <f t="shared" si="35"/>
        <v>0</v>
      </c>
      <c r="F104" s="132">
        <f t="shared" si="36"/>
        <v>999</v>
      </c>
      <c r="G104" s="129" t="e">
        <f t="shared" si="37"/>
        <v>#DIV/0!</v>
      </c>
      <c r="H104" s="130">
        <f t="shared" si="38"/>
        <v>4000</v>
      </c>
      <c r="I104" s="127" t="e">
        <f t="shared" si="27"/>
        <v>#DIV/0!</v>
      </c>
      <c r="J104" s="127">
        <f t="shared" si="28"/>
        <v>0</v>
      </c>
      <c r="K104" s="131" t="e">
        <f t="shared" si="39"/>
        <v>#DIV/0!</v>
      </c>
      <c r="L104" s="129" t="e">
        <f t="shared" si="40"/>
        <v>#DIV/0!</v>
      </c>
      <c r="M104" s="132">
        <f t="shared" si="31"/>
        <v>1</v>
      </c>
      <c r="N104" s="133">
        <f t="shared" si="41"/>
        <v>0.79128103516252335</v>
      </c>
      <c r="O104" s="127" t="e">
        <f t="shared" si="42"/>
        <v>#DIV/0!</v>
      </c>
    </row>
    <row r="105" spans="2:15">
      <c r="K105" s="66"/>
    </row>
    <row r="106" spans="2:15" ht="15.75" thickBot="1">
      <c r="K106" s="66"/>
    </row>
    <row r="107" spans="2:15" ht="16.5" thickBot="1">
      <c r="B107" s="142">
        <f>'Input Data'!N6</f>
        <v>0</v>
      </c>
      <c r="K107" s="66"/>
    </row>
    <row r="108" spans="2:15" ht="48.75" thickBot="1">
      <c r="B108" s="18" t="s">
        <v>31</v>
      </c>
      <c r="C108" s="19" t="s">
        <v>30</v>
      </c>
      <c r="D108" s="15" t="s">
        <v>15</v>
      </c>
      <c r="E108" s="15" t="s">
        <v>62</v>
      </c>
      <c r="F108" s="19" t="s">
        <v>21</v>
      </c>
      <c r="G108" s="15" t="s">
        <v>65</v>
      </c>
      <c r="H108" s="19" t="s">
        <v>23</v>
      </c>
      <c r="I108" s="19" t="s">
        <v>24</v>
      </c>
      <c r="J108" s="19" t="s">
        <v>25</v>
      </c>
      <c r="K108" s="19" t="s">
        <v>26</v>
      </c>
      <c r="L108" s="19" t="s">
        <v>27</v>
      </c>
      <c r="M108" s="19" t="s">
        <v>28</v>
      </c>
      <c r="N108" s="19" t="s">
        <v>29</v>
      </c>
      <c r="O108" s="20" t="s">
        <v>79</v>
      </c>
    </row>
    <row r="109" spans="2:15">
      <c r="B109" s="68">
        <f>B107</f>
        <v>0</v>
      </c>
      <c r="C109" s="13">
        <f>0.0833333*B109</f>
        <v>0</v>
      </c>
      <c r="D109" s="12">
        <v>1.5</v>
      </c>
      <c r="E109" s="13">
        <f>(4*D109*$F$6/PI())^0.5</f>
        <v>0</v>
      </c>
      <c r="F109" s="23">
        <f>$F$10</f>
        <v>999</v>
      </c>
      <c r="G109" s="29" t="e">
        <f>1/(0.9-(1/(1.69+2.08/(($F$6/D109)-0.8)))+((0.116*LN($F$6/D109)+0.654)*(1/((F109/D109)+0.001))))</f>
        <v>#NUM!</v>
      </c>
      <c r="H109" s="71">
        <f>$F$11</f>
        <v>4000</v>
      </c>
      <c r="I109" s="13" t="e">
        <f t="shared" ref="I109:I127" si="44">($F$14)</f>
        <v>#DIV/0!</v>
      </c>
      <c r="J109" s="13">
        <f t="shared" ref="J109:J127" si="45">$F$15</f>
        <v>0</v>
      </c>
      <c r="K109" s="66" t="e">
        <f t="shared" ref="K109" si="46">5.57*(H109/I109)*((D109/$F$6)^0.5)*((J109/$F$6)^3)*((1-$F$12^2)/(1-$F$13^2))</f>
        <v>#DIV/0!</v>
      </c>
      <c r="L109" s="29" t="e">
        <f t="shared" ref="L109" si="47">IF(K109&gt;10,0.785,(1/(4.6+10*K109))+(PI()/4))</f>
        <v>#DIV/0!</v>
      </c>
      <c r="M109" s="23">
        <f t="shared" ref="M109:M127" si="48">$F$7</f>
        <v>1</v>
      </c>
      <c r="N109" s="58">
        <f t="shared" ref="N109" si="49">1-(1/(3.5*EXP((1.22*$F$12)-0.4)*((E109/M109)+1.6)))</f>
        <v>0.79128103516252335</v>
      </c>
      <c r="O109" s="13" t="e">
        <f t="shared" ref="O109" si="50">(C109*$F$14)/(D109*G109*L109*N109*(1-$F$12^2))</f>
        <v>#DIV/0!</v>
      </c>
    </row>
    <row r="110" spans="2:15">
      <c r="B110" s="69">
        <f t="shared" ref="B110:B127" si="51">$B$109</f>
        <v>0</v>
      </c>
      <c r="C110" s="8">
        <f t="shared" ref="C110:C127" si="52">0.0833333*B110</f>
        <v>0</v>
      </c>
      <c r="D110" s="9">
        <v>2.5</v>
      </c>
      <c r="E110" s="13">
        <f t="shared" ref="E110:E127" si="53">(4*D110*$F$6/PI())^0.5</f>
        <v>0</v>
      </c>
      <c r="F110" s="23">
        <f t="shared" ref="F110:F127" si="54">$F$10</f>
        <v>999</v>
      </c>
      <c r="G110" s="29" t="e">
        <f t="shared" ref="G110:G127" si="55">1/(0.9-(1/(1.69+2.08/(($F$6/D110)-0.8)))+((0.116*LN($F$6/D110)+0.654)*(1/((F110/D110)+0.001))))</f>
        <v>#NUM!</v>
      </c>
      <c r="H110" s="71">
        <f t="shared" ref="H110:H127" si="56">$F$11</f>
        <v>4000</v>
      </c>
      <c r="I110" s="13" t="e">
        <f t="shared" si="44"/>
        <v>#DIV/0!</v>
      </c>
      <c r="J110" s="13">
        <f t="shared" si="45"/>
        <v>0</v>
      </c>
      <c r="K110" s="66" t="e">
        <f t="shared" ref="K110:K127" si="57">5.57*(H110/I110)*((D110/$F$6)^0.5)*((J110/$F$6)^3)*((1-$F$12^2)/(1-$F$13^2))</f>
        <v>#DIV/0!</v>
      </c>
      <c r="L110" s="29" t="e">
        <f t="shared" ref="L110:L127" si="58">IF(K110&gt;10,0.785,(1/(4.6+10*K110))+(PI()/4))</f>
        <v>#DIV/0!</v>
      </c>
      <c r="M110" s="23">
        <f t="shared" si="48"/>
        <v>1</v>
      </c>
      <c r="N110" s="58">
        <f t="shared" ref="N110:N127" si="59">1-(1/(3.5*EXP((1.22*$F$12)-0.4)*((E110/M110)+1.6)))</f>
        <v>0.79128103516252335</v>
      </c>
      <c r="O110" s="13" t="e">
        <f t="shared" ref="O110:O127" si="60">(C110*$F$14)/(D110*G110*L110*N110*(1-$F$12^2))</f>
        <v>#DIV/0!</v>
      </c>
    </row>
    <row r="111" spans="2:15">
      <c r="B111" s="69">
        <f t="shared" si="51"/>
        <v>0</v>
      </c>
      <c r="C111" s="8">
        <f t="shared" si="52"/>
        <v>0</v>
      </c>
      <c r="D111" s="9">
        <v>4</v>
      </c>
      <c r="E111" s="13">
        <f t="shared" si="53"/>
        <v>0</v>
      </c>
      <c r="F111" s="23">
        <f t="shared" si="54"/>
        <v>999</v>
      </c>
      <c r="G111" s="29" t="e">
        <f t="shared" si="55"/>
        <v>#NUM!</v>
      </c>
      <c r="H111" s="71">
        <f t="shared" si="56"/>
        <v>4000</v>
      </c>
      <c r="I111" s="13" t="e">
        <f t="shared" si="44"/>
        <v>#DIV/0!</v>
      </c>
      <c r="J111" s="13">
        <f t="shared" si="45"/>
        <v>0</v>
      </c>
      <c r="K111" s="66" t="e">
        <f t="shared" si="57"/>
        <v>#DIV/0!</v>
      </c>
      <c r="L111" s="29" t="e">
        <f t="shared" si="58"/>
        <v>#DIV/0!</v>
      </c>
      <c r="M111" s="23">
        <f t="shared" si="48"/>
        <v>1</v>
      </c>
      <c r="N111" s="58">
        <f t="shared" si="59"/>
        <v>0.79128103516252335</v>
      </c>
      <c r="O111" s="13" t="e">
        <f t="shared" si="60"/>
        <v>#DIV/0!</v>
      </c>
    </row>
    <row r="112" spans="2:15">
      <c r="B112" s="69">
        <f t="shared" si="51"/>
        <v>0</v>
      </c>
      <c r="C112" s="8">
        <f t="shared" si="52"/>
        <v>0</v>
      </c>
      <c r="D112" s="9">
        <v>7</v>
      </c>
      <c r="E112" s="13">
        <f t="shared" si="53"/>
        <v>0</v>
      </c>
      <c r="F112" s="23">
        <f t="shared" si="54"/>
        <v>999</v>
      </c>
      <c r="G112" s="29" t="e">
        <f t="shared" si="55"/>
        <v>#NUM!</v>
      </c>
      <c r="H112" s="71">
        <f t="shared" si="56"/>
        <v>4000</v>
      </c>
      <c r="I112" s="13" t="e">
        <f t="shared" si="44"/>
        <v>#DIV/0!</v>
      </c>
      <c r="J112" s="13">
        <f t="shared" si="45"/>
        <v>0</v>
      </c>
      <c r="K112" s="66" t="e">
        <f t="shared" si="57"/>
        <v>#DIV/0!</v>
      </c>
      <c r="L112" s="29" t="e">
        <f t="shared" si="58"/>
        <v>#DIV/0!</v>
      </c>
      <c r="M112" s="23">
        <f t="shared" si="48"/>
        <v>1</v>
      </c>
      <c r="N112" s="58">
        <f t="shared" si="59"/>
        <v>0.79128103516252335</v>
      </c>
      <c r="O112" s="13" t="e">
        <f t="shared" si="60"/>
        <v>#DIV/0!</v>
      </c>
    </row>
    <row r="113" spans="2:15">
      <c r="B113" s="69">
        <f t="shared" si="51"/>
        <v>0</v>
      </c>
      <c r="C113" s="8">
        <f t="shared" si="52"/>
        <v>0</v>
      </c>
      <c r="D113" s="9">
        <v>12</v>
      </c>
      <c r="E113" s="13">
        <f t="shared" si="53"/>
        <v>0</v>
      </c>
      <c r="F113" s="23">
        <f t="shared" si="54"/>
        <v>999</v>
      </c>
      <c r="G113" s="29" t="e">
        <f t="shared" si="55"/>
        <v>#NUM!</v>
      </c>
      <c r="H113" s="71">
        <f t="shared" si="56"/>
        <v>4000</v>
      </c>
      <c r="I113" s="13" t="e">
        <f t="shared" si="44"/>
        <v>#DIV/0!</v>
      </c>
      <c r="J113" s="13">
        <f t="shared" si="45"/>
        <v>0</v>
      </c>
      <c r="K113" s="66" t="e">
        <f t="shared" si="57"/>
        <v>#DIV/0!</v>
      </c>
      <c r="L113" s="29" t="e">
        <f t="shared" si="58"/>
        <v>#DIV/0!</v>
      </c>
      <c r="M113" s="23">
        <f t="shared" si="48"/>
        <v>1</v>
      </c>
      <c r="N113" s="58">
        <f t="shared" si="59"/>
        <v>0.79128103516252335</v>
      </c>
      <c r="O113" s="13" t="e">
        <f t="shared" si="60"/>
        <v>#DIV/0!</v>
      </c>
    </row>
    <row r="114" spans="2:15">
      <c r="B114" s="69">
        <f t="shared" si="51"/>
        <v>0</v>
      </c>
      <c r="C114" s="8">
        <f t="shared" si="52"/>
        <v>0</v>
      </c>
      <c r="D114" s="9">
        <v>14</v>
      </c>
      <c r="E114" s="13">
        <f t="shared" si="53"/>
        <v>0</v>
      </c>
      <c r="F114" s="23">
        <f t="shared" si="54"/>
        <v>999</v>
      </c>
      <c r="G114" s="29" t="e">
        <f t="shared" si="55"/>
        <v>#NUM!</v>
      </c>
      <c r="H114" s="71">
        <f t="shared" si="56"/>
        <v>4000</v>
      </c>
      <c r="I114" s="13" t="e">
        <f t="shared" si="44"/>
        <v>#DIV/0!</v>
      </c>
      <c r="J114" s="13">
        <f t="shared" si="45"/>
        <v>0</v>
      </c>
      <c r="K114" s="66" t="e">
        <f t="shared" si="57"/>
        <v>#DIV/0!</v>
      </c>
      <c r="L114" s="29" t="e">
        <f t="shared" si="58"/>
        <v>#DIV/0!</v>
      </c>
      <c r="M114" s="23">
        <f t="shared" si="48"/>
        <v>1</v>
      </c>
      <c r="N114" s="58">
        <f t="shared" si="59"/>
        <v>0.79128103516252335</v>
      </c>
      <c r="O114" s="13" t="e">
        <f t="shared" si="60"/>
        <v>#DIV/0!</v>
      </c>
    </row>
    <row r="115" spans="2:15">
      <c r="B115" s="69">
        <f t="shared" si="51"/>
        <v>0</v>
      </c>
      <c r="C115" s="8">
        <f t="shared" si="52"/>
        <v>0</v>
      </c>
      <c r="D115" s="9">
        <v>16</v>
      </c>
      <c r="E115" s="13">
        <f t="shared" si="53"/>
        <v>0</v>
      </c>
      <c r="F115" s="23">
        <f t="shared" si="54"/>
        <v>999</v>
      </c>
      <c r="G115" s="29" t="e">
        <f t="shared" si="55"/>
        <v>#NUM!</v>
      </c>
      <c r="H115" s="71">
        <f t="shared" si="56"/>
        <v>4000</v>
      </c>
      <c r="I115" s="13" t="e">
        <f t="shared" si="44"/>
        <v>#DIV/0!</v>
      </c>
      <c r="J115" s="13">
        <f t="shared" si="45"/>
        <v>0</v>
      </c>
      <c r="K115" s="66" t="e">
        <f t="shared" si="57"/>
        <v>#DIV/0!</v>
      </c>
      <c r="L115" s="29" t="e">
        <f t="shared" si="58"/>
        <v>#DIV/0!</v>
      </c>
      <c r="M115" s="23">
        <f t="shared" si="48"/>
        <v>1</v>
      </c>
      <c r="N115" s="58">
        <f t="shared" si="59"/>
        <v>0.79128103516252335</v>
      </c>
      <c r="O115" s="13" t="e">
        <f t="shared" si="60"/>
        <v>#DIV/0!</v>
      </c>
    </row>
    <row r="116" spans="2:15">
      <c r="B116" s="69">
        <f t="shared" si="51"/>
        <v>0</v>
      </c>
      <c r="C116" s="8">
        <f t="shared" si="52"/>
        <v>0</v>
      </c>
      <c r="D116" s="9">
        <v>18</v>
      </c>
      <c r="E116" s="13">
        <f t="shared" si="53"/>
        <v>0</v>
      </c>
      <c r="F116" s="23">
        <f t="shared" si="54"/>
        <v>999</v>
      </c>
      <c r="G116" s="29" t="e">
        <f t="shared" si="55"/>
        <v>#NUM!</v>
      </c>
      <c r="H116" s="71">
        <f t="shared" si="56"/>
        <v>4000</v>
      </c>
      <c r="I116" s="13" t="e">
        <f t="shared" si="44"/>
        <v>#DIV/0!</v>
      </c>
      <c r="J116" s="13">
        <f t="shared" si="45"/>
        <v>0</v>
      </c>
      <c r="K116" s="66" t="e">
        <f t="shared" si="57"/>
        <v>#DIV/0!</v>
      </c>
      <c r="L116" s="29" t="e">
        <f t="shared" si="58"/>
        <v>#DIV/0!</v>
      </c>
      <c r="M116" s="23">
        <f t="shared" si="48"/>
        <v>1</v>
      </c>
      <c r="N116" s="58">
        <f t="shared" si="59"/>
        <v>0.79128103516252335</v>
      </c>
      <c r="O116" s="13" t="e">
        <f t="shared" si="60"/>
        <v>#DIV/0!</v>
      </c>
    </row>
    <row r="117" spans="2:15">
      <c r="B117" s="69">
        <f t="shared" si="51"/>
        <v>0</v>
      </c>
      <c r="C117" s="8">
        <f t="shared" si="52"/>
        <v>0</v>
      </c>
      <c r="D117" s="9">
        <v>20</v>
      </c>
      <c r="E117" s="13">
        <f t="shared" si="53"/>
        <v>0</v>
      </c>
      <c r="F117" s="23">
        <f t="shared" si="54"/>
        <v>999</v>
      </c>
      <c r="G117" s="29" t="e">
        <f t="shared" si="55"/>
        <v>#NUM!</v>
      </c>
      <c r="H117" s="71">
        <f t="shared" si="56"/>
        <v>4000</v>
      </c>
      <c r="I117" s="13" t="e">
        <f t="shared" si="44"/>
        <v>#DIV/0!</v>
      </c>
      <c r="J117" s="13">
        <f t="shared" si="45"/>
        <v>0</v>
      </c>
      <c r="K117" s="66" t="e">
        <f t="shared" si="57"/>
        <v>#DIV/0!</v>
      </c>
      <c r="L117" s="29" t="e">
        <f t="shared" si="58"/>
        <v>#DIV/0!</v>
      </c>
      <c r="M117" s="23">
        <f t="shared" si="48"/>
        <v>1</v>
      </c>
      <c r="N117" s="58">
        <f t="shared" si="59"/>
        <v>0.79128103516252335</v>
      </c>
      <c r="O117" s="13" t="e">
        <f t="shared" si="60"/>
        <v>#DIV/0!</v>
      </c>
    </row>
    <row r="118" spans="2:15">
      <c r="B118" s="69">
        <f t="shared" si="51"/>
        <v>0</v>
      </c>
      <c r="C118" s="8">
        <f t="shared" si="52"/>
        <v>0</v>
      </c>
      <c r="D118" s="9">
        <v>22</v>
      </c>
      <c r="E118" s="13">
        <f t="shared" si="53"/>
        <v>0</v>
      </c>
      <c r="F118" s="23">
        <f t="shared" si="54"/>
        <v>999</v>
      </c>
      <c r="G118" s="29" t="e">
        <f t="shared" si="55"/>
        <v>#NUM!</v>
      </c>
      <c r="H118" s="71">
        <f t="shared" si="56"/>
        <v>4000</v>
      </c>
      <c r="I118" s="13" t="e">
        <f t="shared" si="44"/>
        <v>#DIV/0!</v>
      </c>
      <c r="J118" s="13">
        <f t="shared" si="45"/>
        <v>0</v>
      </c>
      <c r="K118" s="66" t="e">
        <f t="shared" si="57"/>
        <v>#DIV/0!</v>
      </c>
      <c r="L118" s="29" t="e">
        <f t="shared" si="58"/>
        <v>#DIV/0!</v>
      </c>
      <c r="M118" s="23">
        <f t="shared" si="48"/>
        <v>1</v>
      </c>
      <c r="N118" s="58">
        <f t="shared" si="59"/>
        <v>0.79128103516252335</v>
      </c>
      <c r="O118" s="13" t="e">
        <f t="shared" si="60"/>
        <v>#DIV/0!</v>
      </c>
    </row>
    <row r="119" spans="2:15">
      <c r="B119" s="69">
        <f t="shared" si="51"/>
        <v>0</v>
      </c>
      <c r="C119" s="8">
        <f t="shared" si="52"/>
        <v>0</v>
      </c>
      <c r="D119" s="9">
        <v>24</v>
      </c>
      <c r="E119" s="13">
        <f t="shared" si="53"/>
        <v>0</v>
      </c>
      <c r="F119" s="23">
        <f t="shared" si="54"/>
        <v>999</v>
      </c>
      <c r="G119" s="29" t="e">
        <f t="shared" si="55"/>
        <v>#NUM!</v>
      </c>
      <c r="H119" s="71">
        <f t="shared" si="56"/>
        <v>4000</v>
      </c>
      <c r="I119" s="13" t="e">
        <f t="shared" si="44"/>
        <v>#DIV/0!</v>
      </c>
      <c r="J119" s="13">
        <f t="shared" si="45"/>
        <v>0</v>
      </c>
      <c r="K119" s="66" t="e">
        <f t="shared" si="57"/>
        <v>#DIV/0!</v>
      </c>
      <c r="L119" s="29" t="e">
        <f t="shared" si="58"/>
        <v>#DIV/0!</v>
      </c>
      <c r="M119" s="23">
        <f t="shared" si="48"/>
        <v>1</v>
      </c>
      <c r="N119" s="58">
        <f t="shared" si="59"/>
        <v>0.79128103516252335</v>
      </c>
      <c r="O119" s="13" t="e">
        <f t="shared" si="60"/>
        <v>#DIV/0!</v>
      </c>
    </row>
    <row r="120" spans="2:15">
      <c r="B120" s="69">
        <f t="shared" si="51"/>
        <v>0</v>
      </c>
      <c r="C120" s="8">
        <f t="shared" si="52"/>
        <v>0</v>
      </c>
      <c r="D120" s="9">
        <v>26</v>
      </c>
      <c r="E120" s="13">
        <f t="shared" si="53"/>
        <v>0</v>
      </c>
      <c r="F120" s="23">
        <f t="shared" si="54"/>
        <v>999</v>
      </c>
      <c r="G120" s="29" t="e">
        <f t="shared" si="55"/>
        <v>#NUM!</v>
      </c>
      <c r="H120" s="71">
        <f t="shared" si="56"/>
        <v>4000</v>
      </c>
      <c r="I120" s="13" t="e">
        <f t="shared" si="44"/>
        <v>#DIV/0!</v>
      </c>
      <c r="J120" s="13">
        <f t="shared" si="45"/>
        <v>0</v>
      </c>
      <c r="K120" s="66" t="e">
        <f t="shared" si="57"/>
        <v>#DIV/0!</v>
      </c>
      <c r="L120" s="29" t="e">
        <f t="shared" si="58"/>
        <v>#DIV/0!</v>
      </c>
      <c r="M120" s="23">
        <f t="shared" si="48"/>
        <v>1</v>
      </c>
      <c r="N120" s="58">
        <f t="shared" si="59"/>
        <v>0.79128103516252335</v>
      </c>
      <c r="O120" s="13" t="e">
        <f t="shared" si="60"/>
        <v>#DIV/0!</v>
      </c>
    </row>
    <row r="121" spans="2:15">
      <c r="B121" s="69">
        <f t="shared" si="51"/>
        <v>0</v>
      </c>
      <c r="C121" s="8">
        <f t="shared" si="52"/>
        <v>0</v>
      </c>
      <c r="D121" s="9">
        <v>28</v>
      </c>
      <c r="E121" s="13">
        <f t="shared" si="53"/>
        <v>0</v>
      </c>
      <c r="F121" s="23">
        <f t="shared" si="54"/>
        <v>999</v>
      </c>
      <c r="G121" s="29" t="e">
        <f t="shared" si="55"/>
        <v>#NUM!</v>
      </c>
      <c r="H121" s="71">
        <f t="shared" si="56"/>
        <v>4000</v>
      </c>
      <c r="I121" s="13" t="e">
        <f t="shared" si="44"/>
        <v>#DIV/0!</v>
      </c>
      <c r="J121" s="13">
        <f t="shared" si="45"/>
        <v>0</v>
      </c>
      <c r="K121" s="66" t="e">
        <f t="shared" si="57"/>
        <v>#DIV/0!</v>
      </c>
      <c r="L121" s="29" t="e">
        <f t="shared" si="58"/>
        <v>#DIV/0!</v>
      </c>
      <c r="M121" s="23">
        <f t="shared" si="48"/>
        <v>1</v>
      </c>
      <c r="N121" s="58">
        <f t="shared" si="59"/>
        <v>0.79128103516252335</v>
      </c>
      <c r="O121" s="13" t="e">
        <f t="shared" si="60"/>
        <v>#DIV/0!</v>
      </c>
    </row>
    <row r="122" spans="2:15">
      <c r="B122" s="69">
        <f t="shared" si="51"/>
        <v>0</v>
      </c>
      <c r="C122" s="8">
        <f t="shared" si="52"/>
        <v>0</v>
      </c>
      <c r="D122" s="9">
        <v>30</v>
      </c>
      <c r="E122" s="13">
        <f t="shared" si="53"/>
        <v>0</v>
      </c>
      <c r="F122" s="23">
        <f t="shared" si="54"/>
        <v>999</v>
      </c>
      <c r="G122" s="29" t="e">
        <f t="shared" si="55"/>
        <v>#NUM!</v>
      </c>
      <c r="H122" s="71">
        <f t="shared" si="56"/>
        <v>4000</v>
      </c>
      <c r="I122" s="13" t="e">
        <f t="shared" si="44"/>
        <v>#DIV/0!</v>
      </c>
      <c r="J122" s="13">
        <f t="shared" si="45"/>
        <v>0</v>
      </c>
      <c r="K122" s="66" t="e">
        <f t="shared" si="57"/>
        <v>#DIV/0!</v>
      </c>
      <c r="L122" s="29" t="e">
        <f t="shared" si="58"/>
        <v>#DIV/0!</v>
      </c>
      <c r="M122" s="23">
        <f t="shared" si="48"/>
        <v>1</v>
      </c>
      <c r="N122" s="58">
        <f t="shared" si="59"/>
        <v>0.79128103516252335</v>
      </c>
      <c r="O122" s="13" t="e">
        <f t="shared" si="60"/>
        <v>#DIV/0!</v>
      </c>
    </row>
    <row r="123" spans="2:15">
      <c r="B123" s="69">
        <f t="shared" si="51"/>
        <v>0</v>
      </c>
      <c r="C123" s="8">
        <f t="shared" si="52"/>
        <v>0</v>
      </c>
      <c r="D123" s="9">
        <v>32</v>
      </c>
      <c r="E123" s="13">
        <f t="shared" si="53"/>
        <v>0</v>
      </c>
      <c r="F123" s="23">
        <f t="shared" si="54"/>
        <v>999</v>
      </c>
      <c r="G123" s="29" t="e">
        <f t="shared" si="55"/>
        <v>#NUM!</v>
      </c>
      <c r="H123" s="71">
        <f t="shared" si="56"/>
        <v>4000</v>
      </c>
      <c r="I123" s="13" t="e">
        <f t="shared" si="44"/>
        <v>#DIV/0!</v>
      </c>
      <c r="J123" s="13">
        <f t="shared" si="45"/>
        <v>0</v>
      </c>
      <c r="K123" s="66" t="e">
        <f t="shared" si="57"/>
        <v>#DIV/0!</v>
      </c>
      <c r="L123" s="29" t="e">
        <f t="shared" si="58"/>
        <v>#DIV/0!</v>
      </c>
      <c r="M123" s="23">
        <f t="shared" si="48"/>
        <v>1</v>
      </c>
      <c r="N123" s="58">
        <f t="shared" si="59"/>
        <v>0.79128103516252335</v>
      </c>
      <c r="O123" s="13" t="e">
        <f t="shared" si="60"/>
        <v>#DIV/0!</v>
      </c>
    </row>
    <row r="124" spans="2:15">
      <c r="B124" s="69">
        <f t="shared" si="51"/>
        <v>0</v>
      </c>
      <c r="C124" s="8">
        <f t="shared" si="52"/>
        <v>0</v>
      </c>
      <c r="D124" s="9">
        <v>34</v>
      </c>
      <c r="E124" s="13">
        <f t="shared" si="53"/>
        <v>0</v>
      </c>
      <c r="F124" s="23">
        <f t="shared" si="54"/>
        <v>999</v>
      </c>
      <c r="G124" s="29" t="e">
        <f t="shared" si="55"/>
        <v>#NUM!</v>
      </c>
      <c r="H124" s="71">
        <f t="shared" si="56"/>
        <v>4000</v>
      </c>
      <c r="I124" s="13" t="e">
        <f t="shared" si="44"/>
        <v>#DIV/0!</v>
      </c>
      <c r="J124" s="13">
        <f t="shared" si="45"/>
        <v>0</v>
      </c>
      <c r="K124" s="66" t="e">
        <f t="shared" si="57"/>
        <v>#DIV/0!</v>
      </c>
      <c r="L124" s="29" t="e">
        <f t="shared" si="58"/>
        <v>#DIV/0!</v>
      </c>
      <c r="M124" s="23">
        <f t="shared" si="48"/>
        <v>1</v>
      </c>
      <c r="N124" s="58">
        <f t="shared" si="59"/>
        <v>0.79128103516252335</v>
      </c>
      <c r="O124" s="13" t="e">
        <f t="shared" si="60"/>
        <v>#DIV/0!</v>
      </c>
    </row>
    <row r="125" spans="2:15">
      <c r="B125" s="69">
        <f t="shared" si="51"/>
        <v>0</v>
      </c>
      <c r="C125" s="8">
        <f t="shared" si="52"/>
        <v>0</v>
      </c>
      <c r="D125" s="9">
        <v>38</v>
      </c>
      <c r="E125" s="13">
        <f t="shared" si="53"/>
        <v>0</v>
      </c>
      <c r="F125" s="23">
        <f t="shared" si="54"/>
        <v>999</v>
      </c>
      <c r="G125" s="29" t="e">
        <f t="shared" si="55"/>
        <v>#NUM!</v>
      </c>
      <c r="H125" s="71">
        <f t="shared" si="56"/>
        <v>4000</v>
      </c>
      <c r="I125" s="13" t="e">
        <f t="shared" si="44"/>
        <v>#DIV/0!</v>
      </c>
      <c r="J125" s="13">
        <f t="shared" si="45"/>
        <v>0</v>
      </c>
      <c r="K125" s="66" t="e">
        <f t="shared" si="57"/>
        <v>#DIV/0!</v>
      </c>
      <c r="L125" s="29" t="e">
        <f t="shared" si="58"/>
        <v>#DIV/0!</v>
      </c>
      <c r="M125" s="23">
        <f t="shared" si="48"/>
        <v>1</v>
      </c>
      <c r="N125" s="58">
        <f t="shared" si="59"/>
        <v>0.79128103516252335</v>
      </c>
      <c r="O125" s="13" t="e">
        <f t="shared" si="60"/>
        <v>#DIV/0!</v>
      </c>
    </row>
    <row r="126" spans="2:15">
      <c r="B126" s="69">
        <f t="shared" si="51"/>
        <v>0</v>
      </c>
      <c r="C126" s="8">
        <f t="shared" si="52"/>
        <v>0</v>
      </c>
      <c r="D126" s="9">
        <v>42</v>
      </c>
      <c r="E126" s="13">
        <f t="shared" si="53"/>
        <v>0</v>
      </c>
      <c r="F126" s="23">
        <f t="shared" si="54"/>
        <v>999</v>
      </c>
      <c r="G126" s="29" t="e">
        <f t="shared" si="55"/>
        <v>#NUM!</v>
      </c>
      <c r="H126" s="71">
        <f t="shared" si="56"/>
        <v>4000</v>
      </c>
      <c r="I126" s="13" t="e">
        <f t="shared" si="44"/>
        <v>#DIV/0!</v>
      </c>
      <c r="J126" s="13">
        <f t="shared" si="45"/>
        <v>0</v>
      </c>
      <c r="K126" s="66" t="e">
        <f t="shared" si="57"/>
        <v>#DIV/0!</v>
      </c>
      <c r="L126" s="29" t="e">
        <f t="shared" si="58"/>
        <v>#DIV/0!</v>
      </c>
      <c r="M126" s="23">
        <f t="shared" si="48"/>
        <v>1</v>
      </c>
      <c r="N126" s="58">
        <f t="shared" si="59"/>
        <v>0.79128103516252335</v>
      </c>
      <c r="O126" s="13" t="e">
        <f t="shared" si="60"/>
        <v>#DIV/0!</v>
      </c>
    </row>
    <row r="127" spans="2:15" ht="15.75" thickBot="1">
      <c r="B127" s="69">
        <f t="shared" si="51"/>
        <v>0</v>
      </c>
      <c r="C127" s="8">
        <f t="shared" si="52"/>
        <v>0</v>
      </c>
      <c r="D127" s="153">
        <f>'Input Data'!K5</f>
        <v>0</v>
      </c>
      <c r="E127" s="127">
        <f t="shared" si="53"/>
        <v>0</v>
      </c>
      <c r="F127" s="132">
        <f t="shared" si="54"/>
        <v>999</v>
      </c>
      <c r="G127" s="129" t="e">
        <f t="shared" si="55"/>
        <v>#DIV/0!</v>
      </c>
      <c r="H127" s="134">
        <f t="shared" si="56"/>
        <v>4000</v>
      </c>
      <c r="I127" s="127" t="e">
        <f t="shared" si="44"/>
        <v>#DIV/0!</v>
      </c>
      <c r="J127" s="127">
        <f t="shared" si="45"/>
        <v>0</v>
      </c>
      <c r="K127" s="131" t="e">
        <f t="shared" si="57"/>
        <v>#DIV/0!</v>
      </c>
      <c r="L127" s="129" t="e">
        <f t="shared" si="58"/>
        <v>#DIV/0!</v>
      </c>
      <c r="M127" s="132">
        <f t="shared" si="48"/>
        <v>1</v>
      </c>
      <c r="N127" s="133">
        <f t="shared" si="59"/>
        <v>0.79128103516252335</v>
      </c>
      <c r="O127" s="127" t="e">
        <f t="shared" si="60"/>
        <v>#DIV/0!</v>
      </c>
    </row>
    <row r="128" spans="2:15" ht="15.75" thickBot="1">
      <c r="K128" s="66"/>
    </row>
    <row r="129" spans="2:15" ht="16.5" thickBot="1">
      <c r="B129" s="142">
        <f>'Input Data'!N7</f>
        <v>0</v>
      </c>
      <c r="K129" s="66"/>
    </row>
    <row r="130" spans="2:15" ht="48.75" thickBot="1">
      <c r="B130" s="18" t="s">
        <v>31</v>
      </c>
      <c r="C130" s="19" t="s">
        <v>30</v>
      </c>
      <c r="D130" s="15" t="s">
        <v>15</v>
      </c>
      <c r="E130" s="15" t="s">
        <v>62</v>
      </c>
      <c r="F130" s="19" t="s">
        <v>21</v>
      </c>
      <c r="G130" s="15" t="s">
        <v>65</v>
      </c>
      <c r="H130" s="19" t="s">
        <v>23</v>
      </c>
      <c r="I130" s="19" t="s">
        <v>24</v>
      </c>
      <c r="J130" s="19" t="s">
        <v>25</v>
      </c>
      <c r="K130" s="19" t="s">
        <v>26</v>
      </c>
      <c r="L130" s="19" t="s">
        <v>27</v>
      </c>
      <c r="M130" s="19" t="s">
        <v>28</v>
      </c>
      <c r="N130" s="19" t="s">
        <v>29</v>
      </c>
      <c r="O130" s="20" t="s">
        <v>81</v>
      </c>
    </row>
    <row r="131" spans="2:15">
      <c r="B131" s="23">
        <f>B129</f>
        <v>0</v>
      </c>
      <c r="C131" s="13">
        <f>0.0833333*B131</f>
        <v>0</v>
      </c>
      <c r="D131" s="12">
        <v>1.8</v>
      </c>
      <c r="E131" s="13">
        <f>(4*D131*$F$6/PI())^0.5</f>
        <v>0</v>
      </c>
      <c r="F131" s="23">
        <f>$F$10</f>
        <v>999</v>
      </c>
      <c r="G131" s="29" t="e">
        <f>1/(0.9-(1/(1.69+2.08/(($F$6/D131)-0.8)))+((0.116*LN($F$6/D131)+0.654)*(1/((F131/D131)+0.001))))</f>
        <v>#NUM!</v>
      </c>
      <c r="H131" s="33">
        <f t="shared" ref="H131:H150" si="61">$F$11</f>
        <v>4000</v>
      </c>
      <c r="I131" s="13" t="e">
        <f t="shared" ref="I131:I150" si="62">($F$14)</f>
        <v>#DIV/0!</v>
      </c>
      <c r="J131" s="13">
        <f t="shared" ref="J131:J150" si="63">$F$15</f>
        <v>0</v>
      </c>
      <c r="K131" s="66" t="e">
        <f t="shared" ref="K131" si="64">5.57*(H131/I131)*((D131/$F$6)^0.5)*((J131/$F$6)^3)*((1-$F$12^2)/(1-$F$13^2))</f>
        <v>#DIV/0!</v>
      </c>
      <c r="L131" s="29" t="e">
        <f t="shared" ref="L131" si="65">IF(K131&gt;10,0.785,(1/(4.6+10*K131))+(PI()/4))</f>
        <v>#DIV/0!</v>
      </c>
      <c r="M131" s="23">
        <f t="shared" ref="M131:M150" si="66">$F$7</f>
        <v>1</v>
      </c>
      <c r="N131" s="58">
        <f t="shared" ref="N131" si="67">1-(1/(3.5*EXP((1.22*$F$12)-0.4)*((E131/M131)+1.6)))</f>
        <v>0.79128103516252335</v>
      </c>
      <c r="O131" s="13" t="e">
        <f t="shared" ref="O131" si="68">(C131*$F$14)/(D131*G131*L131*N131*(1-$F$12^2))</f>
        <v>#DIV/0!</v>
      </c>
    </row>
    <row r="132" spans="2:15">
      <c r="B132" s="23">
        <f>$B$131</f>
        <v>0</v>
      </c>
      <c r="C132" s="8">
        <f t="shared" ref="C132:C150" si="69">0.0833333*B132</f>
        <v>0</v>
      </c>
      <c r="D132" s="9">
        <v>2.5</v>
      </c>
      <c r="E132" s="13">
        <f t="shared" ref="E132:E150" si="70">(4*D132*$F$6/PI())^0.5</f>
        <v>0</v>
      </c>
      <c r="F132" s="23">
        <f t="shared" ref="F132:F150" si="71">$F$10</f>
        <v>999</v>
      </c>
      <c r="G132" s="29" t="e">
        <f t="shared" ref="G132:G150" si="72">1/(0.9-(1/(1.69+2.08/(($F$6/D132)-0.8)))+((0.116*LN($F$6/D132)+0.654)*(1/((F132/D132)+0.001))))</f>
        <v>#NUM!</v>
      </c>
      <c r="H132" s="33">
        <f t="shared" si="61"/>
        <v>4000</v>
      </c>
      <c r="I132" s="13" t="e">
        <f t="shared" si="62"/>
        <v>#DIV/0!</v>
      </c>
      <c r="J132" s="13">
        <f t="shared" si="63"/>
        <v>0</v>
      </c>
      <c r="K132" s="66" t="e">
        <f t="shared" ref="K132:K150" si="73">5.57*(H132/I132)*((D132/$F$6)^0.5)*((J132/$F$6)^3)*((1-$F$12^2)/(1-$F$13^2))</f>
        <v>#DIV/0!</v>
      </c>
      <c r="L132" s="29" t="e">
        <f t="shared" ref="L132:L150" si="74">IF(K132&gt;10,0.785,(1/(4.6+10*K132))+(PI()/4))</f>
        <v>#DIV/0!</v>
      </c>
      <c r="M132" s="23">
        <f t="shared" si="66"/>
        <v>1</v>
      </c>
      <c r="N132" s="58">
        <f t="shared" ref="N132:N150" si="75">1-(1/(3.5*EXP((1.22*$F$12)-0.4)*((E132/M132)+1.6)))</f>
        <v>0.79128103516252335</v>
      </c>
      <c r="O132" s="13" t="e">
        <f t="shared" ref="O132:O150" si="76">(C132*$F$14)/(D132*G132*L132*N132*(1-$F$12^2))</f>
        <v>#DIV/0!</v>
      </c>
    </row>
    <row r="133" spans="2:15">
      <c r="B133" s="23">
        <f t="shared" ref="B133:B150" si="77">$B$131</f>
        <v>0</v>
      </c>
      <c r="C133" s="8">
        <f t="shared" si="69"/>
        <v>0</v>
      </c>
      <c r="D133" s="9">
        <v>4</v>
      </c>
      <c r="E133" s="13">
        <f t="shared" si="70"/>
        <v>0</v>
      </c>
      <c r="F133" s="23">
        <f t="shared" si="71"/>
        <v>999</v>
      </c>
      <c r="G133" s="29" t="e">
        <f t="shared" si="72"/>
        <v>#NUM!</v>
      </c>
      <c r="H133" s="33">
        <f t="shared" si="61"/>
        <v>4000</v>
      </c>
      <c r="I133" s="13" t="e">
        <f t="shared" si="62"/>
        <v>#DIV/0!</v>
      </c>
      <c r="J133" s="13">
        <f t="shared" si="63"/>
        <v>0</v>
      </c>
      <c r="K133" s="66" t="e">
        <f t="shared" si="73"/>
        <v>#DIV/0!</v>
      </c>
      <c r="L133" s="29" t="e">
        <f t="shared" si="74"/>
        <v>#DIV/0!</v>
      </c>
      <c r="M133" s="23">
        <f t="shared" si="66"/>
        <v>1</v>
      </c>
      <c r="N133" s="58">
        <f t="shared" si="75"/>
        <v>0.79128103516252335</v>
      </c>
      <c r="O133" s="13" t="e">
        <f t="shared" si="76"/>
        <v>#DIV/0!</v>
      </c>
    </row>
    <row r="134" spans="2:15">
      <c r="B134" s="23">
        <f t="shared" si="77"/>
        <v>0</v>
      </c>
      <c r="C134" s="8">
        <f t="shared" si="69"/>
        <v>0</v>
      </c>
      <c r="D134" s="9">
        <v>6</v>
      </c>
      <c r="E134" s="13">
        <f t="shared" si="70"/>
        <v>0</v>
      </c>
      <c r="F134" s="23">
        <f t="shared" si="71"/>
        <v>999</v>
      </c>
      <c r="G134" s="29" t="e">
        <f t="shared" si="72"/>
        <v>#NUM!</v>
      </c>
      <c r="H134" s="33">
        <f t="shared" si="61"/>
        <v>4000</v>
      </c>
      <c r="I134" s="13" t="e">
        <f t="shared" si="62"/>
        <v>#DIV/0!</v>
      </c>
      <c r="J134" s="13">
        <f t="shared" si="63"/>
        <v>0</v>
      </c>
      <c r="K134" s="66" t="e">
        <f t="shared" si="73"/>
        <v>#DIV/0!</v>
      </c>
      <c r="L134" s="29" t="e">
        <f t="shared" si="74"/>
        <v>#DIV/0!</v>
      </c>
      <c r="M134" s="23">
        <f t="shared" si="66"/>
        <v>1</v>
      </c>
      <c r="N134" s="58">
        <f t="shared" si="75"/>
        <v>0.79128103516252335</v>
      </c>
      <c r="O134" s="13" t="e">
        <f t="shared" si="76"/>
        <v>#DIV/0!</v>
      </c>
    </row>
    <row r="135" spans="2:15">
      <c r="B135" s="23">
        <f t="shared" si="77"/>
        <v>0</v>
      </c>
      <c r="C135" s="8">
        <f t="shared" si="69"/>
        <v>0</v>
      </c>
      <c r="D135" s="9">
        <v>9</v>
      </c>
      <c r="E135" s="13">
        <f t="shared" si="70"/>
        <v>0</v>
      </c>
      <c r="F135" s="23">
        <f t="shared" si="71"/>
        <v>999</v>
      </c>
      <c r="G135" s="29" t="e">
        <f t="shared" si="72"/>
        <v>#NUM!</v>
      </c>
      <c r="H135" s="33">
        <f t="shared" si="61"/>
        <v>4000</v>
      </c>
      <c r="I135" s="13" t="e">
        <f t="shared" si="62"/>
        <v>#DIV/0!</v>
      </c>
      <c r="J135" s="13">
        <f t="shared" si="63"/>
        <v>0</v>
      </c>
      <c r="K135" s="66" t="e">
        <f t="shared" si="73"/>
        <v>#DIV/0!</v>
      </c>
      <c r="L135" s="29" t="e">
        <f t="shared" si="74"/>
        <v>#DIV/0!</v>
      </c>
      <c r="M135" s="23">
        <f t="shared" si="66"/>
        <v>1</v>
      </c>
      <c r="N135" s="58">
        <f t="shared" si="75"/>
        <v>0.79128103516252335</v>
      </c>
      <c r="O135" s="13" t="e">
        <f t="shared" si="76"/>
        <v>#DIV/0!</v>
      </c>
    </row>
    <row r="136" spans="2:15">
      <c r="B136" s="23">
        <f t="shared" si="77"/>
        <v>0</v>
      </c>
      <c r="C136" s="8">
        <f t="shared" si="69"/>
        <v>0</v>
      </c>
      <c r="D136" s="9">
        <v>12</v>
      </c>
      <c r="E136" s="13">
        <f t="shared" si="70"/>
        <v>0</v>
      </c>
      <c r="F136" s="23">
        <f t="shared" si="71"/>
        <v>999</v>
      </c>
      <c r="G136" s="29" t="e">
        <f t="shared" si="72"/>
        <v>#NUM!</v>
      </c>
      <c r="H136" s="33">
        <f t="shared" si="61"/>
        <v>4000</v>
      </c>
      <c r="I136" s="13" t="e">
        <f t="shared" si="62"/>
        <v>#DIV/0!</v>
      </c>
      <c r="J136" s="13">
        <f t="shared" si="63"/>
        <v>0</v>
      </c>
      <c r="K136" s="66" t="e">
        <f t="shared" si="73"/>
        <v>#DIV/0!</v>
      </c>
      <c r="L136" s="29" t="e">
        <f t="shared" si="74"/>
        <v>#DIV/0!</v>
      </c>
      <c r="M136" s="23">
        <f t="shared" si="66"/>
        <v>1</v>
      </c>
      <c r="N136" s="58">
        <f t="shared" si="75"/>
        <v>0.79128103516252335</v>
      </c>
      <c r="O136" s="13" t="e">
        <f t="shared" si="76"/>
        <v>#DIV/0!</v>
      </c>
    </row>
    <row r="137" spans="2:15">
      <c r="B137" s="23">
        <f t="shared" si="77"/>
        <v>0</v>
      </c>
      <c r="C137" s="8">
        <f t="shared" si="69"/>
        <v>0</v>
      </c>
      <c r="D137" s="9">
        <v>14</v>
      </c>
      <c r="E137" s="13">
        <f t="shared" si="70"/>
        <v>0</v>
      </c>
      <c r="F137" s="23">
        <f t="shared" si="71"/>
        <v>999</v>
      </c>
      <c r="G137" s="29" t="e">
        <f t="shared" si="72"/>
        <v>#NUM!</v>
      </c>
      <c r="H137" s="33">
        <f t="shared" si="61"/>
        <v>4000</v>
      </c>
      <c r="I137" s="13" t="e">
        <f t="shared" si="62"/>
        <v>#DIV/0!</v>
      </c>
      <c r="J137" s="13">
        <f t="shared" si="63"/>
        <v>0</v>
      </c>
      <c r="K137" s="66" t="e">
        <f t="shared" si="73"/>
        <v>#DIV/0!</v>
      </c>
      <c r="L137" s="29" t="e">
        <f t="shared" si="74"/>
        <v>#DIV/0!</v>
      </c>
      <c r="M137" s="23">
        <f t="shared" si="66"/>
        <v>1</v>
      </c>
      <c r="N137" s="58">
        <f t="shared" si="75"/>
        <v>0.79128103516252335</v>
      </c>
      <c r="O137" s="13" t="e">
        <f t="shared" si="76"/>
        <v>#DIV/0!</v>
      </c>
    </row>
    <row r="138" spans="2:15">
      <c r="B138" s="23">
        <f t="shared" si="77"/>
        <v>0</v>
      </c>
      <c r="C138" s="8">
        <f t="shared" si="69"/>
        <v>0</v>
      </c>
      <c r="D138" s="9">
        <v>16</v>
      </c>
      <c r="E138" s="13">
        <f t="shared" si="70"/>
        <v>0</v>
      </c>
      <c r="F138" s="23">
        <f t="shared" si="71"/>
        <v>999</v>
      </c>
      <c r="G138" s="29" t="e">
        <f t="shared" si="72"/>
        <v>#NUM!</v>
      </c>
      <c r="H138" s="33">
        <f t="shared" si="61"/>
        <v>4000</v>
      </c>
      <c r="I138" s="13" t="e">
        <f t="shared" si="62"/>
        <v>#DIV/0!</v>
      </c>
      <c r="J138" s="13">
        <f t="shared" si="63"/>
        <v>0</v>
      </c>
      <c r="K138" s="66" t="e">
        <f t="shared" si="73"/>
        <v>#DIV/0!</v>
      </c>
      <c r="L138" s="29" t="e">
        <f t="shared" si="74"/>
        <v>#DIV/0!</v>
      </c>
      <c r="M138" s="23">
        <f t="shared" si="66"/>
        <v>1</v>
      </c>
      <c r="N138" s="58">
        <f t="shared" si="75"/>
        <v>0.79128103516252335</v>
      </c>
      <c r="O138" s="13" t="e">
        <f t="shared" si="76"/>
        <v>#DIV/0!</v>
      </c>
    </row>
    <row r="139" spans="2:15">
      <c r="B139" s="23">
        <f t="shared" si="77"/>
        <v>0</v>
      </c>
      <c r="C139" s="8">
        <f t="shared" si="69"/>
        <v>0</v>
      </c>
      <c r="D139" s="9">
        <v>18</v>
      </c>
      <c r="E139" s="13">
        <f t="shared" si="70"/>
        <v>0</v>
      </c>
      <c r="F139" s="23">
        <f t="shared" si="71"/>
        <v>999</v>
      </c>
      <c r="G139" s="29" t="e">
        <f t="shared" si="72"/>
        <v>#NUM!</v>
      </c>
      <c r="H139" s="33">
        <f t="shared" si="61"/>
        <v>4000</v>
      </c>
      <c r="I139" s="13" t="e">
        <f t="shared" si="62"/>
        <v>#DIV/0!</v>
      </c>
      <c r="J139" s="13">
        <f t="shared" si="63"/>
        <v>0</v>
      </c>
      <c r="K139" s="66" t="e">
        <f t="shared" si="73"/>
        <v>#DIV/0!</v>
      </c>
      <c r="L139" s="29" t="e">
        <f t="shared" si="74"/>
        <v>#DIV/0!</v>
      </c>
      <c r="M139" s="23">
        <f t="shared" si="66"/>
        <v>1</v>
      </c>
      <c r="N139" s="58">
        <f t="shared" si="75"/>
        <v>0.79128103516252335</v>
      </c>
      <c r="O139" s="13" t="e">
        <f t="shared" si="76"/>
        <v>#DIV/0!</v>
      </c>
    </row>
    <row r="140" spans="2:15">
      <c r="B140" s="23">
        <f t="shared" si="77"/>
        <v>0</v>
      </c>
      <c r="C140" s="8">
        <f t="shared" si="69"/>
        <v>0</v>
      </c>
      <c r="D140" s="9">
        <v>20</v>
      </c>
      <c r="E140" s="13">
        <f t="shared" si="70"/>
        <v>0</v>
      </c>
      <c r="F140" s="23">
        <f t="shared" si="71"/>
        <v>999</v>
      </c>
      <c r="G140" s="29" t="e">
        <f t="shared" si="72"/>
        <v>#NUM!</v>
      </c>
      <c r="H140" s="33">
        <f t="shared" si="61"/>
        <v>4000</v>
      </c>
      <c r="I140" s="13" t="e">
        <f t="shared" si="62"/>
        <v>#DIV/0!</v>
      </c>
      <c r="J140" s="13">
        <f t="shared" si="63"/>
        <v>0</v>
      </c>
      <c r="K140" s="66" t="e">
        <f t="shared" si="73"/>
        <v>#DIV/0!</v>
      </c>
      <c r="L140" s="29" t="e">
        <f t="shared" si="74"/>
        <v>#DIV/0!</v>
      </c>
      <c r="M140" s="23">
        <f t="shared" si="66"/>
        <v>1</v>
      </c>
      <c r="N140" s="58">
        <f t="shared" si="75"/>
        <v>0.79128103516252335</v>
      </c>
      <c r="O140" s="13" t="e">
        <f t="shared" si="76"/>
        <v>#DIV/0!</v>
      </c>
    </row>
    <row r="141" spans="2:15">
      <c r="B141" s="23">
        <f t="shared" si="77"/>
        <v>0</v>
      </c>
      <c r="C141" s="8">
        <f t="shared" si="69"/>
        <v>0</v>
      </c>
      <c r="D141" s="9">
        <v>22</v>
      </c>
      <c r="E141" s="13">
        <f t="shared" si="70"/>
        <v>0</v>
      </c>
      <c r="F141" s="23">
        <f t="shared" si="71"/>
        <v>999</v>
      </c>
      <c r="G141" s="29" t="e">
        <f t="shared" si="72"/>
        <v>#NUM!</v>
      </c>
      <c r="H141" s="33">
        <f t="shared" si="61"/>
        <v>4000</v>
      </c>
      <c r="I141" s="13" t="e">
        <f t="shared" si="62"/>
        <v>#DIV/0!</v>
      </c>
      <c r="J141" s="13">
        <f t="shared" si="63"/>
        <v>0</v>
      </c>
      <c r="K141" s="66" t="e">
        <f t="shared" si="73"/>
        <v>#DIV/0!</v>
      </c>
      <c r="L141" s="29" t="e">
        <f t="shared" si="74"/>
        <v>#DIV/0!</v>
      </c>
      <c r="M141" s="23">
        <f t="shared" si="66"/>
        <v>1</v>
      </c>
      <c r="N141" s="58">
        <f t="shared" si="75"/>
        <v>0.79128103516252335</v>
      </c>
      <c r="O141" s="13" t="e">
        <f t="shared" si="76"/>
        <v>#DIV/0!</v>
      </c>
    </row>
    <row r="142" spans="2:15">
      <c r="B142" s="23">
        <f t="shared" si="77"/>
        <v>0</v>
      </c>
      <c r="C142" s="8">
        <f t="shared" si="69"/>
        <v>0</v>
      </c>
      <c r="D142" s="9">
        <v>24</v>
      </c>
      <c r="E142" s="13">
        <f t="shared" si="70"/>
        <v>0</v>
      </c>
      <c r="F142" s="23">
        <f t="shared" si="71"/>
        <v>999</v>
      </c>
      <c r="G142" s="29" t="e">
        <f t="shared" si="72"/>
        <v>#NUM!</v>
      </c>
      <c r="H142" s="33">
        <f t="shared" si="61"/>
        <v>4000</v>
      </c>
      <c r="I142" s="13" t="e">
        <f t="shared" si="62"/>
        <v>#DIV/0!</v>
      </c>
      <c r="J142" s="13">
        <f t="shared" si="63"/>
        <v>0</v>
      </c>
      <c r="K142" s="66" t="e">
        <f t="shared" si="73"/>
        <v>#DIV/0!</v>
      </c>
      <c r="L142" s="29" t="e">
        <f t="shared" si="74"/>
        <v>#DIV/0!</v>
      </c>
      <c r="M142" s="23">
        <f t="shared" si="66"/>
        <v>1</v>
      </c>
      <c r="N142" s="58">
        <f t="shared" si="75"/>
        <v>0.79128103516252335</v>
      </c>
      <c r="O142" s="13" t="e">
        <f t="shared" si="76"/>
        <v>#DIV/0!</v>
      </c>
    </row>
    <row r="143" spans="2:15">
      <c r="B143" s="23">
        <f t="shared" si="77"/>
        <v>0</v>
      </c>
      <c r="C143" s="8">
        <f t="shared" si="69"/>
        <v>0</v>
      </c>
      <c r="D143" s="9">
        <v>26</v>
      </c>
      <c r="E143" s="13">
        <f t="shared" si="70"/>
        <v>0</v>
      </c>
      <c r="F143" s="23">
        <f t="shared" si="71"/>
        <v>999</v>
      </c>
      <c r="G143" s="29" t="e">
        <f t="shared" si="72"/>
        <v>#NUM!</v>
      </c>
      <c r="H143" s="33">
        <f t="shared" si="61"/>
        <v>4000</v>
      </c>
      <c r="I143" s="13" t="e">
        <f t="shared" si="62"/>
        <v>#DIV/0!</v>
      </c>
      <c r="J143" s="13">
        <f t="shared" si="63"/>
        <v>0</v>
      </c>
      <c r="K143" s="66" t="e">
        <f t="shared" si="73"/>
        <v>#DIV/0!</v>
      </c>
      <c r="L143" s="29" t="e">
        <f t="shared" si="74"/>
        <v>#DIV/0!</v>
      </c>
      <c r="M143" s="23">
        <f t="shared" si="66"/>
        <v>1</v>
      </c>
      <c r="N143" s="58">
        <f t="shared" si="75"/>
        <v>0.79128103516252335</v>
      </c>
      <c r="O143" s="13" t="e">
        <f t="shared" si="76"/>
        <v>#DIV/0!</v>
      </c>
    </row>
    <row r="144" spans="2:15">
      <c r="B144" s="23">
        <f t="shared" si="77"/>
        <v>0</v>
      </c>
      <c r="C144" s="8">
        <f t="shared" si="69"/>
        <v>0</v>
      </c>
      <c r="D144" s="9">
        <v>28</v>
      </c>
      <c r="E144" s="13">
        <f t="shared" si="70"/>
        <v>0</v>
      </c>
      <c r="F144" s="23">
        <f t="shared" si="71"/>
        <v>999</v>
      </c>
      <c r="G144" s="29" t="e">
        <f t="shared" si="72"/>
        <v>#NUM!</v>
      </c>
      <c r="H144" s="33">
        <f t="shared" si="61"/>
        <v>4000</v>
      </c>
      <c r="I144" s="13" t="e">
        <f t="shared" si="62"/>
        <v>#DIV/0!</v>
      </c>
      <c r="J144" s="13">
        <f t="shared" si="63"/>
        <v>0</v>
      </c>
      <c r="K144" s="66" t="e">
        <f t="shared" si="73"/>
        <v>#DIV/0!</v>
      </c>
      <c r="L144" s="29" t="e">
        <f t="shared" si="74"/>
        <v>#DIV/0!</v>
      </c>
      <c r="M144" s="23">
        <f t="shared" si="66"/>
        <v>1</v>
      </c>
      <c r="N144" s="58">
        <f t="shared" si="75"/>
        <v>0.79128103516252335</v>
      </c>
      <c r="O144" s="13" t="e">
        <f t="shared" si="76"/>
        <v>#DIV/0!</v>
      </c>
    </row>
    <row r="145" spans="2:15">
      <c r="B145" s="23">
        <f t="shared" si="77"/>
        <v>0</v>
      </c>
      <c r="C145" s="8">
        <f t="shared" si="69"/>
        <v>0</v>
      </c>
      <c r="D145" s="9">
        <v>30</v>
      </c>
      <c r="E145" s="13">
        <f t="shared" si="70"/>
        <v>0</v>
      </c>
      <c r="F145" s="23">
        <f t="shared" si="71"/>
        <v>999</v>
      </c>
      <c r="G145" s="29" t="e">
        <f t="shared" si="72"/>
        <v>#NUM!</v>
      </c>
      <c r="H145" s="33">
        <f t="shared" si="61"/>
        <v>4000</v>
      </c>
      <c r="I145" s="13" t="e">
        <f t="shared" si="62"/>
        <v>#DIV/0!</v>
      </c>
      <c r="J145" s="13">
        <f t="shared" si="63"/>
        <v>0</v>
      </c>
      <c r="K145" s="66" t="e">
        <f t="shared" si="73"/>
        <v>#DIV/0!</v>
      </c>
      <c r="L145" s="29" t="e">
        <f t="shared" si="74"/>
        <v>#DIV/0!</v>
      </c>
      <c r="M145" s="23">
        <f t="shared" si="66"/>
        <v>1</v>
      </c>
      <c r="N145" s="58">
        <f t="shared" si="75"/>
        <v>0.79128103516252335</v>
      </c>
      <c r="O145" s="13" t="e">
        <f t="shared" si="76"/>
        <v>#DIV/0!</v>
      </c>
    </row>
    <row r="146" spans="2:15">
      <c r="B146" s="23">
        <f t="shared" si="77"/>
        <v>0</v>
      </c>
      <c r="C146" s="8">
        <f t="shared" si="69"/>
        <v>0</v>
      </c>
      <c r="D146" s="9">
        <v>32</v>
      </c>
      <c r="E146" s="13">
        <f t="shared" si="70"/>
        <v>0</v>
      </c>
      <c r="F146" s="23">
        <f t="shared" si="71"/>
        <v>999</v>
      </c>
      <c r="G146" s="29" t="e">
        <f t="shared" si="72"/>
        <v>#NUM!</v>
      </c>
      <c r="H146" s="33">
        <f t="shared" si="61"/>
        <v>4000</v>
      </c>
      <c r="I146" s="13" t="e">
        <f t="shared" si="62"/>
        <v>#DIV/0!</v>
      </c>
      <c r="J146" s="13">
        <f t="shared" si="63"/>
        <v>0</v>
      </c>
      <c r="K146" s="66" t="e">
        <f t="shared" si="73"/>
        <v>#DIV/0!</v>
      </c>
      <c r="L146" s="29" t="e">
        <f t="shared" si="74"/>
        <v>#DIV/0!</v>
      </c>
      <c r="M146" s="23">
        <f t="shared" si="66"/>
        <v>1</v>
      </c>
      <c r="N146" s="58">
        <f t="shared" si="75"/>
        <v>0.79128103516252335</v>
      </c>
      <c r="O146" s="13" t="e">
        <f t="shared" si="76"/>
        <v>#DIV/0!</v>
      </c>
    </row>
    <row r="147" spans="2:15">
      <c r="B147" s="23">
        <f t="shared" si="77"/>
        <v>0</v>
      </c>
      <c r="C147" s="8">
        <f t="shared" si="69"/>
        <v>0</v>
      </c>
      <c r="D147" s="9">
        <v>34</v>
      </c>
      <c r="E147" s="13">
        <f t="shared" si="70"/>
        <v>0</v>
      </c>
      <c r="F147" s="23">
        <f t="shared" si="71"/>
        <v>999</v>
      </c>
      <c r="G147" s="29" t="e">
        <f t="shared" si="72"/>
        <v>#NUM!</v>
      </c>
      <c r="H147" s="33">
        <f t="shared" si="61"/>
        <v>4000</v>
      </c>
      <c r="I147" s="13" t="e">
        <f t="shared" si="62"/>
        <v>#DIV/0!</v>
      </c>
      <c r="J147" s="13">
        <f t="shared" si="63"/>
        <v>0</v>
      </c>
      <c r="K147" s="66" t="e">
        <f t="shared" si="73"/>
        <v>#DIV/0!</v>
      </c>
      <c r="L147" s="29" t="e">
        <f t="shared" si="74"/>
        <v>#DIV/0!</v>
      </c>
      <c r="M147" s="23">
        <f t="shared" si="66"/>
        <v>1</v>
      </c>
      <c r="N147" s="58">
        <f t="shared" si="75"/>
        <v>0.79128103516252335</v>
      </c>
      <c r="O147" s="13" t="e">
        <f t="shared" si="76"/>
        <v>#DIV/0!</v>
      </c>
    </row>
    <row r="148" spans="2:15">
      <c r="B148" s="23">
        <f t="shared" si="77"/>
        <v>0</v>
      </c>
      <c r="C148" s="8">
        <f t="shared" si="69"/>
        <v>0</v>
      </c>
      <c r="D148" s="9">
        <v>38</v>
      </c>
      <c r="E148" s="13">
        <f t="shared" si="70"/>
        <v>0</v>
      </c>
      <c r="F148" s="23">
        <f t="shared" si="71"/>
        <v>999</v>
      </c>
      <c r="G148" s="29" t="e">
        <f t="shared" si="72"/>
        <v>#NUM!</v>
      </c>
      <c r="H148" s="33">
        <f t="shared" si="61"/>
        <v>4000</v>
      </c>
      <c r="I148" s="13" t="e">
        <f t="shared" si="62"/>
        <v>#DIV/0!</v>
      </c>
      <c r="J148" s="13">
        <f t="shared" si="63"/>
        <v>0</v>
      </c>
      <c r="K148" s="66" t="e">
        <f t="shared" si="73"/>
        <v>#DIV/0!</v>
      </c>
      <c r="L148" s="29" t="e">
        <f t="shared" si="74"/>
        <v>#DIV/0!</v>
      </c>
      <c r="M148" s="23">
        <f t="shared" si="66"/>
        <v>1</v>
      </c>
      <c r="N148" s="58">
        <f t="shared" si="75"/>
        <v>0.79128103516252335</v>
      </c>
      <c r="O148" s="13" t="e">
        <f t="shared" si="76"/>
        <v>#DIV/0!</v>
      </c>
    </row>
    <row r="149" spans="2:15">
      <c r="B149" s="23">
        <f t="shared" si="77"/>
        <v>0</v>
      </c>
      <c r="C149" s="8">
        <f t="shared" si="69"/>
        <v>0</v>
      </c>
      <c r="D149" s="9">
        <v>42</v>
      </c>
      <c r="E149" s="13">
        <f t="shared" si="70"/>
        <v>0</v>
      </c>
      <c r="F149" s="23">
        <f t="shared" si="71"/>
        <v>999</v>
      </c>
      <c r="G149" s="29" t="e">
        <f t="shared" si="72"/>
        <v>#NUM!</v>
      </c>
      <c r="H149" s="33">
        <f t="shared" si="61"/>
        <v>4000</v>
      </c>
      <c r="I149" s="13" t="e">
        <f t="shared" si="62"/>
        <v>#DIV/0!</v>
      </c>
      <c r="J149" s="13">
        <f t="shared" si="63"/>
        <v>0</v>
      </c>
      <c r="K149" s="66" t="e">
        <f t="shared" si="73"/>
        <v>#DIV/0!</v>
      </c>
      <c r="L149" s="29" t="e">
        <f t="shared" si="74"/>
        <v>#DIV/0!</v>
      </c>
      <c r="M149" s="23">
        <f t="shared" si="66"/>
        <v>1</v>
      </c>
      <c r="N149" s="58">
        <f t="shared" si="75"/>
        <v>0.79128103516252335</v>
      </c>
      <c r="O149" s="13" t="e">
        <f t="shared" si="76"/>
        <v>#DIV/0!</v>
      </c>
    </row>
    <row r="150" spans="2:15" ht="15.75" thickBot="1">
      <c r="B150" s="23">
        <f t="shared" si="77"/>
        <v>0</v>
      </c>
      <c r="C150" s="8">
        <f t="shared" si="69"/>
        <v>0</v>
      </c>
      <c r="D150" s="153">
        <f>'Input Data'!K5</f>
        <v>0</v>
      </c>
      <c r="E150" s="127">
        <f t="shared" si="70"/>
        <v>0</v>
      </c>
      <c r="F150" s="132">
        <f t="shared" si="71"/>
        <v>999</v>
      </c>
      <c r="G150" s="129" t="e">
        <f t="shared" si="72"/>
        <v>#DIV/0!</v>
      </c>
      <c r="H150" s="130">
        <f t="shared" si="61"/>
        <v>4000</v>
      </c>
      <c r="I150" s="127" t="e">
        <f t="shared" si="62"/>
        <v>#DIV/0!</v>
      </c>
      <c r="J150" s="127">
        <f t="shared" si="63"/>
        <v>0</v>
      </c>
      <c r="K150" s="131" t="e">
        <f t="shared" si="73"/>
        <v>#DIV/0!</v>
      </c>
      <c r="L150" s="129" t="e">
        <f t="shared" si="74"/>
        <v>#DIV/0!</v>
      </c>
      <c r="M150" s="132">
        <f t="shared" si="66"/>
        <v>1</v>
      </c>
      <c r="N150" s="133">
        <f t="shared" si="75"/>
        <v>0.79128103516252335</v>
      </c>
      <c r="O150" s="127" t="e">
        <f t="shared" si="76"/>
        <v>#DIV/0!</v>
      </c>
    </row>
    <row r="151" spans="2:15">
      <c r="K151" s="66"/>
    </row>
    <row r="152" spans="2:15" ht="15.75" thickBot="1">
      <c r="K152" s="66"/>
    </row>
    <row r="153" spans="2:15" ht="16.5" thickBot="1">
      <c r="B153" s="142">
        <f>'Input Data'!N8</f>
        <v>0</v>
      </c>
      <c r="K153" s="66"/>
    </row>
    <row r="154" spans="2:15" ht="48.75" thickBot="1">
      <c r="B154" s="18" t="s">
        <v>31</v>
      </c>
      <c r="C154" s="19" t="s">
        <v>30</v>
      </c>
      <c r="D154" s="15" t="s">
        <v>15</v>
      </c>
      <c r="E154" s="15" t="s">
        <v>62</v>
      </c>
      <c r="F154" s="19" t="s">
        <v>21</v>
      </c>
      <c r="G154" s="15" t="s">
        <v>65</v>
      </c>
      <c r="H154" s="19" t="s">
        <v>23</v>
      </c>
      <c r="I154" s="19" t="s">
        <v>24</v>
      </c>
      <c r="J154" s="19" t="s">
        <v>25</v>
      </c>
      <c r="K154" s="19" t="s">
        <v>26</v>
      </c>
      <c r="L154" s="19" t="s">
        <v>27</v>
      </c>
      <c r="M154" s="19" t="s">
        <v>28</v>
      </c>
      <c r="N154" s="19" t="s">
        <v>29</v>
      </c>
      <c r="O154" s="20" t="s">
        <v>80</v>
      </c>
    </row>
    <row r="155" spans="2:15">
      <c r="B155" s="23">
        <f>B153</f>
        <v>0</v>
      </c>
      <c r="C155" s="13">
        <f>0.0833333*B155</f>
        <v>0</v>
      </c>
      <c r="D155" s="12">
        <v>2</v>
      </c>
      <c r="E155" s="13">
        <f>(4*D155*$F$6/PI())^0.5</f>
        <v>0</v>
      </c>
      <c r="F155" s="23">
        <f>$F$10</f>
        <v>999</v>
      </c>
      <c r="G155" s="29" t="e">
        <f>1/(0.9-(1/(1.69+2.08/(($F$6/D155)-0.8)))+((0.116*LN($F$6/D155)+0.654)*(1/((F155/D155)+0.001))))</f>
        <v>#NUM!</v>
      </c>
      <c r="H155" s="33">
        <f t="shared" ref="H155:H171" si="78">$F$11</f>
        <v>4000</v>
      </c>
      <c r="I155" s="13" t="e">
        <f t="shared" ref="I155:I171" si="79">($F$14)</f>
        <v>#DIV/0!</v>
      </c>
      <c r="J155" s="13">
        <f t="shared" ref="J155:J171" si="80">$F$15</f>
        <v>0</v>
      </c>
      <c r="K155" s="66" t="e">
        <f t="shared" ref="K155" si="81">5.57*(H155/I155)*((D155/$F$6)^0.5)*((J155/$F$6)^3)*((1-$F$12^2)/(1-$F$13^2))</f>
        <v>#DIV/0!</v>
      </c>
      <c r="L155" s="29" t="e">
        <f t="shared" ref="L155" si="82">IF(K155&gt;10,0.785,(1/(4.6+10*K155))+(PI()/4))</f>
        <v>#DIV/0!</v>
      </c>
      <c r="M155" s="23">
        <f t="shared" ref="M155:M171" si="83">$F$7</f>
        <v>1</v>
      </c>
      <c r="N155" s="58">
        <f t="shared" ref="N155" si="84">1-(1/(3.5*EXP((1.22*$F$12)-0.4)*((E155/M155)+1.6)))</f>
        <v>0.79128103516252335</v>
      </c>
      <c r="O155" s="13" t="e">
        <f t="shared" ref="O155" si="85">(C155*$F$14)/(D155*G155*L155*N155*(1-$F$12^2))</f>
        <v>#DIV/0!</v>
      </c>
    </row>
    <row r="156" spans="2:15">
      <c r="B156" s="23">
        <f t="shared" ref="B156:B171" si="86">$B$155</f>
        <v>0</v>
      </c>
      <c r="C156" s="8">
        <f t="shared" ref="C156:C171" si="87">0.0833333*B156</f>
        <v>0</v>
      </c>
      <c r="D156" s="9">
        <v>3</v>
      </c>
      <c r="E156" s="13">
        <f t="shared" ref="E156:E171" si="88">(4*D156*$F$6/PI())^0.5</f>
        <v>0</v>
      </c>
      <c r="F156" s="23">
        <f t="shared" ref="F156:F171" si="89">$F$10</f>
        <v>999</v>
      </c>
      <c r="G156" s="29" t="e">
        <f t="shared" ref="G156:G171" si="90">1/(0.9-(1/(1.69+2.08/(($F$6/D156)-0.8)))+((0.116*LN($F$6/D156)+0.654)*(1/((F156/D156)+0.001))))</f>
        <v>#NUM!</v>
      </c>
      <c r="H156" s="33">
        <f t="shared" si="78"/>
        <v>4000</v>
      </c>
      <c r="I156" s="13" t="e">
        <f t="shared" si="79"/>
        <v>#DIV/0!</v>
      </c>
      <c r="J156" s="13">
        <f t="shared" si="80"/>
        <v>0</v>
      </c>
      <c r="K156" s="66" t="e">
        <f t="shared" ref="K156:K171" si="91">5.57*(H156/I156)*((D156/$F$6)^0.5)*((J156/$F$6)^3)*((1-$F$12^2)/(1-$F$13^2))</f>
        <v>#DIV/0!</v>
      </c>
      <c r="L156" s="29" t="e">
        <f t="shared" ref="L156:L171" si="92">IF(K156&gt;10,0.785,(1/(4.6+10*K156))+(PI()/4))</f>
        <v>#DIV/0!</v>
      </c>
      <c r="M156" s="23">
        <f t="shared" si="83"/>
        <v>1</v>
      </c>
      <c r="N156" s="58">
        <f t="shared" ref="N156:N171" si="93">1-(1/(3.5*EXP((1.22*$F$12)-0.4)*((E156/M156)+1.6)))</f>
        <v>0.79128103516252335</v>
      </c>
      <c r="O156" s="13" t="e">
        <f t="shared" ref="O156:O171" si="94">(C156*$F$14)/(D156*G156*L156*N156*(1-$F$12^2))</f>
        <v>#DIV/0!</v>
      </c>
    </row>
    <row r="157" spans="2:15">
      <c r="B157" s="23">
        <f t="shared" si="86"/>
        <v>0</v>
      </c>
      <c r="C157" s="8">
        <f t="shared" si="87"/>
        <v>0</v>
      </c>
      <c r="D157" s="9">
        <v>5</v>
      </c>
      <c r="E157" s="13">
        <f t="shared" si="88"/>
        <v>0</v>
      </c>
      <c r="F157" s="23">
        <f t="shared" si="89"/>
        <v>999</v>
      </c>
      <c r="G157" s="29" t="e">
        <f t="shared" si="90"/>
        <v>#NUM!</v>
      </c>
      <c r="H157" s="33">
        <f t="shared" si="78"/>
        <v>4000</v>
      </c>
      <c r="I157" s="13" t="e">
        <f t="shared" si="79"/>
        <v>#DIV/0!</v>
      </c>
      <c r="J157" s="13">
        <f t="shared" si="80"/>
        <v>0</v>
      </c>
      <c r="K157" s="66" t="e">
        <f t="shared" si="91"/>
        <v>#DIV/0!</v>
      </c>
      <c r="L157" s="29" t="e">
        <f t="shared" si="92"/>
        <v>#DIV/0!</v>
      </c>
      <c r="M157" s="23">
        <f t="shared" si="83"/>
        <v>1</v>
      </c>
      <c r="N157" s="58">
        <f t="shared" si="93"/>
        <v>0.79128103516252335</v>
      </c>
      <c r="O157" s="13" t="e">
        <f t="shared" si="94"/>
        <v>#DIV/0!</v>
      </c>
    </row>
    <row r="158" spans="2:15">
      <c r="B158" s="23">
        <f t="shared" si="86"/>
        <v>0</v>
      </c>
      <c r="C158" s="8">
        <f t="shared" si="87"/>
        <v>0</v>
      </c>
      <c r="D158" s="9">
        <v>8</v>
      </c>
      <c r="E158" s="13">
        <f t="shared" si="88"/>
        <v>0</v>
      </c>
      <c r="F158" s="23">
        <f t="shared" si="89"/>
        <v>999</v>
      </c>
      <c r="G158" s="29" t="e">
        <f t="shared" si="90"/>
        <v>#NUM!</v>
      </c>
      <c r="H158" s="33">
        <f t="shared" si="78"/>
        <v>4000</v>
      </c>
      <c r="I158" s="13" t="e">
        <f t="shared" si="79"/>
        <v>#DIV/0!</v>
      </c>
      <c r="J158" s="13">
        <f t="shared" si="80"/>
        <v>0</v>
      </c>
      <c r="K158" s="66" t="e">
        <f t="shared" si="91"/>
        <v>#DIV/0!</v>
      </c>
      <c r="L158" s="29" t="e">
        <f t="shared" si="92"/>
        <v>#DIV/0!</v>
      </c>
      <c r="M158" s="23">
        <f t="shared" si="83"/>
        <v>1</v>
      </c>
      <c r="N158" s="58">
        <f t="shared" si="93"/>
        <v>0.79128103516252335</v>
      </c>
      <c r="O158" s="13" t="e">
        <f t="shared" si="94"/>
        <v>#DIV/0!</v>
      </c>
    </row>
    <row r="159" spans="2:15">
      <c r="B159" s="23">
        <f t="shared" si="86"/>
        <v>0</v>
      </c>
      <c r="C159" s="8">
        <f t="shared" si="87"/>
        <v>0</v>
      </c>
      <c r="D159" s="9">
        <v>12</v>
      </c>
      <c r="E159" s="13">
        <f t="shared" si="88"/>
        <v>0</v>
      </c>
      <c r="F159" s="23">
        <f t="shared" si="89"/>
        <v>999</v>
      </c>
      <c r="G159" s="29" t="e">
        <f t="shared" si="90"/>
        <v>#NUM!</v>
      </c>
      <c r="H159" s="33">
        <f t="shared" si="78"/>
        <v>4000</v>
      </c>
      <c r="I159" s="13" t="e">
        <f t="shared" si="79"/>
        <v>#DIV/0!</v>
      </c>
      <c r="J159" s="13">
        <f t="shared" si="80"/>
        <v>0</v>
      </c>
      <c r="K159" s="66" t="e">
        <f t="shared" si="91"/>
        <v>#DIV/0!</v>
      </c>
      <c r="L159" s="29" t="e">
        <f t="shared" si="92"/>
        <v>#DIV/0!</v>
      </c>
      <c r="M159" s="23">
        <f t="shared" si="83"/>
        <v>1</v>
      </c>
      <c r="N159" s="58">
        <f t="shared" si="93"/>
        <v>0.79128103516252335</v>
      </c>
      <c r="O159" s="13" t="e">
        <f t="shared" si="94"/>
        <v>#DIV/0!</v>
      </c>
    </row>
    <row r="160" spans="2:15">
      <c r="B160" s="23">
        <f t="shared" si="86"/>
        <v>0</v>
      </c>
      <c r="C160" s="8">
        <f t="shared" si="87"/>
        <v>0</v>
      </c>
      <c r="D160" s="9">
        <v>16</v>
      </c>
      <c r="E160" s="13">
        <f t="shared" si="88"/>
        <v>0</v>
      </c>
      <c r="F160" s="23">
        <f t="shared" si="89"/>
        <v>999</v>
      </c>
      <c r="G160" s="29" t="e">
        <f t="shared" si="90"/>
        <v>#NUM!</v>
      </c>
      <c r="H160" s="33">
        <f t="shared" si="78"/>
        <v>4000</v>
      </c>
      <c r="I160" s="13" t="e">
        <f t="shared" si="79"/>
        <v>#DIV/0!</v>
      </c>
      <c r="J160" s="13">
        <f t="shared" si="80"/>
        <v>0</v>
      </c>
      <c r="K160" s="66" t="e">
        <f t="shared" si="91"/>
        <v>#DIV/0!</v>
      </c>
      <c r="L160" s="29" t="e">
        <f t="shared" si="92"/>
        <v>#DIV/0!</v>
      </c>
      <c r="M160" s="23">
        <f t="shared" si="83"/>
        <v>1</v>
      </c>
      <c r="N160" s="58">
        <f t="shared" si="93"/>
        <v>0.79128103516252335</v>
      </c>
      <c r="O160" s="13" t="e">
        <f t="shared" si="94"/>
        <v>#DIV/0!</v>
      </c>
    </row>
    <row r="161" spans="2:15">
      <c r="B161" s="23">
        <f t="shared" si="86"/>
        <v>0</v>
      </c>
      <c r="C161" s="8">
        <f t="shared" si="87"/>
        <v>0</v>
      </c>
      <c r="D161" s="9">
        <v>20</v>
      </c>
      <c r="E161" s="13">
        <f t="shared" si="88"/>
        <v>0</v>
      </c>
      <c r="F161" s="23">
        <f t="shared" si="89"/>
        <v>999</v>
      </c>
      <c r="G161" s="29" t="e">
        <f t="shared" si="90"/>
        <v>#NUM!</v>
      </c>
      <c r="H161" s="33">
        <f t="shared" si="78"/>
        <v>4000</v>
      </c>
      <c r="I161" s="13" t="e">
        <f t="shared" si="79"/>
        <v>#DIV/0!</v>
      </c>
      <c r="J161" s="13">
        <f t="shared" si="80"/>
        <v>0</v>
      </c>
      <c r="K161" s="66" t="e">
        <f t="shared" si="91"/>
        <v>#DIV/0!</v>
      </c>
      <c r="L161" s="29" t="e">
        <f t="shared" si="92"/>
        <v>#DIV/0!</v>
      </c>
      <c r="M161" s="23">
        <f t="shared" si="83"/>
        <v>1</v>
      </c>
      <c r="N161" s="58">
        <f t="shared" si="93"/>
        <v>0.79128103516252335</v>
      </c>
      <c r="O161" s="13" t="e">
        <f t="shared" si="94"/>
        <v>#DIV/0!</v>
      </c>
    </row>
    <row r="162" spans="2:15">
      <c r="B162" s="23">
        <f t="shared" si="86"/>
        <v>0</v>
      </c>
      <c r="C162" s="8">
        <f t="shared" si="87"/>
        <v>0</v>
      </c>
      <c r="D162" s="9">
        <v>22</v>
      </c>
      <c r="E162" s="13">
        <f t="shared" si="88"/>
        <v>0</v>
      </c>
      <c r="F162" s="23">
        <f t="shared" si="89"/>
        <v>999</v>
      </c>
      <c r="G162" s="29" t="e">
        <f t="shared" si="90"/>
        <v>#NUM!</v>
      </c>
      <c r="H162" s="33">
        <f t="shared" si="78"/>
        <v>4000</v>
      </c>
      <c r="I162" s="13" t="e">
        <f t="shared" si="79"/>
        <v>#DIV/0!</v>
      </c>
      <c r="J162" s="13">
        <f t="shared" si="80"/>
        <v>0</v>
      </c>
      <c r="K162" s="66" t="e">
        <f t="shared" si="91"/>
        <v>#DIV/0!</v>
      </c>
      <c r="L162" s="29" t="e">
        <f t="shared" si="92"/>
        <v>#DIV/0!</v>
      </c>
      <c r="M162" s="23">
        <f t="shared" si="83"/>
        <v>1</v>
      </c>
      <c r="N162" s="58">
        <f t="shared" si="93"/>
        <v>0.79128103516252335</v>
      </c>
      <c r="O162" s="13" t="e">
        <f t="shared" si="94"/>
        <v>#DIV/0!</v>
      </c>
    </row>
    <row r="163" spans="2:15">
      <c r="B163" s="23">
        <f t="shared" si="86"/>
        <v>0</v>
      </c>
      <c r="C163" s="8">
        <f t="shared" si="87"/>
        <v>0</v>
      </c>
      <c r="D163" s="9">
        <v>24</v>
      </c>
      <c r="E163" s="13">
        <f t="shared" si="88"/>
        <v>0</v>
      </c>
      <c r="F163" s="23">
        <f t="shared" si="89"/>
        <v>999</v>
      </c>
      <c r="G163" s="29" t="e">
        <f t="shared" si="90"/>
        <v>#NUM!</v>
      </c>
      <c r="H163" s="33">
        <f t="shared" si="78"/>
        <v>4000</v>
      </c>
      <c r="I163" s="13" t="e">
        <f t="shared" si="79"/>
        <v>#DIV/0!</v>
      </c>
      <c r="J163" s="13">
        <f t="shared" si="80"/>
        <v>0</v>
      </c>
      <c r="K163" s="66" t="e">
        <f t="shared" si="91"/>
        <v>#DIV/0!</v>
      </c>
      <c r="L163" s="29" t="e">
        <f t="shared" si="92"/>
        <v>#DIV/0!</v>
      </c>
      <c r="M163" s="23">
        <f t="shared" si="83"/>
        <v>1</v>
      </c>
      <c r="N163" s="58">
        <f t="shared" si="93"/>
        <v>0.79128103516252335</v>
      </c>
      <c r="O163" s="13" t="e">
        <f t="shared" si="94"/>
        <v>#DIV/0!</v>
      </c>
    </row>
    <row r="164" spans="2:15">
      <c r="B164" s="23">
        <f t="shared" si="86"/>
        <v>0</v>
      </c>
      <c r="C164" s="8">
        <f t="shared" si="87"/>
        <v>0</v>
      </c>
      <c r="D164" s="9">
        <v>26</v>
      </c>
      <c r="E164" s="13">
        <f t="shared" si="88"/>
        <v>0</v>
      </c>
      <c r="F164" s="23">
        <f t="shared" si="89"/>
        <v>999</v>
      </c>
      <c r="G164" s="29" t="e">
        <f t="shared" si="90"/>
        <v>#NUM!</v>
      </c>
      <c r="H164" s="33">
        <f t="shared" si="78"/>
        <v>4000</v>
      </c>
      <c r="I164" s="13" t="e">
        <f t="shared" si="79"/>
        <v>#DIV/0!</v>
      </c>
      <c r="J164" s="13">
        <f t="shared" si="80"/>
        <v>0</v>
      </c>
      <c r="K164" s="66" t="e">
        <f t="shared" si="91"/>
        <v>#DIV/0!</v>
      </c>
      <c r="L164" s="29" t="e">
        <f t="shared" si="92"/>
        <v>#DIV/0!</v>
      </c>
      <c r="M164" s="23">
        <f t="shared" si="83"/>
        <v>1</v>
      </c>
      <c r="N164" s="58">
        <f t="shared" si="93"/>
        <v>0.79128103516252335</v>
      </c>
      <c r="O164" s="13" t="e">
        <f t="shared" si="94"/>
        <v>#DIV/0!</v>
      </c>
    </row>
    <row r="165" spans="2:15">
      <c r="B165" s="23">
        <f t="shared" si="86"/>
        <v>0</v>
      </c>
      <c r="C165" s="8">
        <f t="shared" si="87"/>
        <v>0</v>
      </c>
      <c r="D165" s="9">
        <v>28</v>
      </c>
      <c r="E165" s="13">
        <f t="shared" si="88"/>
        <v>0</v>
      </c>
      <c r="F165" s="23">
        <f t="shared" si="89"/>
        <v>999</v>
      </c>
      <c r="G165" s="29" t="e">
        <f t="shared" si="90"/>
        <v>#NUM!</v>
      </c>
      <c r="H165" s="33">
        <f t="shared" si="78"/>
        <v>4000</v>
      </c>
      <c r="I165" s="13" t="e">
        <f t="shared" si="79"/>
        <v>#DIV/0!</v>
      </c>
      <c r="J165" s="13">
        <f t="shared" si="80"/>
        <v>0</v>
      </c>
      <c r="K165" s="66" t="e">
        <f t="shared" si="91"/>
        <v>#DIV/0!</v>
      </c>
      <c r="L165" s="29" t="e">
        <f t="shared" si="92"/>
        <v>#DIV/0!</v>
      </c>
      <c r="M165" s="23">
        <f t="shared" si="83"/>
        <v>1</v>
      </c>
      <c r="N165" s="58">
        <f t="shared" si="93"/>
        <v>0.79128103516252335</v>
      </c>
      <c r="O165" s="13" t="e">
        <f t="shared" si="94"/>
        <v>#DIV/0!</v>
      </c>
    </row>
    <row r="166" spans="2:15">
      <c r="B166" s="23">
        <f t="shared" si="86"/>
        <v>0</v>
      </c>
      <c r="C166" s="8">
        <f t="shared" si="87"/>
        <v>0</v>
      </c>
      <c r="D166" s="9">
        <v>30</v>
      </c>
      <c r="E166" s="13">
        <f t="shared" si="88"/>
        <v>0</v>
      </c>
      <c r="F166" s="23">
        <f t="shared" si="89"/>
        <v>999</v>
      </c>
      <c r="G166" s="29" t="e">
        <f t="shared" si="90"/>
        <v>#NUM!</v>
      </c>
      <c r="H166" s="33">
        <f t="shared" si="78"/>
        <v>4000</v>
      </c>
      <c r="I166" s="13" t="e">
        <f t="shared" si="79"/>
        <v>#DIV/0!</v>
      </c>
      <c r="J166" s="13">
        <f t="shared" si="80"/>
        <v>0</v>
      </c>
      <c r="K166" s="66" t="e">
        <f t="shared" si="91"/>
        <v>#DIV/0!</v>
      </c>
      <c r="L166" s="29" t="e">
        <f t="shared" si="92"/>
        <v>#DIV/0!</v>
      </c>
      <c r="M166" s="23">
        <f t="shared" si="83"/>
        <v>1</v>
      </c>
      <c r="N166" s="58">
        <f t="shared" si="93"/>
        <v>0.79128103516252335</v>
      </c>
      <c r="O166" s="13" t="e">
        <f t="shared" si="94"/>
        <v>#DIV/0!</v>
      </c>
    </row>
    <row r="167" spans="2:15">
      <c r="B167" s="23">
        <f t="shared" si="86"/>
        <v>0</v>
      </c>
      <c r="C167" s="8">
        <f t="shared" si="87"/>
        <v>0</v>
      </c>
      <c r="D167" s="9">
        <v>32</v>
      </c>
      <c r="E167" s="13">
        <f t="shared" si="88"/>
        <v>0</v>
      </c>
      <c r="F167" s="23">
        <f t="shared" si="89"/>
        <v>999</v>
      </c>
      <c r="G167" s="29" t="e">
        <f t="shared" si="90"/>
        <v>#NUM!</v>
      </c>
      <c r="H167" s="33">
        <f t="shared" si="78"/>
        <v>4000</v>
      </c>
      <c r="I167" s="13" t="e">
        <f t="shared" si="79"/>
        <v>#DIV/0!</v>
      </c>
      <c r="J167" s="13">
        <f t="shared" si="80"/>
        <v>0</v>
      </c>
      <c r="K167" s="66" t="e">
        <f t="shared" si="91"/>
        <v>#DIV/0!</v>
      </c>
      <c r="L167" s="29" t="e">
        <f t="shared" si="92"/>
        <v>#DIV/0!</v>
      </c>
      <c r="M167" s="23">
        <f t="shared" si="83"/>
        <v>1</v>
      </c>
      <c r="N167" s="58">
        <f t="shared" si="93"/>
        <v>0.79128103516252335</v>
      </c>
      <c r="O167" s="13" t="e">
        <f t="shared" si="94"/>
        <v>#DIV/0!</v>
      </c>
    </row>
    <row r="168" spans="2:15">
      <c r="B168" s="23">
        <f t="shared" si="86"/>
        <v>0</v>
      </c>
      <c r="C168" s="8">
        <f t="shared" si="87"/>
        <v>0</v>
      </c>
      <c r="D168" s="9">
        <v>34</v>
      </c>
      <c r="E168" s="13">
        <f t="shared" si="88"/>
        <v>0</v>
      </c>
      <c r="F168" s="23">
        <f t="shared" si="89"/>
        <v>999</v>
      </c>
      <c r="G168" s="29" t="e">
        <f t="shared" si="90"/>
        <v>#NUM!</v>
      </c>
      <c r="H168" s="33">
        <f t="shared" si="78"/>
        <v>4000</v>
      </c>
      <c r="I168" s="13" t="e">
        <f t="shared" si="79"/>
        <v>#DIV/0!</v>
      </c>
      <c r="J168" s="13">
        <f t="shared" si="80"/>
        <v>0</v>
      </c>
      <c r="K168" s="66" t="e">
        <f t="shared" si="91"/>
        <v>#DIV/0!</v>
      </c>
      <c r="L168" s="29" t="e">
        <f t="shared" si="92"/>
        <v>#DIV/0!</v>
      </c>
      <c r="M168" s="23">
        <f t="shared" si="83"/>
        <v>1</v>
      </c>
      <c r="N168" s="58">
        <f t="shared" si="93"/>
        <v>0.79128103516252335</v>
      </c>
      <c r="O168" s="13" t="e">
        <f t="shared" si="94"/>
        <v>#DIV/0!</v>
      </c>
    </row>
    <row r="169" spans="2:15">
      <c r="B169" s="23">
        <f t="shared" si="86"/>
        <v>0</v>
      </c>
      <c r="C169" s="8">
        <f t="shared" si="87"/>
        <v>0</v>
      </c>
      <c r="D169" s="9">
        <v>36</v>
      </c>
      <c r="E169" s="13">
        <f t="shared" si="88"/>
        <v>0</v>
      </c>
      <c r="F169" s="23">
        <f t="shared" si="89"/>
        <v>999</v>
      </c>
      <c r="G169" s="29" t="e">
        <f t="shared" si="90"/>
        <v>#NUM!</v>
      </c>
      <c r="H169" s="33">
        <f t="shared" si="78"/>
        <v>4000</v>
      </c>
      <c r="I169" s="13" t="e">
        <f t="shared" si="79"/>
        <v>#DIV/0!</v>
      </c>
      <c r="J169" s="13">
        <f t="shared" si="80"/>
        <v>0</v>
      </c>
      <c r="K169" s="66" t="e">
        <f t="shared" si="91"/>
        <v>#DIV/0!</v>
      </c>
      <c r="L169" s="29" t="e">
        <f t="shared" si="92"/>
        <v>#DIV/0!</v>
      </c>
      <c r="M169" s="23">
        <f t="shared" si="83"/>
        <v>1</v>
      </c>
      <c r="N169" s="58">
        <f t="shared" si="93"/>
        <v>0.79128103516252335</v>
      </c>
      <c r="O169" s="13" t="e">
        <f t="shared" si="94"/>
        <v>#DIV/0!</v>
      </c>
    </row>
    <row r="170" spans="2:15">
      <c r="B170" s="23">
        <f t="shared" si="86"/>
        <v>0</v>
      </c>
      <c r="C170" s="8">
        <f t="shared" si="87"/>
        <v>0</v>
      </c>
      <c r="D170" s="9">
        <v>38</v>
      </c>
      <c r="E170" s="13">
        <f t="shared" si="88"/>
        <v>0</v>
      </c>
      <c r="F170" s="23">
        <f t="shared" si="89"/>
        <v>999</v>
      </c>
      <c r="G170" s="29" t="e">
        <f t="shared" si="90"/>
        <v>#NUM!</v>
      </c>
      <c r="H170" s="33">
        <f t="shared" si="78"/>
        <v>4000</v>
      </c>
      <c r="I170" s="13" t="e">
        <f t="shared" si="79"/>
        <v>#DIV/0!</v>
      </c>
      <c r="J170" s="13">
        <f t="shared" si="80"/>
        <v>0</v>
      </c>
      <c r="K170" s="66" t="e">
        <f t="shared" si="91"/>
        <v>#DIV/0!</v>
      </c>
      <c r="L170" s="29" t="e">
        <f t="shared" si="92"/>
        <v>#DIV/0!</v>
      </c>
      <c r="M170" s="23">
        <f t="shared" si="83"/>
        <v>1</v>
      </c>
      <c r="N170" s="58">
        <f t="shared" si="93"/>
        <v>0.79128103516252335</v>
      </c>
      <c r="O170" s="13" t="e">
        <f t="shared" si="94"/>
        <v>#DIV/0!</v>
      </c>
    </row>
    <row r="171" spans="2:15" ht="15.75" thickBot="1">
      <c r="B171" s="23">
        <f t="shared" si="86"/>
        <v>0</v>
      </c>
      <c r="C171" s="8">
        <f t="shared" si="87"/>
        <v>0</v>
      </c>
      <c r="D171" s="153">
        <f>'Input Data'!K5</f>
        <v>0</v>
      </c>
      <c r="E171" s="127">
        <f t="shared" si="88"/>
        <v>0</v>
      </c>
      <c r="F171" s="132">
        <f t="shared" si="89"/>
        <v>999</v>
      </c>
      <c r="G171" s="129" t="e">
        <f t="shared" si="90"/>
        <v>#DIV/0!</v>
      </c>
      <c r="H171" s="130">
        <f t="shared" si="78"/>
        <v>4000</v>
      </c>
      <c r="I171" s="127" t="e">
        <f t="shared" si="79"/>
        <v>#DIV/0!</v>
      </c>
      <c r="J171" s="127">
        <f t="shared" si="80"/>
        <v>0</v>
      </c>
      <c r="K171" s="131" t="e">
        <f t="shared" si="91"/>
        <v>#DIV/0!</v>
      </c>
      <c r="L171" s="129" t="e">
        <f t="shared" si="92"/>
        <v>#DIV/0!</v>
      </c>
      <c r="M171" s="132">
        <f t="shared" si="83"/>
        <v>1</v>
      </c>
      <c r="N171" s="133">
        <f t="shared" si="93"/>
        <v>0.79128103516252335</v>
      </c>
      <c r="O171" s="127" t="e">
        <f t="shared" si="94"/>
        <v>#DIV/0!</v>
      </c>
    </row>
    <row r="172" spans="2:15">
      <c r="K172" s="66"/>
    </row>
    <row r="173" spans="2:15" ht="15.75" thickBot="1">
      <c r="K173" s="66"/>
    </row>
    <row r="174" spans="2:15" ht="16.5" thickBot="1">
      <c r="B174" s="142">
        <f>'Input Data'!N9</f>
        <v>0</v>
      </c>
      <c r="K174" s="66"/>
    </row>
    <row r="175" spans="2:15" ht="48.75" thickBot="1">
      <c r="B175" s="18" t="s">
        <v>31</v>
      </c>
      <c r="C175" s="19" t="s">
        <v>30</v>
      </c>
      <c r="D175" s="15" t="s">
        <v>15</v>
      </c>
      <c r="E175" s="15" t="s">
        <v>62</v>
      </c>
      <c r="F175" s="19" t="s">
        <v>21</v>
      </c>
      <c r="G175" s="15" t="s">
        <v>65</v>
      </c>
      <c r="H175" s="19" t="s">
        <v>23</v>
      </c>
      <c r="I175" s="19" t="s">
        <v>24</v>
      </c>
      <c r="J175" s="19" t="s">
        <v>25</v>
      </c>
      <c r="K175" s="19" t="s">
        <v>26</v>
      </c>
      <c r="L175" s="19" t="s">
        <v>27</v>
      </c>
      <c r="M175" s="19" t="s">
        <v>28</v>
      </c>
      <c r="N175" s="19" t="s">
        <v>29</v>
      </c>
      <c r="O175" s="20" t="s">
        <v>79</v>
      </c>
    </row>
    <row r="176" spans="2:15">
      <c r="B176" s="23">
        <f>B174</f>
        <v>0</v>
      </c>
      <c r="C176" s="13">
        <f>0.0833333*B176</f>
        <v>0</v>
      </c>
      <c r="D176" s="12">
        <v>2.6</v>
      </c>
      <c r="E176" s="13">
        <f>(4*D176*$F$6/PI())^0.5</f>
        <v>0</v>
      </c>
      <c r="F176" s="23">
        <f>$F$10</f>
        <v>999</v>
      </c>
      <c r="G176" s="29" t="e">
        <f>1/(0.9-(1/(1.69+2.08/(($F$6/D176)-0.8)))+((0.116*LN($F$6/D176)+0.654)*(1/((F176/D176)+0.001))))</f>
        <v>#NUM!</v>
      </c>
      <c r="H176" s="33">
        <f t="shared" ref="H176:H193" si="95">$F$11</f>
        <v>4000</v>
      </c>
      <c r="I176" s="13" t="e">
        <f t="shared" ref="I176:I193" si="96">($F$14)</f>
        <v>#DIV/0!</v>
      </c>
      <c r="J176" s="13">
        <f t="shared" ref="J176:J193" si="97">$F$15</f>
        <v>0</v>
      </c>
      <c r="K176" s="66" t="e">
        <f t="shared" ref="K176" si="98">5.57*(H176/I176)*((D176/$F$6)^0.5)*((J176/$F$6)^3)*((1-$F$12^2)/(1-$F$13^2))</f>
        <v>#DIV/0!</v>
      </c>
      <c r="L176" s="29" t="e">
        <f t="shared" ref="L176" si="99">IF(K176&gt;10,0.785,(1/(4.6+10*K176))+(PI()/4))</f>
        <v>#DIV/0!</v>
      </c>
      <c r="M176" s="23">
        <f t="shared" ref="M176:M193" si="100">$F$7</f>
        <v>1</v>
      </c>
      <c r="N176" s="58">
        <f t="shared" ref="N176" si="101">1-(1/(3.5*EXP((1.22*$F$12)-0.4)*((E176/M176)+1.6)))</f>
        <v>0.79128103516252335</v>
      </c>
      <c r="O176" s="13" t="e">
        <f t="shared" ref="O176" si="102">(C176*$F$14)/(D176*G176*L176*N176*(1-$F$12^2))</f>
        <v>#DIV/0!</v>
      </c>
    </row>
    <row r="177" spans="2:15">
      <c r="B177" s="23">
        <f t="shared" ref="B177:B193" si="103">$B$176</f>
        <v>0</v>
      </c>
      <c r="C177" s="8">
        <f t="shared" ref="C177:C193" si="104">0.0833333*B177</f>
        <v>0</v>
      </c>
      <c r="D177" s="9">
        <v>4</v>
      </c>
      <c r="E177" s="13">
        <f t="shared" ref="E177:E193" si="105">(4*D177*$F$6/PI())^0.5</f>
        <v>0</v>
      </c>
      <c r="F177" s="23">
        <f t="shared" ref="F177:F193" si="106">$F$10</f>
        <v>999</v>
      </c>
      <c r="G177" s="29" t="e">
        <f t="shared" ref="G177:G193" si="107">1/(0.9-(1/(1.69+2.08/(($F$6/D177)-0.8)))+((0.116*LN($F$6/D177)+0.654)*(1/((F177/D177)+0.001))))</f>
        <v>#NUM!</v>
      </c>
      <c r="H177" s="33">
        <f t="shared" si="95"/>
        <v>4000</v>
      </c>
      <c r="I177" s="13" t="e">
        <f t="shared" si="96"/>
        <v>#DIV/0!</v>
      </c>
      <c r="J177" s="13">
        <f t="shared" si="97"/>
        <v>0</v>
      </c>
      <c r="K177" s="66" t="e">
        <f t="shared" ref="K177:K193" si="108">5.57*(H177/I177)*((D177/$F$6)^0.5)*((J177/$F$6)^3)*((1-$F$12^2)/(1-$F$13^2))</f>
        <v>#DIV/0!</v>
      </c>
      <c r="L177" s="29" t="e">
        <f t="shared" ref="L177:L193" si="109">IF(K177&gt;10,0.785,(1/(4.6+10*K177))+(PI()/4))</f>
        <v>#DIV/0!</v>
      </c>
      <c r="M177" s="23">
        <f t="shared" si="100"/>
        <v>1</v>
      </c>
      <c r="N177" s="58">
        <f t="shared" ref="N177:N193" si="110">1-(1/(3.5*EXP((1.22*$F$12)-0.4)*((E177/M177)+1.6)))</f>
        <v>0.79128103516252335</v>
      </c>
      <c r="O177" s="13" t="e">
        <f t="shared" ref="O177:O193" si="111">(C177*$F$14)/(D177*G177*L177*N177*(1-$F$12^2))</f>
        <v>#DIV/0!</v>
      </c>
    </row>
    <row r="178" spans="2:15">
      <c r="B178" s="23">
        <f t="shared" si="103"/>
        <v>0</v>
      </c>
      <c r="C178" s="8">
        <f t="shared" si="104"/>
        <v>0</v>
      </c>
      <c r="D178" s="9">
        <v>6</v>
      </c>
      <c r="E178" s="13">
        <f t="shared" si="105"/>
        <v>0</v>
      </c>
      <c r="F178" s="23">
        <f t="shared" si="106"/>
        <v>999</v>
      </c>
      <c r="G178" s="29" t="e">
        <f t="shared" si="107"/>
        <v>#NUM!</v>
      </c>
      <c r="H178" s="33">
        <f t="shared" si="95"/>
        <v>4000</v>
      </c>
      <c r="I178" s="13" t="e">
        <f t="shared" si="96"/>
        <v>#DIV/0!</v>
      </c>
      <c r="J178" s="13">
        <f t="shared" si="97"/>
        <v>0</v>
      </c>
      <c r="K178" s="66" t="e">
        <f t="shared" si="108"/>
        <v>#DIV/0!</v>
      </c>
      <c r="L178" s="29" t="e">
        <f t="shared" si="109"/>
        <v>#DIV/0!</v>
      </c>
      <c r="M178" s="23">
        <f t="shared" si="100"/>
        <v>1</v>
      </c>
      <c r="N178" s="58">
        <f t="shared" si="110"/>
        <v>0.79128103516252335</v>
      </c>
      <c r="O178" s="13" t="e">
        <f t="shared" si="111"/>
        <v>#DIV/0!</v>
      </c>
    </row>
    <row r="179" spans="2:15">
      <c r="B179" s="23">
        <f t="shared" si="103"/>
        <v>0</v>
      </c>
      <c r="C179" s="8">
        <f t="shared" si="104"/>
        <v>0</v>
      </c>
      <c r="D179" s="9">
        <v>12</v>
      </c>
      <c r="E179" s="13">
        <f t="shared" si="105"/>
        <v>0</v>
      </c>
      <c r="F179" s="23">
        <f t="shared" si="106"/>
        <v>999</v>
      </c>
      <c r="G179" s="29" t="e">
        <f t="shared" si="107"/>
        <v>#NUM!</v>
      </c>
      <c r="H179" s="33">
        <f t="shared" si="95"/>
        <v>4000</v>
      </c>
      <c r="I179" s="13" t="e">
        <f t="shared" si="96"/>
        <v>#DIV/0!</v>
      </c>
      <c r="J179" s="13">
        <f t="shared" si="97"/>
        <v>0</v>
      </c>
      <c r="K179" s="66" t="e">
        <f t="shared" si="108"/>
        <v>#DIV/0!</v>
      </c>
      <c r="L179" s="29" t="e">
        <f t="shared" si="109"/>
        <v>#DIV/0!</v>
      </c>
      <c r="M179" s="23">
        <f t="shared" si="100"/>
        <v>1</v>
      </c>
      <c r="N179" s="58">
        <f t="shared" si="110"/>
        <v>0.79128103516252335</v>
      </c>
      <c r="O179" s="13" t="e">
        <f t="shared" si="111"/>
        <v>#DIV/0!</v>
      </c>
    </row>
    <row r="180" spans="2:15">
      <c r="B180" s="23">
        <f t="shared" si="103"/>
        <v>0</v>
      </c>
      <c r="C180" s="8">
        <f t="shared" si="104"/>
        <v>0</v>
      </c>
      <c r="D180" s="9">
        <v>14</v>
      </c>
      <c r="E180" s="13">
        <f t="shared" si="105"/>
        <v>0</v>
      </c>
      <c r="F180" s="23">
        <f t="shared" si="106"/>
        <v>999</v>
      </c>
      <c r="G180" s="29" t="e">
        <f t="shared" si="107"/>
        <v>#NUM!</v>
      </c>
      <c r="H180" s="33">
        <f t="shared" si="95"/>
        <v>4000</v>
      </c>
      <c r="I180" s="13" t="e">
        <f t="shared" si="96"/>
        <v>#DIV/0!</v>
      </c>
      <c r="J180" s="13">
        <f t="shared" si="97"/>
        <v>0</v>
      </c>
      <c r="K180" s="66" t="e">
        <f t="shared" si="108"/>
        <v>#DIV/0!</v>
      </c>
      <c r="L180" s="29" t="e">
        <f t="shared" si="109"/>
        <v>#DIV/0!</v>
      </c>
      <c r="M180" s="23">
        <f t="shared" si="100"/>
        <v>1</v>
      </c>
      <c r="N180" s="58">
        <f t="shared" si="110"/>
        <v>0.79128103516252335</v>
      </c>
      <c r="O180" s="13" t="e">
        <f t="shared" si="111"/>
        <v>#DIV/0!</v>
      </c>
    </row>
    <row r="181" spans="2:15">
      <c r="B181" s="23">
        <f t="shared" si="103"/>
        <v>0</v>
      </c>
      <c r="C181" s="8">
        <f t="shared" si="104"/>
        <v>0</v>
      </c>
      <c r="D181" s="9">
        <v>16</v>
      </c>
      <c r="E181" s="13">
        <f t="shared" si="105"/>
        <v>0</v>
      </c>
      <c r="F181" s="23">
        <f t="shared" si="106"/>
        <v>999</v>
      </c>
      <c r="G181" s="29" t="e">
        <f t="shared" si="107"/>
        <v>#NUM!</v>
      </c>
      <c r="H181" s="33">
        <f t="shared" si="95"/>
        <v>4000</v>
      </c>
      <c r="I181" s="13" t="e">
        <f t="shared" si="96"/>
        <v>#DIV/0!</v>
      </c>
      <c r="J181" s="13">
        <f t="shared" si="97"/>
        <v>0</v>
      </c>
      <c r="K181" s="66" t="e">
        <f t="shared" si="108"/>
        <v>#DIV/0!</v>
      </c>
      <c r="L181" s="29" t="e">
        <f t="shared" si="109"/>
        <v>#DIV/0!</v>
      </c>
      <c r="M181" s="23">
        <f t="shared" si="100"/>
        <v>1</v>
      </c>
      <c r="N181" s="58">
        <f t="shared" si="110"/>
        <v>0.79128103516252335</v>
      </c>
      <c r="O181" s="13" t="e">
        <f t="shared" si="111"/>
        <v>#DIV/0!</v>
      </c>
    </row>
    <row r="182" spans="2:15">
      <c r="B182" s="23">
        <f t="shared" si="103"/>
        <v>0</v>
      </c>
      <c r="C182" s="8">
        <f t="shared" si="104"/>
        <v>0</v>
      </c>
      <c r="D182" s="9">
        <v>18</v>
      </c>
      <c r="E182" s="13">
        <f t="shared" si="105"/>
        <v>0</v>
      </c>
      <c r="F182" s="23">
        <f t="shared" si="106"/>
        <v>999</v>
      </c>
      <c r="G182" s="29" t="e">
        <f t="shared" si="107"/>
        <v>#NUM!</v>
      </c>
      <c r="H182" s="33">
        <f t="shared" si="95"/>
        <v>4000</v>
      </c>
      <c r="I182" s="13" t="e">
        <f t="shared" si="96"/>
        <v>#DIV/0!</v>
      </c>
      <c r="J182" s="13">
        <f t="shared" si="97"/>
        <v>0</v>
      </c>
      <c r="K182" s="66" t="e">
        <f t="shared" si="108"/>
        <v>#DIV/0!</v>
      </c>
      <c r="L182" s="29" t="e">
        <f t="shared" si="109"/>
        <v>#DIV/0!</v>
      </c>
      <c r="M182" s="23">
        <f t="shared" si="100"/>
        <v>1</v>
      </c>
      <c r="N182" s="58">
        <f t="shared" si="110"/>
        <v>0.79128103516252335</v>
      </c>
      <c r="O182" s="13" t="e">
        <f t="shared" si="111"/>
        <v>#DIV/0!</v>
      </c>
    </row>
    <row r="183" spans="2:15">
      <c r="B183" s="23">
        <f t="shared" si="103"/>
        <v>0</v>
      </c>
      <c r="C183" s="8">
        <f t="shared" si="104"/>
        <v>0</v>
      </c>
      <c r="D183" s="9">
        <v>20</v>
      </c>
      <c r="E183" s="13">
        <f t="shared" si="105"/>
        <v>0</v>
      </c>
      <c r="F183" s="23">
        <f t="shared" si="106"/>
        <v>999</v>
      </c>
      <c r="G183" s="29" t="e">
        <f t="shared" si="107"/>
        <v>#NUM!</v>
      </c>
      <c r="H183" s="33">
        <f t="shared" si="95"/>
        <v>4000</v>
      </c>
      <c r="I183" s="13" t="e">
        <f t="shared" si="96"/>
        <v>#DIV/0!</v>
      </c>
      <c r="J183" s="13">
        <f t="shared" si="97"/>
        <v>0</v>
      </c>
      <c r="K183" s="66" t="e">
        <f t="shared" si="108"/>
        <v>#DIV/0!</v>
      </c>
      <c r="L183" s="29" t="e">
        <f t="shared" si="109"/>
        <v>#DIV/0!</v>
      </c>
      <c r="M183" s="23">
        <f t="shared" si="100"/>
        <v>1</v>
      </c>
      <c r="N183" s="58">
        <f t="shared" si="110"/>
        <v>0.79128103516252335</v>
      </c>
      <c r="O183" s="13" t="e">
        <f t="shared" si="111"/>
        <v>#DIV/0!</v>
      </c>
    </row>
    <row r="184" spans="2:15">
      <c r="B184" s="23">
        <f t="shared" si="103"/>
        <v>0</v>
      </c>
      <c r="C184" s="8">
        <f t="shared" si="104"/>
        <v>0</v>
      </c>
      <c r="D184" s="9">
        <v>22</v>
      </c>
      <c r="E184" s="13">
        <f t="shared" si="105"/>
        <v>0</v>
      </c>
      <c r="F184" s="23">
        <f t="shared" si="106"/>
        <v>999</v>
      </c>
      <c r="G184" s="29" t="e">
        <f t="shared" si="107"/>
        <v>#NUM!</v>
      </c>
      <c r="H184" s="33">
        <f t="shared" si="95"/>
        <v>4000</v>
      </c>
      <c r="I184" s="13" t="e">
        <f t="shared" si="96"/>
        <v>#DIV/0!</v>
      </c>
      <c r="J184" s="13">
        <f t="shared" si="97"/>
        <v>0</v>
      </c>
      <c r="K184" s="66" t="e">
        <f t="shared" si="108"/>
        <v>#DIV/0!</v>
      </c>
      <c r="L184" s="29" t="e">
        <f t="shared" si="109"/>
        <v>#DIV/0!</v>
      </c>
      <c r="M184" s="23">
        <f t="shared" si="100"/>
        <v>1</v>
      </c>
      <c r="N184" s="58">
        <f t="shared" si="110"/>
        <v>0.79128103516252335</v>
      </c>
      <c r="O184" s="13" t="e">
        <f t="shared" si="111"/>
        <v>#DIV/0!</v>
      </c>
    </row>
    <row r="185" spans="2:15">
      <c r="B185" s="23">
        <f t="shared" si="103"/>
        <v>0</v>
      </c>
      <c r="C185" s="8">
        <f t="shared" si="104"/>
        <v>0</v>
      </c>
      <c r="D185" s="9">
        <v>24</v>
      </c>
      <c r="E185" s="13">
        <f t="shared" si="105"/>
        <v>0</v>
      </c>
      <c r="F185" s="23">
        <f t="shared" si="106"/>
        <v>999</v>
      </c>
      <c r="G185" s="29" t="e">
        <f t="shared" si="107"/>
        <v>#NUM!</v>
      </c>
      <c r="H185" s="33">
        <f t="shared" si="95"/>
        <v>4000</v>
      </c>
      <c r="I185" s="13" t="e">
        <f t="shared" si="96"/>
        <v>#DIV/0!</v>
      </c>
      <c r="J185" s="13">
        <f t="shared" si="97"/>
        <v>0</v>
      </c>
      <c r="K185" s="66" t="e">
        <f t="shared" si="108"/>
        <v>#DIV/0!</v>
      </c>
      <c r="L185" s="29" t="e">
        <f t="shared" si="109"/>
        <v>#DIV/0!</v>
      </c>
      <c r="M185" s="23">
        <f t="shared" si="100"/>
        <v>1</v>
      </c>
      <c r="N185" s="58">
        <f t="shared" si="110"/>
        <v>0.79128103516252335</v>
      </c>
      <c r="O185" s="13" t="e">
        <f t="shared" si="111"/>
        <v>#DIV/0!</v>
      </c>
    </row>
    <row r="186" spans="2:15">
      <c r="B186" s="23">
        <f t="shared" si="103"/>
        <v>0</v>
      </c>
      <c r="C186" s="8">
        <f t="shared" si="104"/>
        <v>0</v>
      </c>
      <c r="D186" s="9">
        <v>26</v>
      </c>
      <c r="E186" s="13">
        <f t="shared" si="105"/>
        <v>0</v>
      </c>
      <c r="F186" s="23">
        <f t="shared" si="106"/>
        <v>999</v>
      </c>
      <c r="G186" s="29" t="e">
        <f t="shared" si="107"/>
        <v>#NUM!</v>
      </c>
      <c r="H186" s="33">
        <f t="shared" si="95"/>
        <v>4000</v>
      </c>
      <c r="I186" s="13" t="e">
        <f t="shared" si="96"/>
        <v>#DIV/0!</v>
      </c>
      <c r="J186" s="13">
        <f t="shared" si="97"/>
        <v>0</v>
      </c>
      <c r="K186" s="66" t="e">
        <f t="shared" si="108"/>
        <v>#DIV/0!</v>
      </c>
      <c r="L186" s="29" t="e">
        <f t="shared" si="109"/>
        <v>#DIV/0!</v>
      </c>
      <c r="M186" s="23">
        <f t="shared" si="100"/>
        <v>1</v>
      </c>
      <c r="N186" s="58">
        <f t="shared" si="110"/>
        <v>0.79128103516252335</v>
      </c>
      <c r="O186" s="13" t="e">
        <f t="shared" si="111"/>
        <v>#DIV/0!</v>
      </c>
    </row>
    <row r="187" spans="2:15">
      <c r="B187" s="23">
        <f t="shared" si="103"/>
        <v>0</v>
      </c>
      <c r="C187" s="8">
        <f t="shared" si="104"/>
        <v>0</v>
      </c>
      <c r="D187" s="9">
        <v>28</v>
      </c>
      <c r="E187" s="13">
        <f t="shared" si="105"/>
        <v>0</v>
      </c>
      <c r="F187" s="23">
        <f t="shared" si="106"/>
        <v>999</v>
      </c>
      <c r="G187" s="29" t="e">
        <f t="shared" si="107"/>
        <v>#NUM!</v>
      </c>
      <c r="H187" s="33">
        <f t="shared" si="95"/>
        <v>4000</v>
      </c>
      <c r="I187" s="13" t="e">
        <f t="shared" si="96"/>
        <v>#DIV/0!</v>
      </c>
      <c r="J187" s="13">
        <f t="shared" si="97"/>
        <v>0</v>
      </c>
      <c r="K187" s="66" t="e">
        <f t="shared" si="108"/>
        <v>#DIV/0!</v>
      </c>
      <c r="L187" s="29" t="e">
        <f t="shared" si="109"/>
        <v>#DIV/0!</v>
      </c>
      <c r="M187" s="23">
        <f t="shared" si="100"/>
        <v>1</v>
      </c>
      <c r="N187" s="58">
        <f t="shared" si="110"/>
        <v>0.79128103516252335</v>
      </c>
      <c r="O187" s="13" t="e">
        <f t="shared" si="111"/>
        <v>#DIV/0!</v>
      </c>
    </row>
    <row r="188" spans="2:15">
      <c r="B188" s="23">
        <f t="shared" si="103"/>
        <v>0</v>
      </c>
      <c r="C188" s="8">
        <f t="shared" si="104"/>
        <v>0</v>
      </c>
      <c r="D188" s="9">
        <v>30</v>
      </c>
      <c r="E188" s="13">
        <f t="shared" si="105"/>
        <v>0</v>
      </c>
      <c r="F188" s="23">
        <f t="shared" si="106"/>
        <v>999</v>
      </c>
      <c r="G188" s="29" t="e">
        <f t="shared" si="107"/>
        <v>#NUM!</v>
      </c>
      <c r="H188" s="33">
        <f t="shared" si="95"/>
        <v>4000</v>
      </c>
      <c r="I188" s="13" t="e">
        <f t="shared" si="96"/>
        <v>#DIV/0!</v>
      </c>
      <c r="J188" s="13">
        <f t="shared" si="97"/>
        <v>0</v>
      </c>
      <c r="K188" s="66" t="e">
        <f t="shared" si="108"/>
        <v>#DIV/0!</v>
      </c>
      <c r="L188" s="29" t="e">
        <f t="shared" si="109"/>
        <v>#DIV/0!</v>
      </c>
      <c r="M188" s="23">
        <f t="shared" si="100"/>
        <v>1</v>
      </c>
      <c r="N188" s="58">
        <f t="shared" si="110"/>
        <v>0.79128103516252335</v>
      </c>
      <c r="O188" s="13" t="e">
        <f t="shared" si="111"/>
        <v>#DIV/0!</v>
      </c>
    </row>
    <row r="189" spans="2:15">
      <c r="B189" s="23">
        <f t="shared" si="103"/>
        <v>0</v>
      </c>
      <c r="C189" s="8">
        <f t="shared" si="104"/>
        <v>0</v>
      </c>
      <c r="D189" s="9">
        <v>32</v>
      </c>
      <c r="E189" s="13">
        <f t="shared" si="105"/>
        <v>0</v>
      </c>
      <c r="F189" s="23">
        <f t="shared" si="106"/>
        <v>999</v>
      </c>
      <c r="G189" s="29" t="e">
        <f t="shared" si="107"/>
        <v>#NUM!</v>
      </c>
      <c r="H189" s="33">
        <f t="shared" si="95"/>
        <v>4000</v>
      </c>
      <c r="I189" s="13" t="e">
        <f t="shared" si="96"/>
        <v>#DIV/0!</v>
      </c>
      <c r="J189" s="13">
        <f t="shared" si="97"/>
        <v>0</v>
      </c>
      <c r="K189" s="66" t="e">
        <f t="shared" si="108"/>
        <v>#DIV/0!</v>
      </c>
      <c r="L189" s="29" t="e">
        <f t="shared" si="109"/>
        <v>#DIV/0!</v>
      </c>
      <c r="M189" s="23">
        <f t="shared" si="100"/>
        <v>1</v>
      </c>
      <c r="N189" s="58">
        <f t="shared" si="110"/>
        <v>0.79128103516252335</v>
      </c>
      <c r="O189" s="13" t="e">
        <f t="shared" si="111"/>
        <v>#DIV/0!</v>
      </c>
    </row>
    <row r="190" spans="2:15">
      <c r="B190" s="23">
        <f t="shared" si="103"/>
        <v>0</v>
      </c>
      <c r="C190" s="8">
        <f t="shared" si="104"/>
        <v>0</v>
      </c>
      <c r="D190" s="9">
        <v>34</v>
      </c>
      <c r="E190" s="13">
        <f t="shared" si="105"/>
        <v>0</v>
      </c>
      <c r="F190" s="23">
        <f t="shared" si="106"/>
        <v>999</v>
      </c>
      <c r="G190" s="29" t="e">
        <f t="shared" si="107"/>
        <v>#NUM!</v>
      </c>
      <c r="H190" s="33">
        <f t="shared" si="95"/>
        <v>4000</v>
      </c>
      <c r="I190" s="13" t="e">
        <f t="shared" si="96"/>
        <v>#DIV/0!</v>
      </c>
      <c r="J190" s="13">
        <f t="shared" si="97"/>
        <v>0</v>
      </c>
      <c r="K190" s="66" t="e">
        <f t="shared" si="108"/>
        <v>#DIV/0!</v>
      </c>
      <c r="L190" s="29" t="e">
        <f t="shared" si="109"/>
        <v>#DIV/0!</v>
      </c>
      <c r="M190" s="23">
        <f t="shared" si="100"/>
        <v>1</v>
      </c>
      <c r="N190" s="58">
        <f t="shared" si="110"/>
        <v>0.79128103516252335</v>
      </c>
      <c r="O190" s="13" t="e">
        <f t="shared" si="111"/>
        <v>#DIV/0!</v>
      </c>
    </row>
    <row r="191" spans="2:15">
      <c r="B191" s="23">
        <f t="shared" si="103"/>
        <v>0</v>
      </c>
      <c r="C191" s="8">
        <f t="shared" si="104"/>
        <v>0</v>
      </c>
      <c r="D191" s="9">
        <v>38</v>
      </c>
      <c r="E191" s="13">
        <f t="shared" si="105"/>
        <v>0</v>
      </c>
      <c r="F191" s="23">
        <f t="shared" si="106"/>
        <v>999</v>
      </c>
      <c r="G191" s="29" t="e">
        <f t="shared" si="107"/>
        <v>#NUM!</v>
      </c>
      <c r="H191" s="33">
        <f t="shared" si="95"/>
        <v>4000</v>
      </c>
      <c r="I191" s="13" t="e">
        <f t="shared" si="96"/>
        <v>#DIV/0!</v>
      </c>
      <c r="J191" s="13">
        <f t="shared" si="97"/>
        <v>0</v>
      </c>
      <c r="K191" s="66" t="e">
        <f t="shared" si="108"/>
        <v>#DIV/0!</v>
      </c>
      <c r="L191" s="29" t="e">
        <f t="shared" si="109"/>
        <v>#DIV/0!</v>
      </c>
      <c r="M191" s="23">
        <f t="shared" si="100"/>
        <v>1</v>
      </c>
      <c r="N191" s="58">
        <f t="shared" si="110"/>
        <v>0.79128103516252335</v>
      </c>
      <c r="O191" s="13" t="e">
        <f t="shared" si="111"/>
        <v>#DIV/0!</v>
      </c>
    </row>
    <row r="192" spans="2:15">
      <c r="B192" s="23">
        <f t="shared" si="103"/>
        <v>0</v>
      </c>
      <c r="C192" s="8">
        <f t="shared" si="104"/>
        <v>0</v>
      </c>
      <c r="D192" s="9">
        <v>42</v>
      </c>
      <c r="E192" s="13">
        <f t="shared" si="105"/>
        <v>0</v>
      </c>
      <c r="F192" s="23">
        <f t="shared" si="106"/>
        <v>999</v>
      </c>
      <c r="G192" s="29" t="e">
        <f t="shared" si="107"/>
        <v>#NUM!</v>
      </c>
      <c r="H192" s="33">
        <f t="shared" si="95"/>
        <v>4000</v>
      </c>
      <c r="I192" s="13" t="e">
        <f t="shared" si="96"/>
        <v>#DIV/0!</v>
      </c>
      <c r="J192" s="13">
        <f t="shared" si="97"/>
        <v>0</v>
      </c>
      <c r="K192" s="66" t="e">
        <f t="shared" si="108"/>
        <v>#DIV/0!</v>
      </c>
      <c r="L192" s="29" t="e">
        <f t="shared" si="109"/>
        <v>#DIV/0!</v>
      </c>
      <c r="M192" s="23">
        <f t="shared" si="100"/>
        <v>1</v>
      </c>
      <c r="N192" s="58">
        <f t="shared" si="110"/>
        <v>0.79128103516252335</v>
      </c>
      <c r="O192" s="13" t="e">
        <f t="shared" si="111"/>
        <v>#DIV/0!</v>
      </c>
    </row>
    <row r="193" spans="2:15" ht="15.75" thickBot="1">
      <c r="B193" s="23">
        <f t="shared" si="103"/>
        <v>0</v>
      </c>
      <c r="C193" s="8">
        <f t="shared" si="104"/>
        <v>0</v>
      </c>
      <c r="D193" s="153">
        <f>'Input Data'!K5</f>
        <v>0</v>
      </c>
      <c r="E193" s="127">
        <f t="shared" si="105"/>
        <v>0</v>
      </c>
      <c r="F193" s="132">
        <f t="shared" si="106"/>
        <v>999</v>
      </c>
      <c r="G193" s="129" t="e">
        <f t="shared" si="107"/>
        <v>#DIV/0!</v>
      </c>
      <c r="H193" s="130">
        <f t="shared" si="95"/>
        <v>4000</v>
      </c>
      <c r="I193" s="127" t="e">
        <f t="shared" si="96"/>
        <v>#DIV/0!</v>
      </c>
      <c r="J193" s="127">
        <f t="shared" si="97"/>
        <v>0</v>
      </c>
      <c r="K193" s="131" t="e">
        <f t="shared" si="108"/>
        <v>#DIV/0!</v>
      </c>
      <c r="L193" s="129" t="e">
        <f t="shared" si="109"/>
        <v>#DIV/0!</v>
      </c>
      <c r="M193" s="132">
        <f t="shared" si="100"/>
        <v>1</v>
      </c>
      <c r="N193" s="133">
        <f t="shared" si="110"/>
        <v>0.79128103516252335</v>
      </c>
      <c r="O193" s="127" t="e">
        <f t="shared" si="111"/>
        <v>#DIV/0!</v>
      </c>
    </row>
  </sheetData>
  <sheetProtection algorithmName="SHA-512" hashValue="nKOk5QdHp6IWptChVSFFbSjtHSfVXW1eFbkpQkaCpkl6JoYEoHYwJURNHmVdYZMKxsZQ9jRGYWr+5FXfDy5cCw==" saltValue="ZSpeQpNhetSIp5v3FtJe2g==" spinCount="100000" sheet="1" objects="1" scenarios="1"/>
  <mergeCells count="14">
    <mergeCell ref="A1:G2"/>
    <mergeCell ref="A3:E3"/>
    <mergeCell ref="A14:E14"/>
    <mergeCell ref="A15:E15"/>
    <mergeCell ref="A11:E11"/>
    <mergeCell ref="A4:E4"/>
    <mergeCell ref="A13:E13"/>
    <mergeCell ref="A5:E5"/>
    <mergeCell ref="A6:E6"/>
    <mergeCell ref="A7:E7"/>
    <mergeCell ref="A9:E9"/>
    <mergeCell ref="A8:E8"/>
    <mergeCell ref="A10:E10"/>
    <mergeCell ref="A12:E1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DFFF"/>
  </sheetPr>
  <dimension ref="A1:AG193"/>
  <sheetViews>
    <sheetView zoomScale="50" zoomScaleNormal="50" workbookViewId="0">
      <selection activeCell="D194" sqref="D194"/>
    </sheetView>
  </sheetViews>
  <sheetFormatPr defaultRowHeight="15"/>
  <cols>
    <col min="2" max="2" width="13.85546875" customWidth="1"/>
    <col min="3" max="3" width="22.7109375" customWidth="1"/>
    <col min="4" max="4" width="17.42578125" customWidth="1"/>
    <col min="5" max="5" width="20.7109375" customWidth="1"/>
    <col min="6" max="6" width="20.28515625" customWidth="1"/>
    <col min="7" max="7" width="13.5703125" customWidth="1"/>
    <col min="8" max="8" width="13.7109375" customWidth="1"/>
    <col min="9" max="9" width="13.85546875" customWidth="1"/>
    <col min="10" max="10" width="13.7109375" customWidth="1"/>
    <col min="11" max="11" width="14.42578125" customWidth="1"/>
    <col min="12" max="12" width="13.85546875" customWidth="1"/>
    <col min="13" max="13" width="11.42578125" customWidth="1"/>
    <col min="14" max="14" width="14.28515625" customWidth="1"/>
    <col min="15" max="15" width="12.85546875" customWidth="1"/>
    <col min="16" max="16" width="13.140625" customWidth="1"/>
    <col min="17" max="17" width="14" customWidth="1"/>
    <col min="18" max="18" width="11.28515625" customWidth="1"/>
    <col min="19" max="19" width="10.7109375" customWidth="1"/>
  </cols>
  <sheetData>
    <row r="1" spans="1:33" ht="14.45" customHeight="1">
      <c r="A1" s="250" t="s">
        <v>100</v>
      </c>
      <c r="B1" s="250"/>
      <c r="C1" s="250"/>
      <c r="D1" s="250"/>
      <c r="E1" s="250"/>
      <c r="F1" s="250"/>
      <c r="G1" s="250"/>
    </row>
    <row r="2" spans="1:33" ht="14.45" customHeight="1">
      <c r="A2" s="250"/>
      <c r="B2" s="250"/>
      <c r="C2" s="250"/>
      <c r="D2" s="250"/>
      <c r="E2" s="250"/>
      <c r="F2" s="250"/>
      <c r="G2" s="250"/>
    </row>
    <row r="4" spans="1:33" ht="15.75">
      <c r="A4" s="251" t="s">
        <v>74</v>
      </c>
      <c r="B4" s="251"/>
      <c r="C4" s="251"/>
      <c r="D4" s="251"/>
      <c r="E4" s="251"/>
      <c r="F4" s="21">
        <v>0</v>
      </c>
    </row>
    <row r="5" spans="1:33" ht="15.75">
      <c r="A5" s="251" t="s">
        <v>1</v>
      </c>
      <c r="B5" s="251"/>
      <c r="C5" s="251"/>
      <c r="D5" s="251"/>
      <c r="E5" s="251"/>
      <c r="F5" s="54" t="e">
        <f>'DMT-Calcs'!P5</f>
        <v>#DIV/0!</v>
      </c>
      <c r="AG5" s="1"/>
    </row>
    <row r="6" spans="1:33" ht="15.75">
      <c r="A6" s="251" t="s">
        <v>67</v>
      </c>
      <c r="B6" s="251"/>
      <c r="C6" s="251"/>
      <c r="D6" s="251"/>
      <c r="E6" s="251"/>
      <c r="F6" s="62">
        <f>'Input Data'!K7</f>
        <v>1</v>
      </c>
    </row>
    <row r="7" spans="1:33" ht="18.75">
      <c r="A7" s="251" t="s">
        <v>0</v>
      </c>
      <c r="B7" s="251"/>
      <c r="C7" s="251"/>
      <c r="D7" s="251"/>
      <c r="E7" s="251"/>
      <c r="F7" s="55">
        <f>'Input Data'!U4</f>
        <v>1</v>
      </c>
      <c r="AG7" t="s">
        <v>2</v>
      </c>
    </row>
    <row r="8" spans="1:33" ht="18.75">
      <c r="A8" s="251" t="s">
        <v>59</v>
      </c>
      <c r="B8" s="251"/>
      <c r="C8" s="251"/>
      <c r="D8" s="251"/>
      <c r="E8" s="251"/>
      <c r="F8" s="55">
        <f>'Input Data'!F18</f>
        <v>0</v>
      </c>
    </row>
    <row r="9" spans="1:33" ht="18.75">
      <c r="A9" s="251" t="s">
        <v>35</v>
      </c>
      <c r="B9" s="251"/>
      <c r="C9" s="251"/>
      <c r="D9" s="251"/>
      <c r="E9" s="251"/>
      <c r="F9" s="56" t="e">
        <f>'DMT-Calcs'!R4</f>
        <v>#DIV/0!</v>
      </c>
    </row>
    <row r="10" spans="1:33" ht="15.75">
      <c r="A10" s="251" t="s">
        <v>22</v>
      </c>
      <c r="B10" s="251"/>
      <c r="C10" s="251"/>
      <c r="D10" s="251"/>
      <c r="E10" s="251"/>
      <c r="F10" s="55">
        <f>'Input Data'!U6</f>
        <v>999</v>
      </c>
    </row>
    <row r="11" spans="1:33" ht="18.75">
      <c r="A11" s="251" t="s">
        <v>42</v>
      </c>
      <c r="B11" s="251"/>
      <c r="C11" s="251"/>
      <c r="D11" s="251"/>
      <c r="E11" s="251"/>
      <c r="F11" s="72">
        <f>'Input Data'!U7</f>
        <v>4000</v>
      </c>
    </row>
    <row r="12" spans="1:33" ht="15.75">
      <c r="A12" s="252" t="s">
        <v>63</v>
      </c>
      <c r="B12" s="252"/>
      <c r="C12" s="252"/>
      <c r="D12" s="252"/>
      <c r="E12" s="252"/>
      <c r="F12" s="57">
        <v>0.2</v>
      </c>
    </row>
    <row r="13" spans="1:33" ht="15.75">
      <c r="A13" s="252" t="s">
        <v>64</v>
      </c>
      <c r="B13" s="252"/>
      <c r="C13" s="252"/>
      <c r="D13" s="252"/>
      <c r="E13" s="252"/>
      <c r="F13" s="57">
        <v>0.2</v>
      </c>
    </row>
    <row r="14" spans="1:33" ht="15.75">
      <c r="A14" s="252" t="s">
        <v>138</v>
      </c>
      <c r="B14" s="252"/>
      <c r="C14" s="252"/>
      <c r="D14" s="252"/>
      <c r="E14" s="252"/>
      <c r="F14" s="56" t="e">
        <f>'DMT-Calcs'!R6</f>
        <v>#DIV/0!</v>
      </c>
    </row>
    <row r="15" spans="1:33" ht="15.75">
      <c r="A15" s="252" t="s">
        <v>54</v>
      </c>
      <c r="B15" s="252"/>
      <c r="C15" s="252"/>
      <c r="D15" s="252"/>
      <c r="E15" s="252"/>
      <c r="F15" s="56">
        <f>'Input Data'!U5</f>
        <v>0</v>
      </c>
    </row>
    <row r="16" spans="1:33" ht="15.75" thickBot="1">
      <c r="J16" s="59"/>
      <c r="K16" s="59"/>
      <c r="L16" s="59"/>
      <c r="M16" s="60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#DIV/0!</v>
      </c>
      <c r="C18" s="6" t="e">
        <f>(E18-1)*(1/TAN(RADIANS(B18)))</f>
        <v>#DIV/0!</v>
      </c>
      <c r="D18" s="6" t="e">
        <f>2*(E18+1)*TAN(RADIANS(B18))</f>
        <v>#DIV/0!</v>
      </c>
      <c r="E18" s="6" t="e">
        <f>EXP(PI()*TAN(RADIANS(B18)))*TAN(RADIANS(45+(B18/2)))*TAN(RADIANS(45+(B18/2)))</f>
        <v>#DIV/0!</v>
      </c>
      <c r="F18" s="7" t="e">
        <f>IF(B18&lt;34.99,0.4,IF(B18&lt;36.99,0.45,IF(B18&lt;39.99,0.5,IF(B18&lt;44.99,0.55,0.65))))</f>
        <v>#DIV/0!</v>
      </c>
    </row>
    <row r="35" spans="2:18" ht="15.75" thickBot="1"/>
    <row r="36" spans="2:18" ht="48.75" thickBot="1">
      <c r="B36" s="14" t="s">
        <v>15</v>
      </c>
      <c r="C36" s="14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95" t="s">
        <v>104</v>
      </c>
      <c r="N36" s="95" t="s">
        <v>105</v>
      </c>
      <c r="O36" s="95" t="s">
        <v>106</v>
      </c>
      <c r="P36" s="95" t="s">
        <v>107</v>
      </c>
      <c r="Q36" s="96" t="s">
        <v>108</v>
      </c>
      <c r="R36" s="2"/>
    </row>
    <row r="37" spans="2:18" ht="15.75" thickBot="1">
      <c r="B37" s="34">
        <v>0.25</v>
      </c>
      <c r="C37" s="61">
        <f>B37*$F$6</f>
        <v>0.25</v>
      </c>
      <c r="D37" s="35" t="e">
        <f>1+((B37/C37)*($E$18/$C$18))</f>
        <v>#DIV/0!</v>
      </c>
      <c r="E37" s="35">
        <f>1-(0.4*(B37/C37))</f>
        <v>0.6</v>
      </c>
      <c r="F37" s="35" t="e">
        <f>1+((B37/C37)*TAN(RADIANS($B$18)))</f>
        <v>#DIV/0!</v>
      </c>
      <c r="G37" s="35">
        <f>IF($F$8&lt;=0,0.5,1)</f>
        <v>0.5</v>
      </c>
      <c r="H37" s="35">
        <f>IF($F$8&lt;=$F$7,0.5,1)</f>
        <v>0.5</v>
      </c>
      <c r="I37" s="35" t="e">
        <f t="shared" ref="I37:I56" si="0">(1+2*TAN(RADIANS($B$18))*(1-SIN(RADIANS($B$18)))^2*ATAN($F$7/B37))</f>
        <v>#DIV/0!</v>
      </c>
      <c r="J37" s="35">
        <v>1</v>
      </c>
      <c r="K37" s="35">
        <v>1</v>
      </c>
      <c r="L37" s="35">
        <v>1</v>
      </c>
      <c r="M37" s="35" t="e">
        <f>$C$18*D37*J37</f>
        <v>#DIV/0!</v>
      </c>
      <c r="N37" s="35" t="e">
        <f>$D$18*E37*K37</f>
        <v>#DIV/0!</v>
      </c>
      <c r="O37" s="35" t="e">
        <f>$E$18*F37*I37*L37</f>
        <v>#DIV/0!</v>
      </c>
      <c r="P37" s="35" t="e">
        <f t="shared" ref="P37:P56" si="1">($F$4*M37)+($F$9*G37*$F$7*O37)+(0.5*$F$9*B37*H37*N37)</f>
        <v>#DIV/0!</v>
      </c>
      <c r="Q37" s="64" t="e">
        <f>$F$18*P37</f>
        <v>#DIV/0!</v>
      </c>
    </row>
    <row r="38" spans="2:18" ht="15.75" thickBot="1">
      <c r="B38" s="9">
        <v>0.5</v>
      </c>
      <c r="C38" s="61">
        <f t="shared" ref="C38:C56" si="2">B38*$F$6</f>
        <v>0.5</v>
      </c>
      <c r="D38" s="35" t="e">
        <f t="shared" ref="D38:D56" si="3">1+((B38/C38)*($E$18/$C$18))</f>
        <v>#DIV/0!</v>
      </c>
      <c r="E38" s="35">
        <f t="shared" ref="E38:E56" si="4">1-(0.4*(B38/C38))</f>
        <v>0.6</v>
      </c>
      <c r="F38" s="35" t="e">
        <f t="shared" ref="F38:F56" si="5">1+((B38/C38)*TAN(RADIANS($B$18)))</f>
        <v>#DIV/0!</v>
      </c>
      <c r="G38" s="13">
        <f t="shared" ref="G38:G56" si="6">IF($F$8&lt;=0,0.5,1)</f>
        <v>0.5</v>
      </c>
      <c r="H38" s="13">
        <f t="shared" ref="H38:H56" si="7">IF($F$8&lt;=$F$7,0.5,1)</f>
        <v>0.5</v>
      </c>
      <c r="I38" s="13" t="e">
        <f t="shared" si="0"/>
        <v>#DIV/0!</v>
      </c>
      <c r="J38" s="13">
        <v>1</v>
      </c>
      <c r="K38" s="13">
        <v>1</v>
      </c>
      <c r="L38" s="13">
        <v>1</v>
      </c>
      <c r="M38" s="13" t="e">
        <f t="shared" ref="M38:M56" si="8">$C$18*D38*J38</f>
        <v>#DIV/0!</v>
      </c>
      <c r="N38" s="13" t="e">
        <f t="shared" ref="N38:N56" si="9">$D$18*E38*K38</f>
        <v>#DIV/0!</v>
      </c>
      <c r="O38" s="13" t="e">
        <f t="shared" ref="O38:O56" si="10">$E$18*F38*I38*L38</f>
        <v>#DIV/0!</v>
      </c>
      <c r="P38" s="13" t="e">
        <f t="shared" si="1"/>
        <v>#DIV/0!</v>
      </c>
      <c r="Q38" s="65" t="e">
        <f t="shared" ref="Q38:Q56" si="11">$F$18*P38</f>
        <v>#DIV/0!</v>
      </c>
    </row>
    <row r="39" spans="2:18" ht="15.75" thickBot="1">
      <c r="B39" s="9">
        <v>2</v>
      </c>
      <c r="C39" s="61">
        <f t="shared" si="2"/>
        <v>2</v>
      </c>
      <c r="D39" s="35" t="e">
        <f t="shared" si="3"/>
        <v>#DIV/0!</v>
      </c>
      <c r="E39" s="35">
        <f t="shared" si="4"/>
        <v>0.6</v>
      </c>
      <c r="F39" s="35" t="e">
        <f t="shared" si="5"/>
        <v>#DIV/0!</v>
      </c>
      <c r="G39" s="13">
        <f t="shared" si="6"/>
        <v>0.5</v>
      </c>
      <c r="H39" s="13">
        <f t="shared" si="7"/>
        <v>0.5</v>
      </c>
      <c r="I39" s="13" t="e">
        <f t="shared" si="0"/>
        <v>#DIV/0!</v>
      </c>
      <c r="J39" s="13">
        <v>1</v>
      </c>
      <c r="K39" s="13">
        <v>1</v>
      </c>
      <c r="L39" s="13">
        <v>1</v>
      </c>
      <c r="M39" s="13" t="e">
        <f t="shared" si="8"/>
        <v>#DIV/0!</v>
      </c>
      <c r="N39" s="13" t="e">
        <f t="shared" si="9"/>
        <v>#DIV/0!</v>
      </c>
      <c r="O39" s="13" t="e">
        <f t="shared" si="10"/>
        <v>#DIV/0!</v>
      </c>
      <c r="P39" s="13" t="e">
        <f t="shared" si="1"/>
        <v>#DIV/0!</v>
      </c>
      <c r="Q39" s="65" t="e">
        <f t="shared" si="11"/>
        <v>#DIV/0!</v>
      </c>
    </row>
    <row r="40" spans="2:18" ht="15.75" thickBot="1">
      <c r="B40" s="9">
        <v>4</v>
      </c>
      <c r="C40" s="61">
        <f t="shared" si="2"/>
        <v>4</v>
      </c>
      <c r="D40" s="35" t="e">
        <f t="shared" si="3"/>
        <v>#DIV/0!</v>
      </c>
      <c r="E40" s="35">
        <f t="shared" si="4"/>
        <v>0.6</v>
      </c>
      <c r="F40" s="35" t="e">
        <f t="shared" si="5"/>
        <v>#DIV/0!</v>
      </c>
      <c r="G40" s="13">
        <f t="shared" si="6"/>
        <v>0.5</v>
      </c>
      <c r="H40" s="13">
        <f t="shared" si="7"/>
        <v>0.5</v>
      </c>
      <c r="I40" s="13" t="e">
        <f t="shared" si="0"/>
        <v>#DIV/0!</v>
      </c>
      <c r="J40" s="13">
        <v>1</v>
      </c>
      <c r="K40" s="13">
        <v>1</v>
      </c>
      <c r="L40" s="13">
        <v>1</v>
      </c>
      <c r="M40" s="13" t="e">
        <f t="shared" si="8"/>
        <v>#DIV/0!</v>
      </c>
      <c r="N40" s="13" t="e">
        <f t="shared" si="9"/>
        <v>#DIV/0!</v>
      </c>
      <c r="O40" s="13" t="e">
        <f t="shared" si="10"/>
        <v>#DIV/0!</v>
      </c>
      <c r="P40" s="13" t="e">
        <f t="shared" si="1"/>
        <v>#DIV/0!</v>
      </c>
      <c r="Q40" s="65" t="e">
        <f t="shared" si="11"/>
        <v>#DIV/0!</v>
      </c>
    </row>
    <row r="41" spans="2:18" ht="15.75" thickBot="1">
      <c r="B41" s="9">
        <v>8</v>
      </c>
      <c r="C41" s="61">
        <f t="shared" si="2"/>
        <v>8</v>
      </c>
      <c r="D41" s="35" t="e">
        <f t="shared" si="3"/>
        <v>#DIV/0!</v>
      </c>
      <c r="E41" s="35">
        <f t="shared" si="4"/>
        <v>0.6</v>
      </c>
      <c r="F41" s="35" t="e">
        <f t="shared" si="5"/>
        <v>#DIV/0!</v>
      </c>
      <c r="G41" s="13">
        <f t="shared" si="6"/>
        <v>0.5</v>
      </c>
      <c r="H41" s="13">
        <f t="shared" si="7"/>
        <v>0.5</v>
      </c>
      <c r="I41" s="13" t="e">
        <f t="shared" si="0"/>
        <v>#DIV/0!</v>
      </c>
      <c r="J41" s="13">
        <v>1</v>
      </c>
      <c r="K41" s="13">
        <v>1</v>
      </c>
      <c r="L41" s="13">
        <v>1</v>
      </c>
      <c r="M41" s="13" t="e">
        <f t="shared" si="8"/>
        <v>#DIV/0!</v>
      </c>
      <c r="N41" s="13" t="e">
        <f t="shared" si="9"/>
        <v>#DIV/0!</v>
      </c>
      <c r="O41" s="13" t="e">
        <f t="shared" si="10"/>
        <v>#DIV/0!</v>
      </c>
      <c r="P41" s="13" t="e">
        <f t="shared" si="1"/>
        <v>#DIV/0!</v>
      </c>
      <c r="Q41" s="65" t="e">
        <f t="shared" si="11"/>
        <v>#DIV/0!</v>
      </c>
    </row>
    <row r="42" spans="2:18" ht="15.75" thickBot="1">
      <c r="B42" s="9">
        <v>12</v>
      </c>
      <c r="C42" s="61">
        <f t="shared" si="2"/>
        <v>12</v>
      </c>
      <c r="D42" s="35" t="e">
        <f t="shared" si="3"/>
        <v>#DIV/0!</v>
      </c>
      <c r="E42" s="35">
        <f t="shared" si="4"/>
        <v>0.6</v>
      </c>
      <c r="F42" s="35" t="e">
        <f t="shared" si="5"/>
        <v>#DIV/0!</v>
      </c>
      <c r="G42" s="13">
        <f t="shared" si="6"/>
        <v>0.5</v>
      </c>
      <c r="H42" s="13">
        <f t="shared" si="7"/>
        <v>0.5</v>
      </c>
      <c r="I42" s="13" t="e">
        <f t="shared" si="0"/>
        <v>#DIV/0!</v>
      </c>
      <c r="J42" s="13">
        <v>1</v>
      </c>
      <c r="K42" s="13">
        <v>1</v>
      </c>
      <c r="L42" s="13">
        <v>1</v>
      </c>
      <c r="M42" s="13" t="e">
        <f t="shared" si="8"/>
        <v>#DIV/0!</v>
      </c>
      <c r="N42" s="13" t="e">
        <f t="shared" si="9"/>
        <v>#DIV/0!</v>
      </c>
      <c r="O42" s="13" t="e">
        <f t="shared" si="10"/>
        <v>#DIV/0!</v>
      </c>
      <c r="P42" s="13" t="e">
        <f t="shared" si="1"/>
        <v>#DIV/0!</v>
      </c>
      <c r="Q42" s="65" t="e">
        <f t="shared" si="11"/>
        <v>#DIV/0!</v>
      </c>
    </row>
    <row r="43" spans="2:18" ht="15.75" thickBot="1">
      <c r="B43" s="9">
        <v>14</v>
      </c>
      <c r="C43" s="61">
        <f t="shared" si="2"/>
        <v>14</v>
      </c>
      <c r="D43" s="35" t="e">
        <f t="shared" si="3"/>
        <v>#DIV/0!</v>
      </c>
      <c r="E43" s="35">
        <f t="shared" si="4"/>
        <v>0.6</v>
      </c>
      <c r="F43" s="35" t="e">
        <f t="shared" si="5"/>
        <v>#DIV/0!</v>
      </c>
      <c r="G43" s="13">
        <f t="shared" si="6"/>
        <v>0.5</v>
      </c>
      <c r="H43" s="13">
        <f t="shared" si="7"/>
        <v>0.5</v>
      </c>
      <c r="I43" s="13" t="e">
        <f t="shared" si="0"/>
        <v>#DIV/0!</v>
      </c>
      <c r="J43" s="13">
        <v>1</v>
      </c>
      <c r="K43" s="13">
        <v>1</v>
      </c>
      <c r="L43" s="13">
        <v>1</v>
      </c>
      <c r="M43" s="13" t="e">
        <f t="shared" si="8"/>
        <v>#DIV/0!</v>
      </c>
      <c r="N43" s="13" t="e">
        <f t="shared" si="9"/>
        <v>#DIV/0!</v>
      </c>
      <c r="O43" s="13" t="e">
        <f t="shared" si="10"/>
        <v>#DIV/0!</v>
      </c>
      <c r="P43" s="13" t="e">
        <f t="shared" si="1"/>
        <v>#DIV/0!</v>
      </c>
      <c r="Q43" s="65" t="e">
        <f t="shared" si="11"/>
        <v>#DIV/0!</v>
      </c>
    </row>
    <row r="44" spans="2:18" ht="15.75" thickBot="1">
      <c r="B44" s="9">
        <v>16</v>
      </c>
      <c r="C44" s="61">
        <f t="shared" si="2"/>
        <v>16</v>
      </c>
      <c r="D44" s="35" t="e">
        <f t="shared" si="3"/>
        <v>#DIV/0!</v>
      </c>
      <c r="E44" s="35">
        <f t="shared" si="4"/>
        <v>0.6</v>
      </c>
      <c r="F44" s="35" t="e">
        <f t="shared" si="5"/>
        <v>#DIV/0!</v>
      </c>
      <c r="G44" s="13">
        <f t="shared" si="6"/>
        <v>0.5</v>
      </c>
      <c r="H44" s="13">
        <f t="shared" si="7"/>
        <v>0.5</v>
      </c>
      <c r="I44" s="13" t="e">
        <f t="shared" si="0"/>
        <v>#DIV/0!</v>
      </c>
      <c r="J44" s="13">
        <v>1</v>
      </c>
      <c r="K44" s="13">
        <v>1</v>
      </c>
      <c r="L44" s="13">
        <v>1</v>
      </c>
      <c r="M44" s="13" t="e">
        <f t="shared" si="8"/>
        <v>#DIV/0!</v>
      </c>
      <c r="N44" s="13" t="e">
        <f t="shared" si="9"/>
        <v>#DIV/0!</v>
      </c>
      <c r="O44" s="13" t="e">
        <f t="shared" si="10"/>
        <v>#DIV/0!</v>
      </c>
      <c r="P44" s="13" t="e">
        <f t="shared" si="1"/>
        <v>#DIV/0!</v>
      </c>
      <c r="Q44" s="65" t="e">
        <f t="shared" si="11"/>
        <v>#DIV/0!</v>
      </c>
    </row>
    <row r="45" spans="2:18" ht="15.75" thickBot="1">
      <c r="B45" s="9">
        <v>18</v>
      </c>
      <c r="C45" s="61">
        <f t="shared" si="2"/>
        <v>18</v>
      </c>
      <c r="D45" s="35" t="e">
        <f t="shared" si="3"/>
        <v>#DIV/0!</v>
      </c>
      <c r="E45" s="35">
        <f t="shared" si="4"/>
        <v>0.6</v>
      </c>
      <c r="F45" s="35" t="e">
        <f t="shared" si="5"/>
        <v>#DIV/0!</v>
      </c>
      <c r="G45" s="13">
        <f t="shared" si="6"/>
        <v>0.5</v>
      </c>
      <c r="H45" s="13">
        <f t="shared" si="7"/>
        <v>0.5</v>
      </c>
      <c r="I45" s="13" t="e">
        <f t="shared" si="0"/>
        <v>#DIV/0!</v>
      </c>
      <c r="J45" s="13">
        <v>1</v>
      </c>
      <c r="K45" s="13">
        <v>1</v>
      </c>
      <c r="L45" s="13">
        <v>1</v>
      </c>
      <c r="M45" s="13" t="e">
        <f t="shared" si="8"/>
        <v>#DIV/0!</v>
      </c>
      <c r="N45" s="13" t="e">
        <f t="shared" si="9"/>
        <v>#DIV/0!</v>
      </c>
      <c r="O45" s="13" t="e">
        <f t="shared" si="10"/>
        <v>#DIV/0!</v>
      </c>
      <c r="P45" s="13" t="e">
        <f t="shared" si="1"/>
        <v>#DIV/0!</v>
      </c>
      <c r="Q45" s="65" t="e">
        <f t="shared" si="11"/>
        <v>#DIV/0!</v>
      </c>
    </row>
    <row r="46" spans="2:18" ht="15.75" thickBot="1">
      <c r="B46" s="9">
        <v>20</v>
      </c>
      <c r="C46" s="61">
        <f t="shared" si="2"/>
        <v>20</v>
      </c>
      <c r="D46" s="35" t="e">
        <f t="shared" si="3"/>
        <v>#DIV/0!</v>
      </c>
      <c r="E46" s="35">
        <f t="shared" si="4"/>
        <v>0.6</v>
      </c>
      <c r="F46" s="35" t="e">
        <f t="shared" si="5"/>
        <v>#DIV/0!</v>
      </c>
      <c r="G46" s="13">
        <f t="shared" si="6"/>
        <v>0.5</v>
      </c>
      <c r="H46" s="13">
        <f t="shared" si="7"/>
        <v>0.5</v>
      </c>
      <c r="I46" s="13" t="e">
        <f t="shared" si="0"/>
        <v>#DIV/0!</v>
      </c>
      <c r="J46" s="13">
        <v>1</v>
      </c>
      <c r="K46" s="13">
        <v>1</v>
      </c>
      <c r="L46" s="13">
        <v>1</v>
      </c>
      <c r="M46" s="13" t="e">
        <f t="shared" si="8"/>
        <v>#DIV/0!</v>
      </c>
      <c r="N46" s="13" t="e">
        <f t="shared" si="9"/>
        <v>#DIV/0!</v>
      </c>
      <c r="O46" s="13" t="e">
        <f t="shared" si="10"/>
        <v>#DIV/0!</v>
      </c>
      <c r="P46" s="13" t="e">
        <f t="shared" si="1"/>
        <v>#DIV/0!</v>
      </c>
      <c r="Q46" s="65" t="e">
        <f t="shared" si="11"/>
        <v>#DIV/0!</v>
      </c>
    </row>
    <row r="47" spans="2:18" ht="15.75" thickBot="1">
      <c r="B47" s="9">
        <v>22</v>
      </c>
      <c r="C47" s="61">
        <f t="shared" si="2"/>
        <v>22</v>
      </c>
      <c r="D47" s="35" t="e">
        <f t="shared" si="3"/>
        <v>#DIV/0!</v>
      </c>
      <c r="E47" s="35">
        <f t="shared" si="4"/>
        <v>0.6</v>
      </c>
      <c r="F47" s="35" t="e">
        <f t="shared" si="5"/>
        <v>#DIV/0!</v>
      </c>
      <c r="G47" s="13">
        <f t="shared" si="6"/>
        <v>0.5</v>
      </c>
      <c r="H47" s="13">
        <f t="shared" si="7"/>
        <v>0.5</v>
      </c>
      <c r="I47" s="13" t="e">
        <f t="shared" si="0"/>
        <v>#DIV/0!</v>
      </c>
      <c r="J47" s="13">
        <v>1</v>
      </c>
      <c r="K47" s="13">
        <v>1</v>
      </c>
      <c r="L47" s="13">
        <v>1</v>
      </c>
      <c r="M47" s="13" t="e">
        <f t="shared" si="8"/>
        <v>#DIV/0!</v>
      </c>
      <c r="N47" s="13" t="e">
        <f t="shared" si="9"/>
        <v>#DIV/0!</v>
      </c>
      <c r="O47" s="13" t="e">
        <f t="shared" si="10"/>
        <v>#DIV/0!</v>
      </c>
      <c r="P47" s="13" t="e">
        <f t="shared" si="1"/>
        <v>#DIV/0!</v>
      </c>
      <c r="Q47" s="65" t="e">
        <f t="shared" si="11"/>
        <v>#DIV/0!</v>
      </c>
    </row>
    <row r="48" spans="2:18" ht="15.75" thickBot="1">
      <c r="B48" s="9">
        <v>24</v>
      </c>
      <c r="C48" s="61">
        <f t="shared" si="2"/>
        <v>24</v>
      </c>
      <c r="D48" s="35" t="e">
        <f t="shared" si="3"/>
        <v>#DIV/0!</v>
      </c>
      <c r="E48" s="35">
        <f t="shared" si="4"/>
        <v>0.6</v>
      </c>
      <c r="F48" s="35" t="e">
        <f t="shared" si="5"/>
        <v>#DIV/0!</v>
      </c>
      <c r="G48" s="13">
        <f t="shared" si="6"/>
        <v>0.5</v>
      </c>
      <c r="H48" s="13">
        <f t="shared" si="7"/>
        <v>0.5</v>
      </c>
      <c r="I48" s="13" t="e">
        <f t="shared" si="0"/>
        <v>#DIV/0!</v>
      </c>
      <c r="J48" s="13">
        <v>1</v>
      </c>
      <c r="K48" s="13">
        <v>1</v>
      </c>
      <c r="L48" s="13">
        <v>1</v>
      </c>
      <c r="M48" s="13" t="e">
        <f t="shared" si="8"/>
        <v>#DIV/0!</v>
      </c>
      <c r="N48" s="13" t="e">
        <f t="shared" si="9"/>
        <v>#DIV/0!</v>
      </c>
      <c r="O48" s="13" t="e">
        <f t="shared" si="10"/>
        <v>#DIV/0!</v>
      </c>
      <c r="P48" s="13" t="e">
        <f t="shared" si="1"/>
        <v>#DIV/0!</v>
      </c>
      <c r="Q48" s="65" t="e">
        <f t="shared" si="11"/>
        <v>#DIV/0!</v>
      </c>
    </row>
    <row r="49" spans="2:17" ht="15.75" thickBot="1">
      <c r="B49" s="9">
        <v>26</v>
      </c>
      <c r="C49" s="61">
        <f t="shared" si="2"/>
        <v>26</v>
      </c>
      <c r="D49" s="35" t="e">
        <f t="shared" si="3"/>
        <v>#DIV/0!</v>
      </c>
      <c r="E49" s="35">
        <f t="shared" si="4"/>
        <v>0.6</v>
      </c>
      <c r="F49" s="35" t="e">
        <f t="shared" si="5"/>
        <v>#DIV/0!</v>
      </c>
      <c r="G49" s="13">
        <f t="shared" si="6"/>
        <v>0.5</v>
      </c>
      <c r="H49" s="13">
        <f t="shared" si="7"/>
        <v>0.5</v>
      </c>
      <c r="I49" s="13" t="e">
        <f t="shared" si="0"/>
        <v>#DIV/0!</v>
      </c>
      <c r="J49" s="13">
        <v>1</v>
      </c>
      <c r="K49" s="13">
        <v>1</v>
      </c>
      <c r="L49" s="13">
        <v>1</v>
      </c>
      <c r="M49" s="13" t="e">
        <f t="shared" si="8"/>
        <v>#DIV/0!</v>
      </c>
      <c r="N49" s="13" t="e">
        <f t="shared" si="9"/>
        <v>#DIV/0!</v>
      </c>
      <c r="O49" s="13" t="e">
        <f t="shared" si="10"/>
        <v>#DIV/0!</v>
      </c>
      <c r="P49" s="13" t="e">
        <f t="shared" si="1"/>
        <v>#DIV/0!</v>
      </c>
      <c r="Q49" s="65" t="e">
        <f t="shared" si="11"/>
        <v>#DIV/0!</v>
      </c>
    </row>
    <row r="50" spans="2:17" ht="15.75" thickBot="1">
      <c r="B50" s="9">
        <v>28</v>
      </c>
      <c r="C50" s="61">
        <f t="shared" si="2"/>
        <v>28</v>
      </c>
      <c r="D50" s="35" t="e">
        <f t="shared" si="3"/>
        <v>#DIV/0!</v>
      </c>
      <c r="E50" s="35">
        <f t="shared" si="4"/>
        <v>0.6</v>
      </c>
      <c r="F50" s="35" t="e">
        <f t="shared" si="5"/>
        <v>#DIV/0!</v>
      </c>
      <c r="G50" s="13">
        <f t="shared" si="6"/>
        <v>0.5</v>
      </c>
      <c r="H50" s="13">
        <f t="shared" si="7"/>
        <v>0.5</v>
      </c>
      <c r="I50" s="13" t="e">
        <f t="shared" si="0"/>
        <v>#DIV/0!</v>
      </c>
      <c r="J50" s="13">
        <v>1</v>
      </c>
      <c r="K50" s="13">
        <v>1</v>
      </c>
      <c r="L50" s="13">
        <v>1</v>
      </c>
      <c r="M50" s="13" t="e">
        <f t="shared" si="8"/>
        <v>#DIV/0!</v>
      </c>
      <c r="N50" s="13" t="e">
        <f t="shared" si="9"/>
        <v>#DIV/0!</v>
      </c>
      <c r="O50" s="13" t="e">
        <f t="shared" si="10"/>
        <v>#DIV/0!</v>
      </c>
      <c r="P50" s="13" t="e">
        <f t="shared" si="1"/>
        <v>#DIV/0!</v>
      </c>
      <c r="Q50" s="65" t="e">
        <f t="shared" si="11"/>
        <v>#DIV/0!</v>
      </c>
    </row>
    <row r="51" spans="2:17" ht="15.75" thickBot="1">
      <c r="B51" s="9">
        <v>30</v>
      </c>
      <c r="C51" s="61">
        <f t="shared" si="2"/>
        <v>30</v>
      </c>
      <c r="D51" s="35" t="e">
        <f t="shared" si="3"/>
        <v>#DIV/0!</v>
      </c>
      <c r="E51" s="35">
        <f t="shared" si="4"/>
        <v>0.6</v>
      </c>
      <c r="F51" s="35" t="e">
        <f t="shared" si="5"/>
        <v>#DIV/0!</v>
      </c>
      <c r="G51" s="13">
        <f t="shared" si="6"/>
        <v>0.5</v>
      </c>
      <c r="H51" s="13">
        <f t="shared" si="7"/>
        <v>0.5</v>
      </c>
      <c r="I51" s="13" t="e">
        <f t="shared" si="0"/>
        <v>#DIV/0!</v>
      </c>
      <c r="J51" s="13">
        <v>1</v>
      </c>
      <c r="K51" s="13">
        <v>1</v>
      </c>
      <c r="L51" s="13">
        <v>1</v>
      </c>
      <c r="M51" s="13" t="e">
        <f t="shared" si="8"/>
        <v>#DIV/0!</v>
      </c>
      <c r="N51" s="13" t="e">
        <f t="shared" si="9"/>
        <v>#DIV/0!</v>
      </c>
      <c r="O51" s="13" t="e">
        <f t="shared" si="10"/>
        <v>#DIV/0!</v>
      </c>
      <c r="P51" s="13" t="e">
        <f t="shared" si="1"/>
        <v>#DIV/0!</v>
      </c>
      <c r="Q51" s="65" t="e">
        <f t="shared" si="11"/>
        <v>#DIV/0!</v>
      </c>
    </row>
    <row r="52" spans="2:17" ht="15.75" thickBot="1">
      <c r="B52" s="9">
        <v>32</v>
      </c>
      <c r="C52" s="61">
        <f t="shared" si="2"/>
        <v>32</v>
      </c>
      <c r="D52" s="35" t="e">
        <f t="shared" si="3"/>
        <v>#DIV/0!</v>
      </c>
      <c r="E52" s="35">
        <f t="shared" si="4"/>
        <v>0.6</v>
      </c>
      <c r="F52" s="35" t="e">
        <f t="shared" si="5"/>
        <v>#DIV/0!</v>
      </c>
      <c r="G52" s="13">
        <f t="shared" si="6"/>
        <v>0.5</v>
      </c>
      <c r="H52" s="13">
        <f t="shared" si="7"/>
        <v>0.5</v>
      </c>
      <c r="I52" s="13" t="e">
        <f t="shared" si="0"/>
        <v>#DIV/0!</v>
      </c>
      <c r="J52" s="13">
        <v>1</v>
      </c>
      <c r="K52" s="13">
        <v>1</v>
      </c>
      <c r="L52" s="13">
        <v>1</v>
      </c>
      <c r="M52" s="13" t="e">
        <f t="shared" si="8"/>
        <v>#DIV/0!</v>
      </c>
      <c r="N52" s="13" t="e">
        <f t="shared" si="9"/>
        <v>#DIV/0!</v>
      </c>
      <c r="O52" s="13" t="e">
        <f t="shared" si="10"/>
        <v>#DIV/0!</v>
      </c>
      <c r="P52" s="13" t="e">
        <f t="shared" si="1"/>
        <v>#DIV/0!</v>
      </c>
      <c r="Q52" s="65" t="e">
        <f t="shared" si="11"/>
        <v>#DIV/0!</v>
      </c>
    </row>
    <row r="53" spans="2:17" ht="15.75" thickBot="1">
      <c r="B53" s="9">
        <v>34</v>
      </c>
      <c r="C53" s="61">
        <f t="shared" si="2"/>
        <v>34</v>
      </c>
      <c r="D53" s="35" t="e">
        <f t="shared" si="3"/>
        <v>#DIV/0!</v>
      </c>
      <c r="E53" s="35">
        <f t="shared" si="4"/>
        <v>0.6</v>
      </c>
      <c r="F53" s="35" t="e">
        <f t="shared" si="5"/>
        <v>#DIV/0!</v>
      </c>
      <c r="G53" s="13">
        <f t="shared" si="6"/>
        <v>0.5</v>
      </c>
      <c r="H53" s="13">
        <f t="shared" si="7"/>
        <v>0.5</v>
      </c>
      <c r="I53" s="13" t="e">
        <f t="shared" si="0"/>
        <v>#DIV/0!</v>
      </c>
      <c r="J53" s="13">
        <v>1</v>
      </c>
      <c r="K53" s="13">
        <v>1</v>
      </c>
      <c r="L53" s="13">
        <v>1</v>
      </c>
      <c r="M53" s="13" t="e">
        <f t="shared" si="8"/>
        <v>#DIV/0!</v>
      </c>
      <c r="N53" s="13" t="e">
        <f t="shared" si="9"/>
        <v>#DIV/0!</v>
      </c>
      <c r="O53" s="13" t="e">
        <f t="shared" si="10"/>
        <v>#DIV/0!</v>
      </c>
      <c r="P53" s="13" t="e">
        <f t="shared" si="1"/>
        <v>#DIV/0!</v>
      </c>
      <c r="Q53" s="65" t="e">
        <f t="shared" si="11"/>
        <v>#DIV/0!</v>
      </c>
    </row>
    <row r="54" spans="2:17" ht="15.75" thickBot="1">
      <c r="B54" s="9">
        <v>36</v>
      </c>
      <c r="C54" s="61">
        <f t="shared" si="2"/>
        <v>36</v>
      </c>
      <c r="D54" s="35" t="e">
        <f t="shared" si="3"/>
        <v>#DIV/0!</v>
      </c>
      <c r="E54" s="35">
        <f t="shared" si="4"/>
        <v>0.6</v>
      </c>
      <c r="F54" s="35" t="e">
        <f t="shared" si="5"/>
        <v>#DIV/0!</v>
      </c>
      <c r="G54" s="13">
        <f t="shared" si="6"/>
        <v>0.5</v>
      </c>
      <c r="H54" s="13">
        <f t="shared" si="7"/>
        <v>0.5</v>
      </c>
      <c r="I54" s="13" t="e">
        <f t="shared" si="0"/>
        <v>#DIV/0!</v>
      </c>
      <c r="J54" s="13">
        <v>1</v>
      </c>
      <c r="K54" s="13">
        <v>1</v>
      </c>
      <c r="L54" s="13">
        <v>1</v>
      </c>
      <c r="M54" s="13" t="e">
        <f t="shared" si="8"/>
        <v>#DIV/0!</v>
      </c>
      <c r="N54" s="13" t="e">
        <f t="shared" si="9"/>
        <v>#DIV/0!</v>
      </c>
      <c r="O54" s="13" t="e">
        <f t="shared" si="10"/>
        <v>#DIV/0!</v>
      </c>
      <c r="P54" s="13" t="e">
        <f t="shared" si="1"/>
        <v>#DIV/0!</v>
      </c>
      <c r="Q54" s="65" t="e">
        <f t="shared" si="11"/>
        <v>#DIV/0!</v>
      </c>
    </row>
    <row r="55" spans="2:17" ht="15.75" thickBot="1">
      <c r="B55" s="9">
        <v>38</v>
      </c>
      <c r="C55" s="61">
        <f t="shared" si="2"/>
        <v>38</v>
      </c>
      <c r="D55" s="35" t="e">
        <f t="shared" si="3"/>
        <v>#DIV/0!</v>
      </c>
      <c r="E55" s="35">
        <f t="shared" si="4"/>
        <v>0.6</v>
      </c>
      <c r="F55" s="35" t="e">
        <f t="shared" si="5"/>
        <v>#DIV/0!</v>
      </c>
      <c r="G55" s="13">
        <f t="shared" si="6"/>
        <v>0.5</v>
      </c>
      <c r="H55" s="13">
        <f t="shared" si="7"/>
        <v>0.5</v>
      </c>
      <c r="I55" s="13" t="e">
        <f t="shared" si="0"/>
        <v>#DIV/0!</v>
      </c>
      <c r="J55" s="13">
        <v>1</v>
      </c>
      <c r="K55" s="13">
        <v>1</v>
      </c>
      <c r="L55" s="13">
        <v>1</v>
      </c>
      <c r="M55" s="13" t="e">
        <f t="shared" si="8"/>
        <v>#DIV/0!</v>
      </c>
      <c r="N55" s="13" t="e">
        <f t="shared" si="9"/>
        <v>#DIV/0!</v>
      </c>
      <c r="O55" s="13" t="e">
        <f t="shared" si="10"/>
        <v>#DIV/0!</v>
      </c>
      <c r="P55" s="13" t="e">
        <f t="shared" si="1"/>
        <v>#DIV/0!</v>
      </c>
      <c r="Q55" s="65" t="e">
        <f t="shared" si="11"/>
        <v>#DIV/0!</v>
      </c>
    </row>
    <row r="56" spans="2:17" ht="15.75" thickBot="1">
      <c r="B56" s="153">
        <f>'Input Data'!K5</f>
        <v>0</v>
      </c>
      <c r="C56" s="139">
        <f t="shared" si="2"/>
        <v>0</v>
      </c>
      <c r="D56" s="140" t="e">
        <f t="shared" si="3"/>
        <v>#DIV/0!</v>
      </c>
      <c r="E56" s="140" t="e">
        <f t="shared" si="4"/>
        <v>#DIV/0!</v>
      </c>
      <c r="F56" s="140" t="e">
        <f t="shared" si="5"/>
        <v>#DIV/0!</v>
      </c>
      <c r="G56" s="143">
        <f t="shared" si="6"/>
        <v>0.5</v>
      </c>
      <c r="H56" s="143">
        <f t="shared" si="7"/>
        <v>0.5</v>
      </c>
      <c r="I56" s="143" t="e">
        <f t="shared" si="0"/>
        <v>#DIV/0!</v>
      </c>
      <c r="J56" s="143">
        <v>1</v>
      </c>
      <c r="K56" s="143">
        <v>1</v>
      </c>
      <c r="L56" s="143">
        <v>1</v>
      </c>
      <c r="M56" s="143" t="e">
        <f t="shared" si="8"/>
        <v>#DIV/0!</v>
      </c>
      <c r="N56" s="143" t="e">
        <f t="shared" si="9"/>
        <v>#DIV/0!</v>
      </c>
      <c r="O56" s="143" t="e">
        <f t="shared" si="10"/>
        <v>#DIV/0!</v>
      </c>
      <c r="P56" s="143" t="e">
        <f t="shared" si="1"/>
        <v>#DIV/0!</v>
      </c>
      <c r="Q56" s="144" t="e">
        <f t="shared" si="11"/>
        <v>#DIV/0!</v>
      </c>
    </row>
    <row r="58" spans="2:17" ht="15.75" thickBot="1"/>
    <row r="59" spans="2:17" ht="16.5" thickBot="1">
      <c r="B59" s="142">
        <f>'Input Data'!N4</f>
        <v>0</v>
      </c>
    </row>
    <row r="60" spans="2:17" ht="48.75" thickBot="1">
      <c r="B60" s="18" t="s">
        <v>31</v>
      </c>
      <c r="C60" s="19" t="s">
        <v>30</v>
      </c>
      <c r="D60" s="15" t="s">
        <v>15</v>
      </c>
      <c r="E60" s="15" t="s">
        <v>66</v>
      </c>
      <c r="F60" s="15" t="s">
        <v>62</v>
      </c>
      <c r="G60" s="19" t="s">
        <v>21</v>
      </c>
      <c r="H60" s="15" t="s">
        <v>65</v>
      </c>
      <c r="I60" s="19" t="s">
        <v>23</v>
      </c>
      <c r="J60" s="19" t="s">
        <v>24</v>
      </c>
      <c r="K60" s="19" t="s">
        <v>25</v>
      </c>
      <c r="L60" s="19" t="s">
        <v>26</v>
      </c>
      <c r="M60" s="19" t="s">
        <v>27</v>
      </c>
      <c r="N60" s="19" t="s">
        <v>28</v>
      </c>
      <c r="O60" s="19" t="s">
        <v>29</v>
      </c>
      <c r="P60" s="20" t="s">
        <v>32</v>
      </c>
    </row>
    <row r="61" spans="2:17" ht="15.75" thickBot="1">
      <c r="B61" s="23">
        <f>B59</f>
        <v>0</v>
      </c>
      <c r="C61" s="13">
        <f>0.0833333*B61</f>
        <v>0</v>
      </c>
      <c r="D61" s="12">
        <v>1.7</v>
      </c>
      <c r="E61" s="61">
        <f>D61*$F$6</f>
        <v>1.7</v>
      </c>
      <c r="F61" s="13">
        <f>(4*D61*E61/PI())^0.5</f>
        <v>1.9182445840623712</v>
      </c>
      <c r="G61" s="23">
        <f>$F$10</f>
        <v>999</v>
      </c>
      <c r="H61" s="29">
        <f>1/(0.9-(1/(1.69+2.08/((E61/D61)-0.8)))+((0.116*LN(E61/D61)+0.654)*(1/((G61/D61)+0.001))))</f>
        <v>1.2218964950441664</v>
      </c>
      <c r="I61" s="33">
        <f>$F$11</f>
        <v>4000</v>
      </c>
      <c r="J61" s="13" t="e">
        <f>($F$14)</f>
        <v>#DIV/0!</v>
      </c>
      <c r="K61" s="13">
        <f>$F$15</f>
        <v>0</v>
      </c>
      <c r="L61" s="29" t="e">
        <f>5.57*(I61/J61)*((D61/E61)^0.5)*((K61/E61)^3)*((1-$F$12^2)/(1-$F$13^2))</f>
        <v>#DIV/0!</v>
      </c>
      <c r="M61" s="29" t="e">
        <f t="shared" ref="M61" si="12">IF(L61&gt;10,0.785,(1/(4.6+10*L61))+(PI()/4))</f>
        <v>#DIV/0!</v>
      </c>
      <c r="N61" s="23">
        <f>$F$7</f>
        <v>1</v>
      </c>
      <c r="O61" s="58">
        <f t="shared" ref="O61" si="13">1-(1/(3.5*EXP((1.22*$F$12)-0.4)*((F61/N61)+1.6)))</f>
        <v>0.90508040707210757</v>
      </c>
      <c r="P61" s="13" t="e">
        <f>(C61*$F$14)/(D61*H61*M61*O61*(1-$F$12^2))</f>
        <v>#DIV/0!</v>
      </c>
    </row>
    <row r="62" spans="2:17" ht="15.75" thickBot="1">
      <c r="B62" s="24">
        <f>$B$61</f>
        <v>0</v>
      </c>
      <c r="C62" s="8">
        <f t="shared" ref="C62:C80" si="14">0.0833333*B62</f>
        <v>0</v>
      </c>
      <c r="D62" s="9">
        <v>2</v>
      </c>
      <c r="E62" s="61">
        <f t="shared" ref="E62:E80" si="15">D62*$F$6</f>
        <v>2</v>
      </c>
      <c r="F62" s="13">
        <f t="shared" ref="F62:F80" si="16">(4*D62*E62/PI())^0.5</f>
        <v>2.2567583341910251</v>
      </c>
      <c r="G62" s="24">
        <f t="shared" ref="G62:G80" si="17">$F$10</f>
        <v>999</v>
      </c>
      <c r="H62" s="29">
        <f t="shared" ref="H62:H80" si="18">1/(0.9-(1/(1.69+2.08/((E62/D62)-0.8)))+((0.116*LN(E62/D62)+0.654)*(1/((G62/D62)+0.001))))</f>
        <v>1.2216033405631168</v>
      </c>
      <c r="I62" s="33">
        <f t="shared" ref="I62:I80" si="19">$F$11</f>
        <v>4000</v>
      </c>
      <c r="J62" s="13" t="e">
        <f t="shared" ref="J62:J80" si="20">($F$14)</f>
        <v>#DIV/0!</v>
      </c>
      <c r="K62" s="13">
        <f t="shared" ref="K62:K80" si="21">$F$15</f>
        <v>0</v>
      </c>
      <c r="L62" s="29" t="e">
        <f t="shared" ref="L62:L80" si="22">5.57*(I62/J62)*((D62/E62)^0.5)*((K62/E62)^3)*((1-$F$12^2)/(1-$F$13^2))</f>
        <v>#DIV/0!</v>
      </c>
      <c r="M62" s="29" t="e">
        <f t="shared" ref="M62:M80" si="23">IF(L62&gt;10,0.785,(1/(4.6+10*L62))+(PI()/4))</f>
        <v>#DIV/0!</v>
      </c>
      <c r="N62" s="23">
        <f t="shared" ref="N62:N80" si="24">$F$7</f>
        <v>1</v>
      </c>
      <c r="O62" s="58">
        <f t="shared" ref="O62:O80" si="25">1-(1/(3.5*EXP((1.22*$F$12)-0.4)*((F62/N62)+1.6)))</f>
        <v>0.91341164916157225</v>
      </c>
      <c r="P62" s="13" t="e">
        <f t="shared" ref="P62:P80" si="26">(C62*$F$14)/(D62*H62*M62*O62*(1-$F$12^2))</f>
        <v>#DIV/0!</v>
      </c>
    </row>
    <row r="63" spans="2:17" ht="15.75" thickBot="1">
      <c r="B63" s="24">
        <f t="shared" ref="B63:B80" si="27">$B$61</f>
        <v>0</v>
      </c>
      <c r="C63" s="8">
        <f t="shared" si="14"/>
        <v>0</v>
      </c>
      <c r="D63" s="9">
        <v>3</v>
      </c>
      <c r="E63" s="61">
        <f t="shared" si="15"/>
        <v>3</v>
      </c>
      <c r="F63" s="13">
        <f t="shared" si="16"/>
        <v>3.3851375012865379</v>
      </c>
      <c r="G63" s="24">
        <f t="shared" si="17"/>
        <v>999</v>
      </c>
      <c r="H63" s="29">
        <f t="shared" si="18"/>
        <v>1.2206271753370499</v>
      </c>
      <c r="I63" s="33">
        <f t="shared" si="19"/>
        <v>4000</v>
      </c>
      <c r="J63" s="13" t="e">
        <f t="shared" si="20"/>
        <v>#DIV/0!</v>
      </c>
      <c r="K63" s="13">
        <f t="shared" si="21"/>
        <v>0</v>
      </c>
      <c r="L63" s="29" t="e">
        <f t="shared" si="22"/>
        <v>#DIV/0!</v>
      </c>
      <c r="M63" s="29" t="e">
        <f t="shared" si="23"/>
        <v>#DIV/0!</v>
      </c>
      <c r="N63" s="23">
        <f t="shared" si="24"/>
        <v>1</v>
      </c>
      <c r="O63" s="58">
        <f t="shared" si="25"/>
        <v>0.9330108058897516</v>
      </c>
      <c r="P63" s="13" t="e">
        <f t="shared" si="26"/>
        <v>#DIV/0!</v>
      </c>
    </row>
    <row r="64" spans="2:17" ht="15.75" thickBot="1">
      <c r="B64" s="24">
        <f t="shared" si="27"/>
        <v>0</v>
      </c>
      <c r="C64" s="8">
        <f t="shared" si="14"/>
        <v>0</v>
      </c>
      <c r="D64" s="9">
        <v>6</v>
      </c>
      <c r="E64" s="61">
        <f t="shared" si="15"/>
        <v>6</v>
      </c>
      <c r="F64" s="13">
        <f t="shared" si="16"/>
        <v>6.7702750025730758</v>
      </c>
      <c r="G64" s="24">
        <f t="shared" si="17"/>
        <v>999</v>
      </c>
      <c r="H64" s="29">
        <f t="shared" si="18"/>
        <v>1.217708029404317</v>
      </c>
      <c r="I64" s="33">
        <f t="shared" si="19"/>
        <v>4000</v>
      </c>
      <c r="J64" s="13" t="e">
        <f t="shared" si="20"/>
        <v>#DIV/0!</v>
      </c>
      <c r="K64" s="13">
        <f t="shared" si="21"/>
        <v>0</v>
      </c>
      <c r="L64" s="29" t="e">
        <f t="shared" si="22"/>
        <v>#DIV/0!</v>
      </c>
      <c r="M64" s="29" t="e">
        <f t="shared" si="23"/>
        <v>#DIV/0!</v>
      </c>
      <c r="N64" s="23">
        <f t="shared" si="24"/>
        <v>1</v>
      </c>
      <c r="O64" s="58">
        <f t="shared" si="25"/>
        <v>0.96010282294938887</v>
      </c>
      <c r="P64" s="13" t="e">
        <f t="shared" si="26"/>
        <v>#DIV/0!</v>
      </c>
    </row>
    <row r="65" spans="2:16" ht="15.75" thickBot="1">
      <c r="B65" s="24">
        <f t="shared" si="27"/>
        <v>0</v>
      </c>
      <c r="C65" s="8">
        <f t="shared" si="14"/>
        <v>0</v>
      </c>
      <c r="D65" s="9">
        <v>9</v>
      </c>
      <c r="E65" s="61">
        <f t="shared" si="15"/>
        <v>9</v>
      </c>
      <c r="F65" s="13">
        <f t="shared" si="16"/>
        <v>10.155412503859614</v>
      </c>
      <c r="G65" s="24">
        <f t="shared" si="17"/>
        <v>999</v>
      </c>
      <c r="H65" s="29">
        <f t="shared" si="18"/>
        <v>1.2148028299187956</v>
      </c>
      <c r="I65" s="33">
        <f t="shared" si="19"/>
        <v>4000</v>
      </c>
      <c r="J65" s="13" t="e">
        <f t="shared" si="20"/>
        <v>#DIV/0!</v>
      </c>
      <c r="K65" s="13">
        <f t="shared" si="21"/>
        <v>0</v>
      </c>
      <c r="L65" s="29" t="e">
        <f t="shared" si="22"/>
        <v>#DIV/0!</v>
      </c>
      <c r="M65" s="29" t="e">
        <f t="shared" si="23"/>
        <v>#DIV/0!</v>
      </c>
      <c r="N65" s="23">
        <f t="shared" si="24"/>
        <v>1</v>
      </c>
      <c r="O65" s="58">
        <f t="shared" si="25"/>
        <v>0.97159178007319458</v>
      </c>
      <c r="P65" s="13" t="e">
        <f t="shared" si="26"/>
        <v>#DIV/0!</v>
      </c>
    </row>
    <row r="66" spans="2:16" ht="15.75" thickBot="1">
      <c r="B66" s="24">
        <f t="shared" si="27"/>
        <v>0</v>
      </c>
      <c r="C66" s="8">
        <f t="shared" si="14"/>
        <v>0</v>
      </c>
      <c r="D66" s="9">
        <v>12</v>
      </c>
      <c r="E66" s="61">
        <f t="shared" si="15"/>
        <v>12</v>
      </c>
      <c r="F66" s="13">
        <f t="shared" si="16"/>
        <v>13.540550005146152</v>
      </c>
      <c r="G66" s="24">
        <f t="shared" si="17"/>
        <v>999</v>
      </c>
      <c r="H66" s="29">
        <f t="shared" si="18"/>
        <v>1.2119114771733071</v>
      </c>
      <c r="I66" s="33">
        <f t="shared" si="19"/>
        <v>4000</v>
      </c>
      <c r="J66" s="13" t="e">
        <f t="shared" si="20"/>
        <v>#DIV/0!</v>
      </c>
      <c r="K66" s="13">
        <f t="shared" si="21"/>
        <v>0</v>
      </c>
      <c r="L66" s="29" t="e">
        <f t="shared" si="22"/>
        <v>#DIV/0!</v>
      </c>
      <c r="M66" s="29" t="e">
        <f t="shared" si="23"/>
        <v>#DIV/0!</v>
      </c>
      <c r="N66" s="23">
        <f t="shared" si="24"/>
        <v>1</v>
      </c>
      <c r="O66" s="58">
        <f t="shared" si="25"/>
        <v>0.97794331489764541</v>
      </c>
      <c r="P66" s="13" t="e">
        <f t="shared" si="26"/>
        <v>#DIV/0!</v>
      </c>
    </row>
    <row r="67" spans="2:16" ht="15.75" thickBot="1">
      <c r="B67" s="24">
        <f t="shared" si="27"/>
        <v>0</v>
      </c>
      <c r="C67" s="8">
        <f t="shared" si="14"/>
        <v>0</v>
      </c>
      <c r="D67" s="9">
        <v>14</v>
      </c>
      <c r="E67" s="61">
        <f t="shared" si="15"/>
        <v>14</v>
      </c>
      <c r="F67" s="13">
        <f t="shared" si="16"/>
        <v>15.797308339337176</v>
      </c>
      <c r="G67" s="24">
        <f t="shared" si="17"/>
        <v>999</v>
      </c>
      <c r="H67" s="29">
        <f t="shared" si="18"/>
        <v>1.2099915525011147</v>
      </c>
      <c r="I67" s="33">
        <f t="shared" si="19"/>
        <v>4000</v>
      </c>
      <c r="J67" s="13" t="e">
        <f t="shared" si="20"/>
        <v>#DIV/0!</v>
      </c>
      <c r="K67" s="13">
        <f t="shared" si="21"/>
        <v>0</v>
      </c>
      <c r="L67" s="29" t="e">
        <f t="shared" si="22"/>
        <v>#DIV/0!</v>
      </c>
      <c r="M67" s="29" t="e">
        <f t="shared" si="23"/>
        <v>#DIV/0!</v>
      </c>
      <c r="N67" s="23">
        <f t="shared" si="24"/>
        <v>1</v>
      </c>
      <c r="O67" s="58">
        <f t="shared" si="25"/>
        <v>0.98080448209422921</v>
      </c>
      <c r="P67" s="13" t="e">
        <f t="shared" si="26"/>
        <v>#DIV/0!</v>
      </c>
    </row>
    <row r="68" spans="2:16" ht="15.75" thickBot="1">
      <c r="B68" s="24">
        <f t="shared" si="27"/>
        <v>0</v>
      </c>
      <c r="C68" s="8">
        <f t="shared" si="14"/>
        <v>0</v>
      </c>
      <c r="D68" s="9">
        <v>16</v>
      </c>
      <c r="E68" s="61">
        <f t="shared" si="15"/>
        <v>16</v>
      </c>
      <c r="F68" s="13">
        <f t="shared" si="16"/>
        <v>18.054066673528201</v>
      </c>
      <c r="G68" s="24">
        <f t="shared" si="17"/>
        <v>999</v>
      </c>
      <c r="H68" s="29">
        <f t="shared" si="18"/>
        <v>1.2080777089933192</v>
      </c>
      <c r="I68" s="33">
        <f t="shared" si="19"/>
        <v>4000</v>
      </c>
      <c r="J68" s="13" t="e">
        <f t="shared" si="20"/>
        <v>#DIV/0!</v>
      </c>
      <c r="K68" s="13">
        <f t="shared" si="21"/>
        <v>0</v>
      </c>
      <c r="L68" s="29" t="e">
        <f t="shared" si="22"/>
        <v>#DIV/0!</v>
      </c>
      <c r="M68" s="29" t="e">
        <f t="shared" si="23"/>
        <v>#DIV/0!</v>
      </c>
      <c r="N68" s="23">
        <f t="shared" si="24"/>
        <v>1</v>
      </c>
      <c r="O68" s="58">
        <f t="shared" si="25"/>
        <v>0.98300858802978641</v>
      </c>
      <c r="P68" s="13" t="e">
        <f t="shared" si="26"/>
        <v>#DIV/0!</v>
      </c>
    </row>
    <row r="69" spans="2:16" ht="15.75" thickBot="1">
      <c r="B69" s="24">
        <f t="shared" si="27"/>
        <v>0</v>
      </c>
      <c r="C69" s="8">
        <f t="shared" si="14"/>
        <v>0</v>
      </c>
      <c r="D69" s="9">
        <v>18</v>
      </c>
      <c r="E69" s="61">
        <f t="shared" si="15"/>
        <v>18</v>
      </c>
      <c r="F69" s="13">
        <f t="shared" si="16"/>
        <v>20.310825007719227</v>
      </c>
      <c r="G69" s="24">
        <f t="shared" si="17"/>
        <v>999</v>
      </c>
      <c r="H69" s="29">
        <f t="shared" si="18"/>
        <v>1.2061699178034084</v>
      </c>
      <c r="I69" s="33">
        <f t="shared" si="19"/>
        <v>4000</v>
      </c>
      <c r="J69" s="13" t="e">
        <f t="shared" si="20"/>
        <v>#DIV/0!</v>
      </c>
      <c r="K69" s="13">
        <f t="shared" si="21"/>
        <v>0</v>
      </c>
      <c r="L69" s="29" t="e">
        <f t="shared" si="22"/>
        <v>#DIV/0!</v>
      </c>
      <c r="M69" s="29" t="e">
        <f t="shared" si="23"/>
        <v>#DIV/0!</v>
      </c>
      <c r="N69" s="23">
        <f t="shared" si="24"/>
        <v>1</v>
      </c>
      <c r="O69" s="58">
        <f t="shared" si="25"/>
        <v>0.98475865953827335</v>
      </c>
      <c r="P69" s="13" t="e">
        <f t="shared" si="26"/>
        <v>#DIV/0!</v>
      </c>
    </row>
    <row r="70" spans="2:16" ht="15.75" thickBot="1">
      <c r="B70" s="24">
        <f t="shared" si="27"/>
        <v>0</v>
      </c>
      <c r="C70" s="8">
        <f t="shared" si="14"/>
        <v>0</v>
      </c>
      <c r="D70" s="9">
        <v>20</v>
      </c>
      <c r="E70" s="61">
        <f t="shared" si="15"/>
        <v>20</v>
      </c>
      <c r="F70" s="13">
        <f t="shared" si="16"/>
        <v>22.56758334191025</v>
      </c>
      <c r="G70" s="24">
        <f t="shared" si="17"/>
        <v>999</v>
      </c>
      <c r="H70" s="29">
        <f t="shared" si="18"/>
        <v>1.20426815026703</v>
      </c>
      <c r="I70" s="33">
        <f t="shared" si="19"/>
        <v>4000</v>
      </c>
      <c r="J70" s="13" t="e">
        <f t="shared" si="20"/>
        <v>#DIV/0!</v>
      </c>
      <c r="K70" s="13">
        <f t="shared" si="21"/>
        <v>0</v>
      </c>
      <c r="L70" s="29" t="e">
        <f t="shared" si="22"/>
        <v>#DIV/0!</v>
      </c>
      <c r="M70" s="29" t="e">
        <f t="shared" si="23"/>
        <v>#DIV/0!</v>
      </c>
      <c r="N70" s="23">
        <f t="shared" si="24"/>
        <v>1</v>
      </c>
      <c r="O70" s="58">
        <f t="shared" si="25"/>
        <v>0.98618188922676264</v>
      </c>
      <c r="P70" s="13" t="e">
        <f t="shared" si="26"/>
        <v>#DIV/0!</v>
      </c>
    </row>
    <row r="71" spans="2:16" ht="15.75" thickBot="1">
      <c r="B71" s="24">
        <f t="shared" si="27"/>
        <v>0</v>
      </c>
      <c r="C71" s="8">
        <f t="shared" si="14"/>
        <v>0</v>
      </c>
      <c r="D71" s="9">
        <v>22</v>
      </c>
      <c r="E71" s="61">
        <f t="shared" si="15"/>
        <v>22</v>
      </c>
      <c r="F71" s="13">
        <f t="shared" si="16"/>
        <v>24.824341676101277</v>
      </c>
      <c r="G71" s="24">
        <f t="shared" si="17"/>
        <v>999</v>
      </c>
      <c r="H71" s="29">
        <f t="shared" si="18"/>
        <v>1.2023723779005557</v>
      </c>
      <c r="I71" s="33">
        <f t="shared" si="19"/>
        <v>4000</v>
      </c>
      <c r="J71" s="13" t="e">
        <f t="shared" si="20"/>
        <v>#DIV/0!</v>
      </c>
      <c r="K71" s="13">
        <f t="shared" si="21"/>
        <v>0</v>
      </c>
      <c r="L71" s="29" t="e">
        <f t="shared" si="22"/>
        <v>#DIV/0!</v>
      </c>
      <c r="M71" s="29" t="e">
        <f t="shared" si="23"/>
        <v>#DIV/0!</v>
      </c>
      <c r="N71" s="23">
        <f t="shared" si="24"/>
        <v>1</v>
      </c>
      <c r="O71" s="58">
        <f t="shared" si="25"/>
        <v>0.98736201840585514</v>
      </c>
      <c r="P71" s="13" t="e">
        <f t="shared" si="26"/>
        <v>#DIV/0!</v>
      </c>
    </row>
    <row r="72" spans="2:16" ht="15.75" thickBot="1">
      <c r="B72" s="24">
        <f t="shared" si="27"/>
        <v>0</v>
      </c>
      <c r="C72" s="8">
        <f t="shared" si="14"/>
        <v>0</v>
      </c>
      <c r="D72" s="9">
        <v>24</v>
      </c>
      <c r="E72" s="61">
        <f t="shared" si="15"/>
        <v>24</v>
      </c>
      <c r="F72" s="13">
        <f t="shared" si="16"/>
        <v>27.081100010292303</v>
      </c>
      <c r="G72" s="24">
        <f t="shared" si="17"/>
        <v>999</v>
      </c>
      <c r="H72" s="29">
        <f t="shared" si="18"/>
        <v>1.2004825723996597</v>
      </c>
      <c r="I72" s="33">
        <f t="shared" si="19"/>
        <v>4000</v>
      </c>
      <c r="J72" s="13" t="e">
        <f t="shared" si="20"/>
        <v>#DIV/0!</v>
      </c>
      <c r="K72" s="13">
        <f t="shared" si="21"/>
        <v>0</v>
      </c>
      <c r="L72" s="29" t="e">
        <f t="shared" si="22"/>
        <v>#DIV/0!</v>
      </c>
      <c r="M72" s="29" t="e">
        <f t="shared" si="23"/>
        <v>#DIV/0!</v>
      </c>
      <c r="N72" s="23">
        <f t="shared" si="24"/>
        <v>1</v>
      </c>
      <c r="O72" s="58">
        <f t="shared" si="25"/>
        <v>0.98835643180979382</v>
      </c>
      <c r="P72" s="13" t="e">
        <f t="shared" si="26"/>
        <v>#DIV/0!</v>
      </c>
    </row>
    <row r="73" spans="2:16" ht="15.75" thickBot="1">
      <c r="B73" s="24">
        <f t="shared" si="27"/>
        <v>0</v>
      </c>
      <c r="C73" s="8">
        <f t="shared" si="14"/>
        <v>0</v>
      </c>
      <c r="D73" s="9">
        <v>26</v>
      </c>
      <c r="E73" s="61">
        <f t="shared" si="15"/>
        <v>26</v>
      </c>
      <c r="F73" s="13">
        <f t="shared" si="16"/>
        <v>29.33785834448333</v>
      </c>
      <c r="G73" s="24">
        <f t="shared" si="17"/>
        <v>999</v>
      </c>
      <c r="H73" s="29">
        <f t="shared" si="18"/>
        <v>1.1985987056379084</v>
      </c>
      <c r="I73" s="33">
        <f t="shared" si="19"/>
        <v>4000</v>
      </c>
      <c r="J73" s="13" t="e">
        <f t="shared" si="20"/>
        <v>#DIV/0!</v>
      </c>
      <c r="K73" s="13">
        <f t="shared" si="21"/>
        <v>0</v>
      </c>
      <c r="L73" s="29" t="e">
        <f t="shared" si="22"/>
        <v>#DIV/0!</v>
      </c>
      <c r="M73" s="29" t="e">
        <f t="shared" si="23"/>
        <v>#DIV/0!</v>
      </c>
      <c r="N73" s="23">
        <f t="shared" si="24"/>
        <v>1</v>
      </c>
      <c r="O73" s="58">
        <f t="shared" si="25"/>
        <v>0.98920577048283265</v>
      </c>
      <c r="P73" s="13" t="e">
        <f t="shared" si="26"/>
        <v>#DIV/0!</v>
      </c>
    </row>
    <row r="74" spans="2:16" ht="15.75" thickBot="1">
      <c r="B74" s="24">
        <f t="shared" si="27"/>
        <v>0</v>
      </c>
      <c r="C74" s="8">
        <f t="shared" si="14"/>
        <v>0</v>
      </c>
      <c r="D74" s="9">
        <v>28</v>
      </c>
      <c r="E74" s="61">
        <f t="shared" si="15"/>
        <v>28</v>
      </c>
      <c r="F74" s="13">
        <f t="shared" si="16"/>
        <v>31.594616678674353</v>
      </c>
      <c r="G74" s="24">
        <f t="shared" si="17"/>
        <v>999</v>
      </c>
      <c r="H74" s="29">
        <f t="shared" si="18"/>
        <v>1.1967207496653678</v>
      </c>
      <c r="I74" s="33">
        <f t="shared" si="19"/>
        <v>4000</v>
      </c>
      <c r="J74" s="13" t="e">
        <f t="shared" si="20"/>
        <v>#DIV/0!</v>
      </c>
      <c r="K74" s="13">
        <f t="shared" si="21"/>
        <v>0</v>
      </c>
      <c r="L74" s="29" t="e">
        <f t="shared" si="22"/>
        <v>#DIV/0!</v>
      </c>
      <c r="M74" s="29" t="e">
        <f t="shared" si="23"/>
        <v>#DIV/0!</v>
      </c>
      <c r="N74" s="23">
        <f t="shared" si="24"/>
        <v>1</v>
      </c>
      <c r="O74" s="58">
        <f t="shared" si="25"/>
        <v>0.98993962343434716</v>
      </c>
      <c r="P74" s="13" t="e">
        <f t="shared" si="26"/>
        <v>#DIV/0!</v>
      </c>
    </row>
    <row r="75" spans="2:16" ht="15.75" thickBot="1">
      <c r="B75" s="24">
        <f t="shared" si="27"/>
        <v>0</v>
      </c>
      <c r="C75" s="8">
        <f t="shared" si="14"/>
        <v>0</v>
      </c>
      <c r="D75" s="9">
        <v>30</v>
      </c>
      <c r="E75" s="61">
        <f t="shared" si="15"/>
        <v>30</v>
      </c>
      <c r="F75" s="13">
        <f t="shared" si="16"/>
        <v>33.851375012865375</v>
      </c>
      <c r="G75" s="24">
        <f t="shared" si="17"/>
        <v>999</v>
      </c>
      <c r="H75" s="29">
        <f t="shared" si="18"/>
        <v>1.1948486767072188</v>
      </c>
      <c r="I75" s="33">
        <f t="shared" si="19"/>
        <v>4000</v>
      </c>
      <c r="J75" s="13" t="e">
        <f t="shared" si="20"/>
        <v>#DIV/0!</v>
      </c>
      <c r="K75" s="13">
        <f t="shared" si="21"/>
        <v>0</v>
      </c>
      <c r="L75" s="29" t="e">
        <f t="shared" si="22"/>
        <v>#DIV/0!</v>
      </c>
      <c r="M75" s="29" t="e">
        <f t="shared" si="23"/>
        <v>#DIV/0!</v>
      </c>
      <c r="N75" s="23">
        <f t="shared" si="24"/>
        <v>1</v>
      </c>
      <c r="O75" s="58">
        <f t="shared" si="25"/>
        <v>0.99058004538275957</v>
      </c>
      <c r="P75" s="13" t="e">
        <f t="shared" si="26"/>
        <v>#DIV/0!</v>
      </c>
    </row>
    <row r="76" spans="2:16" ht="15.75" thickBot="1">
      <c r="B76" s="24">
        <f t="shared" si="27"/>
        <v>0</v>
      </c>
      <c r="C76" s="8">
        <f t="shared" si="14"/>
        <v>0</v>
      </c>
      <c r="D76" s="9">
        <v>32</v>
      </c>
      <c r="E76" s="61">
        <f t="shared" si="15"/>
        <v>32</v>
      </c>
      <c r="F76" s="13">
        <f t="shared" si="16"/>
        <v>36.108133347056402</v>
      </c>
      <c r="G76" s="24">
        <f t="shared" si="17"/>
        <v>999</v>
      </c>
      <c r="H76" s="29">
        <f t="shared" si="18"/>
        <v>1.1929824591623892</v>
      </c>
      <c r="I76" s="33">
        <f t="shared" si="19"/>
        <v>4000</v>
      </c>
      <c r="J76" s="13" t="e">
        <f t="shared" si="20"/>
        <v>#DIV/0!</v>
      </c>
      <c r="K76" s="13">
        <f t="shared" si="21"/>
        <v>0</v>
      </c>
      <c r="L76" s="29" t="e">
        <f t="shared" si="22"/>
        <v>#DIV/0!</v>
      </c>
      <c r="M76" s="29" t="e">
        <f t="shared" si="23"/>
        <v>#DIV/0!</v>
      </c>
      <c r="N76" s="23">
        <f t="shared" si="24"/>
        <v>1</v>
      </c>
      <c r="O76" s="58">
        <f t="shared" si="25"/>
        <v>0.99114381131873153</v>
      </c>
      <c r="P76" s="13" t="e">
        <f t="shared" si="26"/>
        <v>#DIV/0!</v>
      </c>
    </row>
    <row r="77" spans="2:16" ht="15.75" thickBot="1">
      <c r="B77" s="24">
        <f t="shared" si="27"/>
        <v>0</v>
      </c>
      <c r="C77" s="8">
        <f t="shared" si="14"/>
        <v>0</v>
      </c>
      <c r="D77" s="9">
        <v>34</v>
      </c>
      <c r="E77" s="61">
        <f t="shared" si="15"/>
        <v>34</v>
      </c>
      <c r="F77" s="13">
        <f t="shared" si="16"/>
        <v>38.364891681247428</v>
      </c>
      <c r="G77" s="24">
        <f t="shared" si="17"/>
        <v>999</v>
      </c>
      <c r="H77" s="29">
        <f t="shared" si="18"/>
        <v>1.1911220696021965</v>
      </c>
      <c r="I77" s="33">
        <f t="shared" si="19"/>
        <v>4000</v>
      </c>
      <c r="J77" s="13" t="e">
        <f t="shared" si="20"/>
        <v>#DIV/0!</v>
      </c>
      <c r="K77" s="13">
        <f t="shared" si="21"/>
        <v>0</v>
      </c>
      <c r="L77" s="29" t="e">
        <f t="shared" si="22"/>
        <v>#DIV/0!</v>
      </c>
      <c r="M77" s="29" t="e">
        <f t="shared" si="23"/>
        <v>#DIV/0!</v>
      </c>
      <c r="N77" s="23">
        <f t="shared" si="24"/>
        <v>1</v>
      </c>
      <c r="O77" s="58">
        <f t="shared" si="25"/>
        <v>0.99164390719725981</v>
      </c>
      <c r="P77" s="13" t="e">
        <f t="shared" si="26"/>
        <v>#DIV/0!</v>
      </c>
    </row>
    <row r="78" spans="2:16" ht="15.75" thickBot="1">
      <c r="B78" s="24">
        <f t="shared" si="27"/>
        <v>0</v>
      </c>
      <c r="C78" s="8">
        <f t="shared" si="14"/>
        <v>0</v>
      </c>
      <c r="D78" s="9">
        <v>38</v>
      </c>
      <c r="E78" s="61">
        <f t="shared" si="15"/>
        <v>38</v>
      </c>
      <c r="F78" s="13">
        <f t="shared" si="16"/>
        <v>42.878408349629481</v>
      </c>
      <c r="G78" s="24">
        <f t="shared" si="17"/>
        <v>999</v>
      </c>
      <c r="H78" s="29">
        <f t="shared" si="18"/>
        <v>1.1874186655748922</v>
      </c>
      <c r="I78" s="33">
        <f t="shared" si="19"/>
        <v>4000</v>
      </c>
      <c r="J78" s="13" t="e">
        <f t="shared" si="20"/>
        <v>#DIV/0!</v>
      </c>
      <c r="K78" s="13">
        <f t="shared" si="21"/>
        <v>0</v>
      </c>
      <c r="L78" s="29" t="e">
        <f t="shared" si="22"/>
        <v>#DIV/0!</v>
      </c>
      <c r="M78" s="29" t="e">
        <f t="shared" si="23"/>
        <v>#DIV/0!</v>
      </c>
      <c r="N78" s="23">
        <f t="shared" si="24"/>
        <v>1</v>
      </c>
      <c r="O78" s="58">
        <f t="shared" si="25"/>
        <v>0.99249185489923797</v>
      </c>
      <c r="P78" s="13" t="e">
        <f t="shared" si="26"/>
        <v>#DIV/0!</v>
      </c>
    </row>
    <row r="79" spans="2:16" ht="15.75" thickBot="1">
      <c r="B79" s="24">
        <f t="shared" si="27"/>
        <v>0</v>
      </c>
      <c r="C79" s="8">
        <f t="shared" si="14"/>
        <v>0</v>
      </c>
      <c r="D79" s="9">
        <v>42</v>
      </c>
      <c r="E79" s="61">
        <f t="shared" si="15"/>
        <v>42</v>
      </c>
      <c r="F79" s="13">
        <f t="shared" si="16"/>
        <v>47.391925018011527</v>
      </c>
      <c r="G79" s="24">
        <f t="shared" si="17"/>
        <v>999</v>
      </c>
      <c r="H79" s="29">
        <f t="shared" si="18"/>
        <v>1.1837382485928951</v>
      </c>
      <c r="I79" s="33">
        <f t="shared" si="19"/>
        <v>4000</v>
      </c>
      <c r="J79" s="13" t="e">
        <f t="shared" si="20"/>
        <v>#DIV/0!</v>
      </c>
      <c r="K79" s="13">
        <f t="shared" si="21"/>
        <v>0</v>
      </c>
      <c r="L79" s="29" t="e">
        <f t="shared" si="22"/>
        <v>#DIV/0!</v>
      </c>
      <c r="M79" s="29" t="e">
        <f t="shared" si="23"/>
        <v>#DIV/0!</v>
      </c>
      <c r="N79" s="23">
        <f t="shared" si="24"/>
        <v>1</v>
      </c>
      <c r="O79" s="58">
        <f t="shared" si="25"/>
        <v>0.99318356354404957</v>
      </c>
      <c r="P79" s="13" t="e">
        <f t="shared" si="26"/>
        <v>#DIV/0!</v>
      </c>
    </row>
    <row r="80" spans="2:16" ht="15.75" thickBot="1">
      <c r="B80" s="24">
        <f t="shared" si="27"/>
        <v>0</v>
      </c>
      <c r="C80" s="8">
        <f t="shared" si="14"/>
        <v>0</v>
      </c>
      <c r="D80" s="153" t="e">
        <f>'Input Data'!#REF!</f>
        <v>#REF!</v>
      </c>
      <c r="E80" s="139" t="e">
        <f t="shared" si="15"/>
        <v>#REF!</v>
      </c>
      <c r="F80" s="127" t="e">
        <f t="shared" si="16"/>
        <v>#REF!</v>
      </c>
      <c r="G80" s="128">
        <f t="shared" si="17"/>
        <v>999</v>
      </c>
      <c r="H80" s="129" t="e">
        <f t="shared" si="18"/>
        <v>#REF!</v>
      </c>
      <c r="I80" s="130">
        <f t="shared" si="19"/>
        <v>4000</v>
      </c>
      <c r="J80" s="127" t="e">
        <f t="shared" si="20"/>
        <v>#DIV/0!</v>
      </c>
      <c r="K80" s="127">
        <f t="shared" si="21"/>
        <v>0</v>
      </c>
      <c r="L80" s="129" t="e">
        <f t="shared" si="22"/>
        <v>#DIV/0!</v>
      </c>
      <c r="M80" s="129" t="e">
        <f t="shared" si="23"/>
        <v>#DIV/0!</v>
      </c>
      <c r="N80" s="132">
        <f t="shared" si="24"/>
        <v>1</v>
      </c>
      <c r="O80" s="133" t="e">
        <f t="shared" si="25"/>
        <v>#REF!</v>
      </c>
      <c r="P80" s="127" t="e">
        <f t="shared" si="26"/>
        <v>#DIV/0!</v>
      </c>
    </row>
    <row r="82" spans="2:16" ht="15.75" thickBot="1"/>
    <row r="83" spans="2:16" ht="16.5" thickBot="1">
      <c r="B83" s="142">
        <f>'Input Data'!N5</f>
        <v>0</v>
      </c>
    </row>
    <row r="84" spans="2:16" ht="48.75" thickBot="1">
      <c r="B84" s="18" t="s">
        <v>31</v>
      </c>
      <c r="C84" s="19" t="s">
        <v>30</v>
      </c>
      <c r="D84" s="15" t="s">
        <v>15</v>
      </c>
      <c r="E84" s="15" t="s">
        <v>66</v>
      </c>
      <c r="F84" s="15" t="s">
        <v>62</v>
      </c>
      <c r="G84" s="19" t="s">
        <v>21</v>
      </c>
      <c r="H84" s="15" t="s">
        <v>65</v>
      </c>
      <c r="I84" s="19" t="s">
        <v>23</v>
      </c>
      <c r="J84" s="19" t="s">
        <v>24</v>
      </c>
      <c r="K84" s="19" t="s">
        <v>25</v>
      </c>
      <c r="L84" s="19" t="s">
        <v>26</v>
      </c>
      <c r="M84" s="19" t="s">
        <v>27</v>
      </c>
      <c r="N84" s="19" t="s">
        <v>28</v>
      </c>
      <c r="O84" s="19" t="s">
        <v>29</v>
      </c>
      <c r="P84" s="20" t="s">
        <v>32</v>
      </c>
    </row>
    <row r="85" spans="2:16" ht="15.75" thickBot="1">
      <c r="B85" s="68">
        <f>B83</f>
        <v>0</v>
      </c>
      <c r="C85" s="13">
        <f>0.0833333*B85</f>
        <v>0</v>
      </c>
      <c r="D85" s="12">
        <v>2.5</v>
      </c>
      <c r="E85" s="61">
        <f>D85*$F$6</f>
        <v>2.5</v>
      </c>
      <c r="F85" s="13">
        <f>(4*D85*E85/PI())^0.5</f>
        <v>2.8209479177387813</v>
      </c>
      <c r="G85" s="23">
        <f>$F$10</f>
        <v>999</v>
      </c>
      <c r="H85" s="29">
        <f>1/(0.9-(1/(1.69+2.08/((E85/D85)-0.8)))+((0.116*LN(E85/D85)+0.654)*(1/((G85/D85)+0.001))))</f>
        <v>1.2211150626180411</v>
      </c>
      <c r="I85" s="33">
        <f>$F$11</f>
        <v>4000</v>
      </c>
      <c r="J85" s="13" t="e">
        <f t="shared" ref="J85:J104" si="28">($F$14)</f>
        <v>#DIV/0!</v>
      </c>
      <c r="K85" s="13">
        <f t="shared" ref="K85:K104" si="29">$F$15</f>
        <v>0</v>
      </c>
      <c r="L85" s="29" t="e">
        <f t="shared" ref="L85" si="30">5.57*(I85/J85)*((D85/E85)^0.5)*((K85/E85)^3)*((1-$F$12^2)/(1-$F$13^2))</f>
        <v>#DIV/0!</v>
      </c>
      <c r="M85" s="29" t="e">
        <f t="shared" ref="M85" si="31">IF(L85&gt;10,0.785,(1/(4.6+10*L85))+(PI()/4))</f>
        <v>#DIV/0!</v>
      </c>
      <c r="N85" s="23">
        <f t="shared" ref="N85:N104" si="32">$F$7</f>
        <v>1</v>
      </c>
      <c r="O85" s="58">
        <f t="shared" ref="O85" si="33">1-(1/(3.5*EXP((1.22*$F$12)-0.4)*((F85/N85)+1.6)))</f>
        <v>0.92446182358312634</v>
      </c>
      <c r="P85" s="13" t="e">
        <f t="shared" ref="P85" si="34">(C85*$F$14)/(D85*H85*M85*O85*(1-$F$12^2))</f>
        <v>#DIV/0!</v>
      </c>
    </row>
    <row r="86" spans="2:16" ht="15.75" thickBot="1">
      <c r="B86" s="68">
        <f>$B$85</f>
        <v>0</v>
      </c>
      <c r="C86" s="8">
        <f t="shared" ref="C86:C104" si="35">0.0833333*B86</f>
        <v>0</v>
      </c>
      <c r="D86" s="9">
        <v>3.5</v>
      </c>
      <c r="E86" s="61">
        <f t="shared" ref="E86:E104" si="36">D86*$F$6</f>
        <v>3.5</v>
      </c>
      <c r="F86" s="13">
        <f t="shared" ref="F86:F104" si="37">(4*D86*E86/PI())^0.5</f>
        <v>3.9493270848342941</v>
      </c>
      <c r="G86" s="23">
        <f t="shared" ref="G86:G104" si="38">$F$10</f>
        <v>999</v>
      </c>
      <c r="H86" s="29">
        <f t="shared" ref="H86:H104" si="39">1/(0.9-(1/(1.69+2.08/((E86/D86)-0.8)))+((0.116*LN(E86/D86)+0.654)*(1/((G86/D86)+0.001))))</f>
        <v>1.2201396782514837</v>
      </c>
      <c r="I86" s="33">
        <f t="shared" ref="I86:I104" si="40">$F$11</f>
        <v>4000</v>
      </c>
      <c r="J86" s="13" t="e">
        <f t="shared" si="28"/>
        <v>#DIV/0!</v>
      </c>
      <c r="K86" s="13">
        <f t="shared" si="29"/>
        <v>0</v>
      </c>
      <c r="L86" s="29" t="e">
        <f t="shared" ref="L86:L104" si="41">5.57*(I86/J86)*((D86/E86)^0.5)*((K86/E86)^3)*((1-$F$12^2)/(1-$F$13^2))</f>
        <v>#DIV/0!</v>
      </c>
      <c r="M86" s="29" t="e">
        <f t="shared" ref="M86:M104" si="42">IF(L86&gt;10,0.785,(1/(4.6+10*L86))+(PI()/4))</f>
        <v>#DIV/0!</v>
      </c>
      <c r="N86" s="23">
        <f t="shared" si="32"/>
        <v>1</v>
      </c>
      <c r="O86" s="58">
        <f t="shared" ref="O86:O104" si="43">1-(1/(3.5*EXP((1.22*$F$12)-0.4)*((F86/N86)+1.6)))</f>
        <v>0.93982147048916753</v>
      </c>
      <c r="P86" s="13" t="e">
        <f t="shared" ref="P86:P104" si="44">(C86*$F$14)/(D86*H86*M86*O86*(1-$F$12^2))</f>
        <v>#DIV/0!</v>
      </c>
    </row>
    <row r="87" spans="2:16" ht="15.75" thickBot="1">
      <c r="B87" s="68">
        <f t="shared" ref="B87:B104" si="45">$B$85</f>
        <v>0</v>
      </c>
      <c r="C87" s="8">
        <f t="shared" si="35"/>
        <v>0</v>
      </c>
      <c r="D87" s="9">
        <v>5</v>
      </c>
      <c r="E87" s="61">
        <f t="shared" si="36"/>
        <v>5</v>
      </c>
      <c r="F87" s="13">
        <f t="shared" si="37"/>
        <v>5.6418958354775626</v>
      </c>
      <c r="G87" s="23">
        <f t="shared" si="38"/>
        <v>999</v>
      </c>
      <c r="H87" s="29">
        <f t="shared" si="39"/>
        <v>1.2186795234919721</v>
      </c>
      <c r="I87" s="33">
        <f t="shared" si="40"/>
        <v>4000</v>
      </c>
      <c r="J87" s="13" t="e">
        <f t="shared" si="28"/>
        <v>#DIV/0!</v>
      </c>
      <c r="K87" s="13">
        <f t="shared" si="29"/>
        <v>0</v>
      </c>
      <c r="L87" s="29" t="e">
        <f t="shared" si="41"/>
        <v>#DIV/0!</v>
      </c>
      <c r="M87" s="29" t="e">
        <f t="shared" si="42"/>
        <v>#DIV/0!</v>
      </c>
      <c r="N87" s="23">
        <f t="shared" si="32"/>
        <v>1</v>
      </c>
      <c r="O87" s="58">
        <f t="shared" si="43"/>
        <v>0.95388633704119818</v>
      </c>
      <c r="P87" s="13" t="e">
        <f t="shared" si="44"/>
        <v>#DIV/0!</v>
      </c>
    </row>
    <row r="88" spans="2:16" ht="15.75" thickBot="1">
      <c r="B88" s="68">
        <f t="shared" si="45"/>
        <v>0</v>
      </c>
      <c r="C88" s="8">
        <f t="shared" si="35"/>
        <v>0</v>
      </c>
      <c r="D88" s="9">
        <v>7</v>
      </c>
      <c r="E88" s="61">
        <f t="shared" si="36"/>
        <v>7</v>
      </c>
      <c r="F88" s="13">
        <f t="shared" si="37"/>
        <v>7.8986541696685881</v>
      </c>
      <c r="G88" s="23">
        <f t="shared" si="38"/>
        <v>999</v>
      </c>
      <c r="H88" s="29">
        <f t="shared" si="39"/>
        <v>1.2167380849140099</v>
      </c>
      <c r="I88" s="33">
        <f t="shared" si="40"/>
        <v>4000</v>
      </c>
      <c r="J88" s="13" t="e">
        <f t="shared" si="28"/>
        <v>#DIV/0!</v>
      </c>
      <c r="K88" s="13">
        <f t="shared" si="29"/>
        <v>0</v>
      </c>
      <c r="L88" s="29" t="e">
        <f t="shared" si="41"/>
        <v>#DIV/0!</v>
      </c>
      <c r="M88" s="29" t="e">
        <f t="shared" si="42"/>
        <v>#DIV/0!</v>
      </c>
      <c r="N88" s="23">
        <f t="shared" si="32"/>
        <v>1</v>
      </c>
      <c r="O88" s="58">
        <f t="shared" si="43"/>
        <v>0.96484235158214904</v>
      </c>
      <c r="P88" s="13" t="e">
        <f t="shared" si="44"/>
        <v>#DIV/0!</v>
      </c>
    </row>
    <row r="89" spans="2:16" ht="15.75" thickBot="1">
      <c r="B89" s="68">
        <f t="shared" si="45"/>
        <v>0</v>
      </c>
      <c r="C89" s="8">
        <f t="shared" si="35"/>
        <v>0</v>
      </c>
      <c r="D89" s="9">
        <v>9</v>
      </c>
      <c r="E89" s="61">
        <f t="shared" si="36"/>
        <v>9</v>
      </c>
      <c r="F89" s="13">
        <f t="shared" si="37"/>
        <v>10.155412503859614</v>
      </c>
      <c r="G89" s="23">
        <f t="shared" si="38"/>
        <v>999</v>
      </c>
      <c r="H89" s="29">
        <f t="shared" si="39"/>
        <v>1.2148028299187956</v>
      </c>
      <c r="I89" s="33">
        <f t="shared" si="40"/>
        <v>4000</v>
      </c>
      <c r="J89" s="13" t="e">
        <f t="shared" si="28"/>
        <v>#DIV/0!</v>
      </c>
      <c r="K89" s="13">
        <f t="shared" si="29"/>
        <v>0</v>
      </c>
      <c r="L89" s="29" t="e">
        <f t="shared" si="41"/>
        <v>#DIV/0!</v>
      </c>
      <c r="M89" s="29" t="e">
        <f t="shared" si="42"/>
        <v>#DIV/0!</v>
      </c>
      <c r="N89" s="23">
        <f t="shared" si="32"/>
        <v>1</v>
      </c>
      <c r="O89" s="58">
        <f t="shared" si="43"/>
        <v>0.97159178007319458</v>
      </c>
      <c r="P89" s="13" t="e">
        <f t="shared" si="44"/>
        <v>#DIV/0!</v>
      </c>
    </row>
    <row r="90" spans="2:16" ht="15.75" thickBot="1">
      <c r="B90" s="68">
        <f t="shared" si="45"/>
        <v>0</v>
      </c>
      <c r="C90" s="8">
        <f t="shared" si="35"/>
        <v>0</v>
      </c>
      <c r="D90" s="9">
        <v>12</v>
      </c>
      <c r="E90" s="61">
        <f t="shared" si="36"/>
        <v>12</v>
      </c>
      <c r="F90" s="13">
        <f t="shared" si="37"/>
        <v>13.540550005146152</v>
      </c>
      <c r="G90" s="23">
        <f t="shared" si="38"/>
        <v>999</v>
      </c>
      <c r="H90" s="29">
        <f t="shared" si="39"/>
        <v>1.2119114771733071</v>
      </c>
      <c r="I90" s="33">
        <f t="shared" si="40"/>
        <v>4000</v>
      </c>
      <c r="J90" s="13" t="e">
        <f t="shared" si="28"/>
        <v>#DIV/0!</v>
      </c>
      <c r="K90" s="13">
        <f t="shared" si="29"/>
        <v>0</v>
      </c>
      <c r="L90" s="29" t="e">
        <f t="shared" si="41"/>
        <v>#DIV/0!</v>
      </c>
      <c r="M90" s="29" t="e">
        <f t="shared" si="42"/>
        <v>#DIV/0!</v>
      </c>
      <c r="N90" s="23">
        <f t="shared" si="32"/>
        <v>1</v>
      </c>
      <c r="O90" s="58">
        <f t="shared" si="43"/>
        <v>0.97794331489764541</v>
      </c>
      <c r="P90" s="13" t="e">
        <f t="shared" si="44"/>
        <v>#DIV/0!</v>
      </c>
    </row>
    <row r="91" spans="2:16" ht="15.75" thickBot="1">
      <c r="B91" s="68">
        <f t="shared" si="45"/>
        <v>0</v>
      </c>
      <c r="C91" s="8">
        <f t="shared" si="35"/>
        <v>0</v>
      </c>
      <c r="D91" s="9">
        <v>14</v>
      </c>
      <c r="E91" s="61">
        <f t="shared" si="36"/>
        <v>14</v>
      </c>
      <c r="F91" s="13">
        <f t="shared" si="37"/>
        <v>15.797308339337176</v>
      </c>
      <c r="G91" s="23">
        <f t="shared" si="38"/>
        <v>999</v>
      </c>
      <c r="H91" s="29">
        <f t="shared" si="39"/>
        <v>1.2099915525011147</v>
      </c>
      <c r="I91" s="33">
        <f t="shared" si="40"/>
        <v>4000</v>
      </c>
      <c r="J91" s="13" t="e">
        <f t="shared" si="28"/>
        <v>#DIV/0!</v>
      </c>
      <c r="K91" s="13">
        <f t="shared" si="29"/>
        <v>0</v>
      </c>
      <c r="L91" s="29" t="e">
        <f t="shared" si="41"/>
        <v>#DIV/0!</v>
      </c>
      <c r="M91" s="29" t="e">
        <f t="shared" si="42"/>
        <v>#DIV/0!</v>
      </c>
      <c r="N91" s="23">
        <f t="shared" si="32"/>
        <v>1</v>
      </c>
      <c r="O91" s="58">
        <f t="shared" si="43"/>
        <v>0.98080448209422921</v>
      </c>
      <c r="P91" s="13" t="e">
        <f t="shared" si="44"/>
        <v>#DIV/0!</v>
      </c>
    </row>
    <row r="92" spans="2:16" ht="15.75" thickBot="1">
      <c r="B92" s="68">
        <f t="shared" si="45"/>
        <v>0</v>
      </c>
      <c r="C92" s="8">
        <f t="shared" si="35"/>
        <v>0</v>
      </c>
      <c r="D92" s="9">
        <v>16</v>
      </c>
      <c r="E92" s="61">
        <f t="shared" si="36"/>
        <v>16</v>
      </c>
      <c r="F92" s="13">
        <f t="shared" si="37"/>
        <v>18.054066673528201</v>
      </c>
      <c r="G92" s="23">
        <f t="shared" si="38"/>
        <v>999</v>
      </c>
      <c r="H92" s="29">
        <f t="shared" si="39"/>
        <v>1.2080777089933192</v>
      </c>
      <c r="I92" s="33">
        <f t="shared" si="40"/>
        <v>4000</v>
      </c>
      <c r="J92" s="13" t="e">
        <f t="shared" si="28"/>
        <v>#DIV/0!</v>
      </c>
      <c r="K92" s="13">
        <f t="shared" si="29"/>
        <v>0</v>
      </c>
      <c r="L92" s="29" t="e">
        <f t="shared" si="41"/>
        <v>#DIV/0!</v>
      </c>
      <c r="M92" s="29" t="e">
        <f t="shared" si="42"/>
        <v>#DIV/0!</v>
      </c>
      <c r="N92" s="23">
        <f t="shared" si="32"/>
        <v>1</v>
      </c>
      <c r="O92" s="58">
        <f t="shared" si="43"/>
        <v>0.98300858802978641</v>
      </c>
      <c r="P92" s="13" t="e">
        <f t="shared" si="44"/>
        <v>#DIV/0!</v>
      </c>
    </row>
    <row r="93" spans="2:16" ht="15.75" thickBot="1">
      <c r="B93" s="68">
        <f t="shared" si="45"/>
        <v>0</v>
      </c>
      <c r="C93" s="8">
        <f t="shared" si="35"/>
        <v>0</v>
      </c>
      <c r="D93" s="9">
        <v>18</v>
      </c>
      <c r="E93" s="61">
        <f t="shared" si="36"/>
        <v>18</v>
      </c>
      <c r="F93" s="13">
        <f t="shared" si="37"/>
        <v>20.310825007719227</v>
      </c>
      <c r="G93" s="23">
        <f t="shared" si="38"/>
        <v>999</v>
      </c>
      <c r="H93" s="29">
        <f t="shared" si="39"/>
        <v>1.2061699178034084</v>
      </c>
      <c r="I93" s="33">
        <f t="shared" si="40"/>
        <v>4000</v>
      </c>
      <c r="J93" s="13" t="e">
        <f t="shared" si="28"/>
        <v>#DIV/0!</v>
      </c>
      <c r="K93" s="13">
        <f t="shared" si="29"/>
        <v>0</v>
      </c>
      <c r="L93" s="29" t="e">
        <f t="shared" si="41"/>
        <v>#DIV/0!</v>
      </c>
      <c r="M93" s="29" t="e">
        <f t="shared" si="42"/>
        <v>#DIV/0!</v>
      </c>
      <c r="N93" s="23">
        <f t="shared" si="32"/>
        <v>1</v>
      </c>
      <c r="O93" s="58">
        <f t="shared" si="43"/>
        <v>0.98475865953827335</v>
      </c>
      <c r="P93" s="13" t="e">
        <f t="shared" si="44"/>
        <v>#DIV/0!</v>
      </c>
    </row>
    <row r="94" spans="2:16" ht="15.75" thickBot="1">
      <c r="B94" s="68">
        <f t="shared" si="45"/>
        <v>0</v>
      </c>
      <c r="C94" s="8">
        <f t="shared" si="35"/>
        <v>0</v>
      </c>
      <c r="D94" s="9">
        <v>20</v>
      </c>
      <c r="E94" s="61">
        <f t="shared" si="36"/>
        <v>20</v>
      </c>
      <c r="F94" s="13">
        <f t="shared" si="37"/>
        <v>22.56758334191025</v>
      </c>
      <c r="G94" s="23">
        <f t="shared" si="38"/>
        <v>999</v>
      </c>
      <c r="H94" s="29">
        <f t="shared" si="39"/>
        <v>1.20426815026703</v>
      </c>
      <c r="I94" s="33">
        <f t="shared" si="40"/>
        <v>4000</v>
      </c>
      <c r="J94" s="13" t="e">
        <f t="shared" si="28"/>
        <v>#DIV/0!</v>
      </c>
      <c r="K94" s="13">
        <f t="shared" si="29"/>
        <v>0</v>
      </c>
      <c r="L94" s="29" t="e">
        <f t="shared" si="41"/>
        <v>#DIV/0!</v>
      </c>
      <c r="M94" s="29" t="e">
        <f t="shared" si="42"/>
        <v>#DIV/0!</v>
      </c>
      <c r="N94" s="23">
        <f t="shared" si="32"/>
        <v>1</v>
      </c>
      <c r="O94" s="58">
        <f t="shared" si="43"/>
        <v>0.98618188922676264</v>
      </c>
      <c r="P94" s="13" t="e">
        <f t="shared" si="44"/>
        <v>#DIV/0!</v>
      </c>
    </row>
    <row r="95" spans="2:16" ht="15.75" thickBot="1">
      <c r="B95" s="68">
        <f t="shared" si="45"/>
        <v>0</v>
      </c>
      <c r="C95" s="8">
        <f t="shared" si="35"/>
        <v>0</v>
      </c>
      <c r="D95" s="9">
        <v>22</v>
      </c>
      <c r="E95" s="61">
        <f t="shared" si="36"/>
        <v>22</v>
      </c>
      <c r="F95" s="13">
        <f t="shared" si="37"/>
        <v>24.824341676101277</v>
      </c>
      <c r="G95" s="23">
        <f t="shared" si="38"/>
        <v>999</v>
      </c>
      <c r="H95" s="29">
        <f t="shared" si="39"/>
        <v>1.2023723779005557</v>
      </c>
      <c r="I95" s="33">
        <f t="shared" si="40"/>
        <v>4000</v>
      </c>
      <c r="J95" s="13" t="e">
        <f t="shared" si="28"/>
        <v>#DIV/0!</v>
      </c>
      <c r="K95" s="13">
        <f t="shared" si="29"/>
        <v>0</v>
      </c>
      <c r="L95" s="29" t="e">
        <f t="shared" si="41"/>
        <v>#DIV/0!</v>
      </c>
      <c r="M95" s="29" t="e">
        <f t="shared" si="42"/>
        <v>#DIV/0!</v>
      </c>
      <c r="N95" s="23">
        <f t="shared" si="32"/>
        <v>1</v>
      </c>
      <c r="O95" s="58">
        <f t="shared" si="43"/>
        <v>0.98736201840585514</v>
      </c>
      <c r="P95" s="13" t="e">
        <f t="shared" si="44"/>
        <v>#DIV/0!</v>
      </c>
    </row>
    <row r="96" spans="2:16" ht="15.75" thickBot="1">
      <c r="B96" s="68">
        <f t="shared" si="45"/>
        <v>0</v>
      </c>
      <c r="C96" s="8">
        <f t="shared" si="35"/>
        <v>0</v>
      </c>
      <c r="D96" s="9">
        <v>24</v>
      </c>
      <c r="E96" s="61">
        <f t="shared" si="36"/>
        <v>24</v>
      </c>
      <c r="F96" s="13">
        <f t="shared" si="37"/>
        <v>27.081100010292303</v>
      </c>
      <c r="G96" s="23">
        <f t="shared" si="38"/>
        <v>999</v>
      </c>
      <c r="H96" s="29">
        <f t="shared" si="39"/>
        <v>1.2004825723996597</v>
      </c>
      <c r="I96" s="33">
        <f t="shared" si="40"/>
        <v>4000</v>
      </c>
      <c r="J96" s="13" t="e">
        <f t="shared" si="28"/>
        <v>#DIV/0!</v>
      </c>
      <c r="K96" s="13">
        <f t="shared" si="29"/>
        <v>0</v>
      </c>
      <c r="L96" s="29" t="e">
        <f t="shared" si="41"/>
        <v>#DIV/0!</v>
      </c>
      <c r="M96" s="29" t="e">
        <f t="shared" si="42"/>
        <v>#DIV/0!</v>
      </c>
      <c r="N96" s="23">
        <f t="shared" si="32"/>
        <v>1</v>
      </c>
      <c r="O96" s="58">
        <f t="shared" si="43"/>
        <v>0.98835643180979382</v>
      </c>
      <c r="P96" s="13" t="e">
        <f t="shared" si="44"/>
        <v>#DIV/0!</v>
      </c>
    </row>
    <row r="97" spans="2:16" ht="15.75" thickBot="1">
      <c r="B97" s="68">
        <f t="shared" si="45"/>
        <v>0</v>
      </c>
      <c r="C97" s="8">
        <f t="shared" si="35"/>
        <v>0</v>
      </c>
      <c r="D97" s="9">
        <v>26</v>
      </c>
      <c r="E97" s="61">
        <f t="shared" si="36"/>
        <v>26</v>
      </c>
      <c r="F97" s="13">
        <f t="shared" si="37"/>
        <v>29.33785834448333</v>
      </c>
      <c r="G97" s="23">
        <f t="shared" si="38"/>
        <v>999</v>
      </c>
      <c r="H97" s="29">
        <f t="shared" si="39"/>
        <v>1.1985987056379084</v>
      </c>
      <c r="I97" s="33">
        <f t="shared" si="40"/>
        <v>4000</v>
      </c>
      <c r="J97" s="13" t="e">
        <f t="shared" si="28"/>
        <v>#DIV/0!</v>
      </c>
      <c r="K97" s="13">
        <f t="shared" si="29"/>
        <v>0</v>
      </c>
      <c r="L97" s="29" t="e">
        <f t="shared" si="41"/>
        <v>#DIV/0!</v>
      </c>
      <c r="M97" s="29" t="e">
        <f t="shared" si="42"/>
        <v>#DIV/0!</v>
      </c>
      <c r="N97" s="23">
        <f t="shared" si="32"/>
        <v>1</v>
      </c>
      <c r="O97" s="58">
        <f t="shared" si="43"/>
        <v>0.98920577048283265</v>
      </c>
      <c r="P97" s="13" t="e">
        <f t="shared" si="44"/>
        <v>#DIV/0!</v>
      </c>
    </row>
    <row r="98" spans="2:16" ht="15.75" thickBot="1">
      <c r="B98" s="68">
        <f t="shared" si="45"/>
        <v>0</v>
      </c>
      <c r="C98" s="8">
        <f t="shared" si="35"/>
        <v>0</v>
      </c>
      <c r="D98" s="9">
        <v>28</v>
      </c>
      <c r="E98" s="61">
        <f t="shared" si="36"/>
        <v>28</v>
      </c>
      <c r="F98" s="13">
        <f t="shared" si="37"/>
        <v>31.594616678674353</v>
      </c>
      <c r="G98" s="23">
        <f t="shared" si="38"/>
        <v>999</v>
      </c>
      <c r="H98" s="29">
        <f t="shared" si="39"/>
        <v>1.1967207496653678</v>
      </c>
      <c r="I98" s="33">
        <f t="shared" si="40"/>
        <v>4000</v>
      </c>
      <c r="J98" s="13" t="e">
        <f t="shared" si="28"/>
        <v>#DIV/0!</v>
      </c>
      <c r="K98" s="13">
        <f t="shared" si="29"/>
        <v>0</v>
      </c>
      <c r="L98" s="29" t="e">
        <f t="shared" si="41"/>
        <v>#DIV/0!</v>
      </c>
      <c r="M98" s="29" t="e">
        <f t="shared" si="42"/>
        <v>#DIV/0!</v>
      </c>
      <c r="N98" s="23">
        <f t="shared" si="32"/>
        <v>1</v>
      </c>
      <c r="O98" s="58">
        <f t="shared" si="43"/>
        <v>0.98993962343434716</v>
      </c>
      <c r="P98" s="13" t="e">
        <f t="shared" si="44"/>
        <v>#DIV/0!</v>
      </c>
    </row>
    <row r="99" spans="2:16" ht="15.75" thickBot="1">
      <c r="B99" s="68">
        <f t="shared" si="45"/>
        <v>0</v>
      </c>
      <c r="C99" s="8">
        <f t="shared" si="35"/>
        <v>0</v>
      </c>
      <c r="D99" s="9">
        <v>30</v>
      </c>
      <c r="E99" s="61">
        <f t="shared" si="36"/>
        <v>30</v>
      </c>
      <c r="F99" s="13">
        <f t="shared" si="37"/>
        <v>33.851375012865375</v>
      </c>
      <c r="G99" s="23">
        <f t="shared" si="38"/>
        <v>999</v>
      </c>
      <c r="H99" s="29">
        <f t="shared" si="39"/>
        <v>1.1948486767072188</v>
      </c>
      <c r="I99" s="33">
        <f t="shared" si="40"/>
        <v>4000</v>
      </c>
      <c r="J99" s="13" t="e">
        <f t="shared" si="28"/>
        <v>#DIV/0!</v>
      </c>
      <c r="K99" s="13">
        <f t="shared" si="29"/>
        <v>0</v>
      </c>
      <c r="L99" s="29" t="e">
        <f t="shared" si="41"/>
        <v>#DIV/0!</v>
      </c>
      <c r="M99" s="29" t="e">
        <f t="shared" si="42"/>
        <v>#DIV/0!</v>
      </c>
      <c r="N99" s="23">
        <f t="shared" si="32"/>
        <v>1</v>
      </c>
      <c r="O99" s="58">
        <f t="shared" si="43"/>
        <v>0.99058004538275957</v>
      </c>
      <c r="P99" s="13" t="e">
        <f t="shared" si="44"/>
        <v>#DIV/0!</v>
      </c>
    </row>
    <row r="100" spans="2:16" ht="15.75" thickBot="1">
      <c r="B100" s="68">
        <f t="shared" si="45"/>
        <v>0</v>
      </c>
      <c r="C100" s="8">
        <f t="shared" si="35"/>
        <v>0</v>
      </c>
      <c r="D100" s="9">
        <v>32</v>
      </c>
      <c r="E100" s="61">
        <f t="shared" si="36"/>
        <v>32</v>
      </c>
      <c r="F100" s="13">
        <f t="shared" si="37"/>
        <v>36.108133347056402</v>
      </c>
      <c r="G100" s="23">
        <f t="shared" si="38"/>
        <v>999</v>
      </c>
      <c r="H100" s="29">
        <f t="shared" si="39"/>
        <v>1.1929824591623892</v>
      </c>
      <c r="I100" s="33">
        <f t="shared" si="40"/>
        <v>4000</v>
      </c>
      <c r="J100" s="13" t="e">
        <f t="shared" si="28"/>
        <v>#DIV/0!</v>
      </c>
      <c r="K100" s="13">
        <f t="shared" si="29"/>
        <v>0</v>
      </c>
      <c r="L100" s="29" t="e">
        <f t="shared" si="41"/>
        <v>#DIV/0!</v>
      </c>
      <c r="M100" s="29" t="e">
        <f t="shared" si="42"/>
        <v>#DIV/0!</v>
      </c>
      <c r="N100" s="23">
        <f t="shared" si="32"/>
        <v>1</v>
      </c>
      <c r="O100" s="58">
        <f t="shared" si="43"/>
        <v>0.99114381131873153</v>
      </c>
      <c r="P100" s="13" t="e">
        <f t="shared" si="44"/>
        <v>#DIV/0!</v>
      </c>
    </row>
    <row r="101" spans="2:16" ht="15.75" thickBot="1">
      <c r="B101" s="68">
        <f t="shared" si="45"/>
        <v>0</v>
      </c>
      <c r="C101" s="8">
        <f t="shared" si="35"/>
        <v>0</v>
      </c>
      <c r="D101" s="9">
        <v>34</v>
      </c>
      <c r="E101" s="61">
        <f t="shared" si="36"/>
        <v>34</v>
      </c>
      <c r="F101" s="13">
        <f t="shared" si="37"/>
        <v>38.364891681247428</v>
      </c>
      <c r="G101" s="23">
        <f t="shared" si="38"/>
        <v>999</v>
      </c>
      <c r="H101" s="29">
        <f t="shared" si="39"/>
        <v>1.1911220696021965</v>
      </c>
      <c r="I101" s="33">
        <f t="shared" si="40"/>
        <v>4000</v>
      </c>
      <c r="J101" s="13" t="e">
        <f t="shared" si="28"/>
        <v>#DIV/0!</v>
      </c>
      <c r="K101" s="13">
        <f t="shared" si="29"/>
        <v>0</v>
      </c>
      <c r="L101" s="29" t="e">
        <f t="shared" si="41"/>
        <v>#DIV/0!</v>
      </c>
      <c r="M101" s="29" t="e">
        <f t="shared" si="42"/>
        <v>#DIV/0!</v>
      </c>
      <c r="N101" s="23">
        <f t="shared" si="32"/>
        <v>1</v>
      </c>
      <c r="O101" s="58">
        <f t="shared" si="43"/>
        <v>0.99164390719725981</v>
      </c>
      <c r="P101" s="13" t="e">
        <f t="shared" si="44"/>
        <v>#DIV/0!</v>
      </c>
    </row>
    <row r="102" spans="2:16" ht="15.75" thickBot="1">
      <c r="B102" s="68">
        <f t="shared" si="45"/>
        <v>0</v>
      </c>
      <c r="C102" s="8">
        <f t="shared" si="35"/>
        <v>0</v>
      </c>
      <c r="D102" s="9">
        <v>38</v>
      </c>
      <c r="E102" s="61">
        <f t="shared" si="36"/>
        <v>38</v>
      </c>
      <c r="F102" s="13">
        <f t="shared" si="37"/>
        <v>42.878408349629481</v>
      </c>
      <c r="G102" s="23">
        <f t="shared" si="38"/>
        <v>999</v>
      </c>
      <c r="H102" s="29">
        <f t="shared" si="39"/>
        <v>1.1874186655748922</v>
      </c>
      <c r="I102" s="33">
        <f t="shared" si="40"/>
        <v>4000</v>
      </c>
      <c r="J102" s="13" t="e">
        <f t="shared" si="28"/>
        <v>#DIV/0!</v>
      </c>
      <c r="K102" s="13">
        <f t="shared" si="29"/>
        <v>0</v>
      </c>
      <c r="L102" s="29" t="e">
        <f t="shared" si="41"/>
        <v>#DIV/0!</v>
      </c>
      <c r="M102" s="29" t="e">
        <f t="shared" si="42"/>
        <v>#DIV/0!</v>
      </c>
      <c r="N102" s="23">
        <f t="shared" si="32"/>
        <v>1</v>
      </c>
      <c r="O102" s="58">
        <f t="shared" si="43"/>
        <v>0.99249185489923797</v>
      </c>
      <c r="P102" s="13" t="e">
        <f t="shared" si="44"/>
        <v>#DIV/0!</v>
      </c>
    </row>
    <row r="103" spans="2:16" ht="15.75" thickBot="1">
      <c r="B103" s="68">
        <f t="shared" si="45"/>
        <v>0</v>
      </c>
      <c r="C103" s="8">
        <f t="shared" si="35"/>
        <v>0</v>
      </c>
      <c r="D103" s="9">
        <v>42</v>
      </c>
      <c r="E103" s="61">
        <f t="shared" si="36"/>
        <v>42</v>
      </c>
      <c r="F103" s="13">
        <f t="shared" si="37"/>
        <v>47.391925018011527</v>
      </c>
      <c r="G103" s="23">
        <f t="shared" si="38"/>
        <v>999</v>
      </c>
      <c r="H103" s="29">
        <f t="shared" si="39"/>
        <v>1.1837382485928951</v>
      </c>
      <c r="I103" s="33">
        <f t="shared" si="40"/>
        <v>4000</v>
      </c>
      <c r="J103" s="13" t="e">
        <f t="shared" si="28"/>
        <v>#DIV/0!</v>
      </c>
      <c r="K103" s="13">
        <f t="shared" si="29"/>
        <v>0</v>
      </c>
      <c r="L103" s="29" t="e">
        <f t="shared" si="41"/>
        <v>#DIV/0!</v>
      </c>
      <c r="M103" s="29" t="e">
        <f t="shared" si="42"/>
        <v>#DIV/0!</v>
      </c>
      <c r="N103" s="23">
        <f t="shared" si="32"/>
        <v>1</v>
      </c>
      <c r="O103" s="58">
        <f t="shared" si="43"/>
        <v>0.99318356354404957</v>
      </c>
      <c r="P103" s="13" t="e">
        <f t="shared" si="44"/>
        <v>#DIV/0!</v>
      </c>
    </row>
    <row r="104" spans="2:16" ht="15.75" thickBot="1">
      <c r="B104" s="68">
        <f t="shared" si="45"/>
        <v>0</v>
      </c>
      <c r="C104" s="8">
        <f t="shared" si="35"/>
        <v>0</v>
      </c>
      <c r="D104" s="153">
        <f>'Input Data'!K5</f>
        <v>0</v>
      </c>
      <c r="E104" s="139">
        <f t="shared" si="36"/>
        <v>0</v>
      </c>
      <c r="F104" s="127">
        <f t="shared" si="37"/>
        <v>0</v>
      </c>
      <c r="G104" s="132">
        <f t="shared" si="38"/>
        <v>999</v>
      </c>
      <c r="H104" s="129" t="e">
        <f t="shared" si="39"/>
        <v>#DIV/0!</v>
      </c>
      <c r="I104" s="130">
        <f t="shared" si="40"/>
        <v>4000</v>
      </c>
      <c r="J104" s="127" t="e">
        <f t="shared" si="28"/>
        <v>#DIV/0!</v>
      </c>
      <c r="K104" s="127">
        <f t="shared" si="29"/>
        <v>0</v>
      </c>
      <c r="L104" s="129" t="e">
        <f t="shared" si="41"/>
        <v>#DIV/0!</v>
      </c>
      <c r="M104" s="129" t="e">
        <f t="shared" si="42"/>
        <v>#DIV/0!</v>
      </c>
      <c r="N104" s="132">
        <f t="shared" si="32"/>
        <v>1</v>
      </c>
      <c r="O104" s="133">
        <f t="shared" si="43"/>
        <v>0.79128103516252335</v>
      </c>
      <c r="P104" s="127" t="e">
        <f t="shared" si="44"/>
        <v>#DIV/0!</v>
      </c>
    </row>
    <row r="106" spans="2:16" ht="15.75" thickBot="1"/>
    <row r="107" spans="2:16" ht="16.5" thickBot="1">
      <c r="B107" s="142">
        <f>'Input Data'!N6</f>
        <v>0</v>
      </c>
    </row>
    <row r="108" spans="2:16" ht="48.75" thickBot="1">
      <c r="B108" s="18" t="s">
        <v>31</v>
      </c>
      <c r="C108" s="19" t="s">
        <v>30</v>
      </c>
      <c r="D108" s="15" t="s">
        <v>15</v>
      </c>
      <c r="E108" s="15" t="s">
        <v>66</v>
      </c>
      <c r="F108" s="15" t="s">
        <v>62</v>
      </c>
      <c r="G108" s="19" t="s">
        <v>21</v>
      </c>
      <c r="H108" s="15" t="s">
        <v>65</v>
      </c>
      <c r="I108" s="19" t="s">
        <v>23</v>
      </c>
      <c r="J108" s="19" t="s">
        <v>24</v>
      </c>
      <c r="K108" s="19" t="s">
        <v>25</v>
      </c>
      <c r="L108" s="19" t="s">
        <v>26</v>
      </c>
      <c r="M108" s="19" t="s">
        <v>27</v>
      </c>
      <c r="N108" s="19" t="s">
        <v>28</v>
      </c>
      <c r="O108" s="19" t="s">
        <v>29</v>
      </c>
      <c r="P108" s="20" t="s">
        <v>32</v>
      </c>
    </row>
    <row r="109" spans="2:16" ht="15.75" thickBot="1">
      <c r="B109" s="68">
        <f>B107</f>
        <v>0</v>
      </c>
      <c r="C109" s="13">
        <f>0.0833333*B109</f>
        <v>0</v>
      </c>
      <c r="D109" s="12">
        <v>3.1</v>
      </c>
      <c r="E109" s="61">
        <f>D109*$F$6</f>
        <v>3.1</v>
      </c>
      <c r="F109" s="13">
        <f>(4*D109*E109/PI())^0.5</f>
        <v>3.4979754179960891</v>
      </c>
      <c r="G109" s="23">
        <f>$F$10</f>
        <v>999</v>
      </c>
      <c r="H109" s="29">
        <f>1/(0.9-(1/(1.69+2.08/((E109/D109)-0.8)))+((0.116*LN(E109/D109)+0.654)*(1/((G109/D109)+0.001))))</f>
        <v>1.2205296447192866</v>
      </c>
      <c r="I109" s="33">
        <f>$F$11</f>
        <v>4000</v>
      </c>
      <c r="J109" s="13" t="e">
        <f t="shared" ref="J109:J127" si="46">($F$14)</f>
        <v>#DIV/0!</v>
      </c>
      <c r="K109" s="13">
        <f t="shared" ref="K109:K127" si="47">$F$15</f>
        <v>0</v>
      </c>
      <c r="L109" s="29" t="e">
        <f t="shared" ref="L109" si="48">5.57*(I109/J109)*((D109/E109)^0.5)*((K109/E109)^3)*((1-$F$12^2)/(1-$F$13^2))</f>
        <v>#DIV/0!</v>
      </c>
      <c r="M109" s="29" t="e">
        <f t="shared" ref="M109" si="49">IF(L109&gt;10,0.785,(1/(4.6+10*L109))+(PI()/4))</f>
        <v>#DIV/0!</v>
      </c>
      <c r="N109" s="23">
        <f t="shared" ref="N109:N127" si="50">$F$7</f>
        <v>1</v>
      </c>
      <c r="O109" s="58">
        <f t="shared" ref="O109" si="51">1-(1/(3.5*EXP((1.22*$F$12)-0.4)*((F109/N109)+1.6)))</f>
        <v>0.93449353589248341</v>
      </c>
      <c r="P109" s="13" t="e">
        <f t="shared" ref="P109" si="52">(C109*$F$14)/(D109*H109*M109*O109*(1-$F$12^2))</f>
        <v>#DIV/0!</v>
      </c>
    </row>
    <row r="110" spans="2:16" ht="15.75" thickBot="1">
      <c r="B110" s="69">
        <f t="shared" ref="B110:B127" si="53">$B$109</f>
        <v>0</v>
      </c>
      <c r="C110" s="8">
        <f t="shared" ref="C110:C127" si="54">0.0833333*B110</f>
        <v>0</v>
      </c>
      <c r="D110" s="9">
        <v>4</v>
      </c>
      <c r="E110" s="61">
        <f t="shared" ref="E110:E127" si="55">D110*$F$6</f>
        <v>4</v>
      </c>
      <c r="F110" s="13">
        <f t="shared" ref="F110:F127" si="56">(4*D110*E110/PI())^0.5</f>
        <v>4.5135166683820502</v>
      </c>
      <c r="G110" s="23">
        <f t="shared" ref="G110:G127" si="57">$F$10</f>
        <v>999</v>
      </c>
      <c r="H110" s="29">
        <f t="shared" ref="H110:H127" si="58">1/(0.9-(1/(1.69+2.08/((E110/D110)-0.8)))+((0.116*LN(E110/D110)+0.654)*(1/((G110/D110)+0.001))))</f>
        <v>1.2196525708934327</v>
      </c>
      <c r="I110" s="33">
        <f t="shared" ref="I110:I127" si="59">$F$11</f>
        <v>4000</v>
      </c>
      <c r="J110" s="13" t="e">
        <f t="shared" si="46"/>
        <v>#DIV/0!</v>
      </c>
      <c r="K110" s="13">
        <f t="shared" si="47"/>
        <v>0</v>
      </c>
      <c r="L110" s="29" t="e">
        <f t="shared" ref="L110:L127" si="60">5.57*(I110/J110)*((D110/E110)^0.5)*((K110/E110)^3)*((1-$F$12^2)/(1-$F$13^2))</f>
        <v>#DIV/0!</v>
      </c>
      <c r="M110" s="29" t="e">
        <f t="shared" ref="M110:M127" si="61">IF(L110&gt;10,0.785,(1/(4.6+10*L110))+(PI()/4))</f>
        <v>#DIV/0!</v>
      </c>
      <c r="N110" s="23">
        <f t="shared" si="50"/>
        <v>1</v>
      </c>
      <c r="O110" s="58">
        <f t="shared" ref="O110:O127" si="62">1-(1/(3.5*EXP((1.22*$F$12)-0.4)*((F110/N110)+1.6)))</f>
        <v>0.94537508248450675</v>
      </c>
      <c r="P110" s="13" t="e">
        <f t="shared" ref="P110:P127" si="63">(C110*$F$14)/(D110*H110*M110*O110*(1-$F$12^2))</f>
        <v>#DIV/0!</v>
      </c>
    </row>
    <row r="111" spans="2:16" ht="15.75" thickBot="1">
      <c r="B111" s="69">
        <f t="shared" si="53"/>
        <v>0</v>
      </c>
      <c r="C111" s="8">
        <f t="shared" si="54"/>
        <v>0</v>
      </c>
      <c r="D111" s="9">
        <v>5.5</v>
      </c>
      <c r="E111" s="61">
        <f t="shared" si="55"/>
        <v>5.5</v>
      </c>
      <c r="F111" s="13">
        <f t="shared" si="56"/>
        <v>6.2060854190253192</v>
      </c>
      <c r="G111" s="23">
        <f t="shared" si="57"/>
        <v>999</v>
      </c>
      <c r="H111" s="29">
        <f t="shared" si="58"/>
        <v>1.2181935825164758</v>
      </c>
      <c r="I111" s="33">
        <f t="shared" si="59"/>
        <v>4000</v>
      </c>
      <c r="J111" s="13" t="e">
        <f t="shared" si="46"/>
        <v>#DIV/0!</v>
      </c>
      <c r="K111" s="13">
        <f t="shared" si="47"/>
        <v>0</v>
      </c>
      <c r="L111" s="29" t="e">
        <f t="shared" si="60"/>
        <v>#DIV/0!</v>
      </c>
      <c r="M111" s="29" t="e">
        <f t="shared" si="61"/>
        <v>#DIV/0!</v>
      </c>
      <c r="N111" s="23">
        <f t="shared" si="50"/>
        <v>1</v>
      </c>
      <c r="O111" s="58">
        <f t="shared" si="62"/>
        <v>0.95721923015010257</v>
      </c>
      <c r="P111" s="13" t="e">
        <f t="shared" si="63"/>
        <v>#DIV/0!</v>
      </c>
    </row>
    <row r="112" spans="2:16" ht="15.75" thickBot="1">
      <c r="B112" s="69">
        <f t="shared" si="53"/>
        <v>0</v>
      </c>
      <c r="C112" s="8">
        <f t="shared" si="54"/>
        <v>0</v>
      </c>
      <c r="D112" s="9">
        <v>9</v>
      </c>
      <c r="E112" s="61">
        <f t="shared" si="55"/>
        <v>9</v>
      </c>
      <c r="F112" s="13">
        <f t="shared" si="56"/>
        <v>10.155412503859614</v>
      </c>
      <c r="G112" s="23">
        <f t="shared" si="57"/>
        <v>999</v>
      </c>
      <c r="H112" s="29">
        <f t="shared" si="58"/>
        <v>1.2148028299187956</v>
      </c>
      <c r="I112" s="33">
        <f t="shared" si="59"/>
        <v>4000</v>
      </c>
      <c r="J112" s="13" t="e">
        <f t="shared" si="46"/>
        <v>#DIV/0!</v>
      </c>
      <c r="K112" s="13">
        <f t="shared" si="47"/>
        <v>0</v>
      </c>
      <c r="L112" s="29" t="e">
        <f t="shared" si="60"/>
        <v>#DIV/0!</v>
      </c>
      <c r="M112" s="29" t="e">
        <f t="shared" si="61"/>
        <v>#DIV/0!</v>
      </c>
      <c r="N112" s="23">
        <f t="shared" si="50"/>
        <v>1</v>
      </c>
      <c r="O112" s="58">
        <f t="shared" si="62"/>
        <v>0.97159178007319458</v>
      </c>
      <c r="P112" s="13" t="e">
        <f t="shared" si="63"/>
        <v>#DIV/0!</v>
      </c>
    </row>
    <row r="113" spans="2:16" ht="15.75" thickBot="1">
      <c r="B113" s="69">
        <f t="shared" si="53"/>
        <v>0</v>
      </c>
      <c r="C113" s="8">
        <f t="shared" si="54"/>
        <v>0</v>
      </c>
      <c r="D113" s="9">
        <v>12</v>
      </c>
      <c r="E113" s="61">
        <f t="shared" si="55"/>
        <v>12</v>
      </c>
      <c r="F113" s="13">
        <f t="shared" si="56"/>
        <v>13.540550005146152</v>
      </c>
      <c r="G113" s="23">
        <f t="shared" si="57"/>
        <v>999</v>
      </c>
      <c r="H113" s="29">
        <f t="shared" si="58"/>
        <v>1.2119114771733071</v>
      </c>
      <c r="I113" s="33">
        <f t="shared" si="59"/>
        <v>4000</v>
      </c>
      <c r="J113" s="13" t="e">
        <f t="shared" si="46"/>
        <v>#DIV/0!</v>
      </c>
      <c r="K113" s="13">
        <f t="shared" si="47"/>
        <v>0</v>
      </c>
      <c r="L113" s="29" t="e">
        <f t="shared" si="60"/>
        <v>#DIV/0!</v>
      </c>
      <c r="M113" s="29" t="e">
        <f t="shared" si="61"/>
        <v>#DIV/0!</v>
      </c>
      <c r="N113" s="23">
        <f t="shared" si="50"/>
        <v>1</v>
      </c>
      <c r="O113" s="58">
        <f t="shared" si="62"/>
        <v>0.97794331489764541</v>
      </c>
      <c r="P113" s="13" t="e">
        <f t="shared" si="63"/>
        <v>#DIV/0!</v>
      </c>
    </row>
    <row r="114" spans="2:16" ht="15.75" thickBot="1">
      <c r="B114" s="69">
        <f t="shared" si="53"/>
        <v>0</v>
      </c>
      <c r="C114" s="8">
        <f t="shared" si="54"/>
        <v>0</v>
      </c>
      <c r="D114" s="9">
        <v>14</v>
      </c>
      <c r="E114" s="61">
        <f t="shared" si="55"/>
        <v>14</v>
      </c>
      <c r="F114" s="13">
        <f t="shared" si="56"/>
        <v>15.797308339337176</v>
      </c>
      <c r="G114" s="23">
        <f t="shared" si="57"/>
        <v>999</v>
      </c>
      <c r="H114" s="29">
        <f t="shared" si="58"/>
        <v>1.2099915525011147</v>
      </c>
      <c r="I114" s="33">
        <f t="shared" si="59"/>
        <v>4000</v>
      </c>
      <c r="J114" s="13" t="e">
        <f t="shared" si="46"/>
        <v>#DIV/0!</v>
      </c>
      <c r="K114" s="13">
        <f t="shared" si="47"/>
        <v>0</v>
      </c>
      <c r="L114" s="29" t="e">
        <f t="shared" si="60"/>
        <v>#DIV/0!</v>
      </c>
      <c r="M114" s="29" t="e">
        <f t="shared" si="61"/>
        <v>#DIV/0!</v>
      </c>
      <c r="N114" s="23">
        <f t="shared" si="50"/>
        <v>1</v>
      </c>
      <c r="O114" s="58">
        <f t="shared" si="62"/>
        <v>0.98080448209422921</v>
      </c>
      <c r="P114" s="13" t="e">
        <f t="shared" si="63"/>
        <v>#DIV/0!</v>
      </c>
    </row>
    <row r="115" spans="2:16" ht="15.75" thickBot="1">
      <c r="B115" s="69">
        <f t="shared" si="53"/>
        <v>0</v>
      </c>
      <c r="C115" s="8">
        <f t="shared" si="54"/>
        <v>0</v>
      </c>
      <c r="D115" s="9">
        <v>16</v>
      </c>
      <c r="E115" s="61">
        <f t="shared" si="55"/>
        <v>16</v>
      </c>
      <c r="F115" s="13">
        <f t="shared" si="56"/>
        <v>18.054066673528201</v>
      </c>
      <c r="G115" s="23">
        <f t="shared" si="57"/>
        <v>999</v>
      </c>
      <c r="H115" s="29">
        <f t="shared" si="58"/>
        <v>1.2080777089933192</v>
      </c>
      <c r="I115" s="33">
        <f t="shared" si="59"/>
        <v>4000</v>
      </c>
      <c r="J115" s="13" t="e">
        <f t="shared" si="46"/>
        <v>#DIV/0!</v>
      </c>
      <c r="K115" s="13">
        <f t="shared" si="47"/>
        <v>0</v>
      </c>
      <c r="L115" s="29" t="e">
        <f t="shared" si="60"/>
        <v>#DIV/0!</v>
      </c>
      <c r="M115" s="29" t="e">
        <f t="shared" si="61"/>
        <v>#DIV/0!</v>
      </c>
      <c r="N115" s="23">
        <f t="shared" si="50"/>
        <v>1</v>
      </c>
      <c r="O115" s="58">
        <f t="shared" si="62"/>
        <v>0.98300858802978641</v>
      </c>
      <c r="P115" s="13" t="e">
        <f t="shared" si="63"/>
        <v>#DIV/0!</v>
      </c>
    </row>
    <row r="116" spans="2:16" ht="15.75" thickBot="1">
      <c r="B116" s="69">
        <f t="shared" si="53"/>
        <v>0</v>
      </c>
      <c r="C116" s="8">
        <f t="shared" si="54"/>
        <v>0</v>
      </c>
      <c r="D116" s="9">
        <v>18</v>
      </c>
      <c r="E116" s="61">
        <f t="shared" si="55"/>
        <v>18</v>
      </c>
      <c r="F116" s="13">
        <f t="shared" si="56"/>
        <v>20.310825007719227</v>
      </c>
      <c r="G116" s="23">
        <f t="shared" si="57"/>
        <v>999</v>
      </c>
      <c r="H116" s="29">
        <f t="shared" si="58"/>
        <v>1.2061699178034084</v>
      </c>
      <c r="I116" s="33">
        <f t="shared" si="59"/>
        <v>4000</v>
      </c>
      <c r="J116" s="13" t="e">
        <f t="shared" si="46"/>
        <v>#DIV/0!</v>
      </c>
      <c r="K116" s="13">
        <f t="shared" si="47"/>
        <v>0</v>
      </c>
      <c r="L116" s="29" t="e">
        <f t="shared" si="60"/>
        <v>#DIV/0!</v>
      </c>
      <c r="M116" s="29" t="e">
        <f t="shared" si="61"/>
        <v>#DIV/0!</v>
      </c>
      <c r="N116" s="23">
        <f t="shared" si="50"/>
        <v>1</v>
      </c>
      <c r="O116" s="58">
        <f t="shared" si="62"/>
        <v>0.98475865953827335</v>
      </c>
      <c r="P116" s="13" t="e">
        <f t="shared" si="63"/>
        <v>#DIV/0!</v>
      </c>
    </row>
    <row r="117" spans="2:16" ht="15.75" thickBot="1">
      <c r="B117" s="69">
        <f t="shared" si="53"/>
        <v>0</v>
      </c>
      <c r="C117" s="8">
        <f t="shared" si="54"/>
        <v>0</v>
      </c>
      <c r="D117" s="9">
        <v>20</v>
      </c>
      <c r="E117" s="61">
        <f t="shared" si="55"/>
        <v>20</v>
      </c>
      <c r="F117" s="13">
        <f t="shared" si="56"/>
        <v>22.56758334191025</v>
      </c>
      <c r="G117" s="23">
        <f t="shared" si="57"/>
        <v>999</v>
      </c>
      <c r="H117" s="29">
        <f t="shared" si="58"/>
        <v>1.20426815026703</v>
      </c>
      <c r="I117" s="33">
        <f t="shared" si="59"/>
        <v>4000</v>
      </c>
      <c r="J117" s="13" t="e">
        <f t="shared" si="46"/>
        <v>#DIV/0!</v>
      </c>
      <c r="K117" s="13">
        <f t="shared" si="47"/>
        <v>0</v>
      </c>
      <c r="L117" s="29" t="e">
        <f t="shared" si="60"/>
        <v>#DIV/0!</v>
      </c>
      <c r="M117" s="29" t="e">
        <f t="shared" si="61"/>
        <v>#DIV/0!</v>
      </c>
      <c r="N117" s="23">
        <f t="shared" si="50"/>
        <v>1</v>
      </c>
      <c r="O117" s="58">
        <f t="shared" si="62"/>
        <v>0.98618188922676264</v>
      </c>
      <c r="P117" s="13" t="e">
        <f t="shared" si="63"/>
        <v>#DIV/0!</v>
      </c>
    </row>
    <row r="118" spans="2:16" ht="15.75" thickBot="1">
      <c r="B118" s="69">
        <f t="shared" si="53"/>
        <v>0</v>
      </c>
      <c r="C118" s="8">
        <f t="shared" si="54"/>
        <v>0</v>
      </c>
      <c r="D118" s="9">
        <v>22</v>
      </c>
      <c r="E118" s="61">
        <f t="shared" si="55"/>
        <v>22</v>
      </c>
      <c r="F118" s="13">
        <f t="shared" si="56"/>
        <v>24.824341676101277</v>
      </c>
      <c r="G118" s="23">
        <f t="shared" si="57"/>
        <v>999</v>
      </c>
      <c r="H118" s="29">
        <f t="shared" si="58"/>
        <v>1.2023723779005557</v>
      </c>
      <c r="I118" s="33">
        <f t="shared" si="59"/>
        <v>4000</v>
      </c>
      <c r="J118" s="13" t="e">
        <f t="shared" si="46"/>
        <v>#DIV/0!</v>
      </c>
      <c r="K118" s="13">
        <f t="shared" si="47"/>
        <v>0</v>
      </c>
      <c r="L118" s="29" t="e">
        <f t="shared" si="60"/>
        <v>#DIV/0!</v>
      </c>
      <c r="M118" s="29" t="e">
        <f t="shared" si="61"/>
        <v>#DIV/0!</v>
      </c>
      <c r="N118" s="23">
        <f t="shared" si="50"/>
        <v>1</v>
      </c>
      <c r="O118" s="58">
        <f t="shared" si="62"/>
        <v>0.98736201840585514</v>
      </c>
      <c r="P118" s="13" t="e">
        <f t="shared" si="63"/>
        <v>#DIV/0!</v>
      </c>
    </row>
    <row r="119" spans="2:16" ht="15.75" thickBot="1">
      <c r="B119" s="69">
        <f t="shared" si="53"/>
        <v>0</v>
      </c>
      <c r="C119" s="8">
        <f t="shared" si="54"/>
        <v>0</v>
      </c>
      <c r="D119" s="9">
        <v>24</v>
      </c>
      <c r="E119" s="61">
        <f t="shared" si="55"/>
        <v>24</v>
      </c>
      <c r="F119" s="13">
        <f t="shared" si="56"/>
        <v>27.081100010292303</v>
      </c>
      <c r="G119" s="23">
        <f t="shared" si="57"/>
        <v>999</v>
      </c>
      <c r="H119" s="29">
        <f t="shared" si="58"/>
        <v>1.2004825723996597</v>
      </c>
      <c r="I119" s="33">
        <f t="shared" si="59"/>
        <v>4000</v>
      </c>
      <c r="J119" s="13" t="e">
        <f t="shared" si="46"/>
        <v>#DIV/0!</v>
      </c>
      <c r="K119" s="13">
        <f t="shared" si="47"/>
        <v>0</v>
      </c>
      <c r="L119" s="29" t="e">
        <f t="shared" si="60"/>
        <v>#DIV/0!</v>
      </c>
      <c r="M119" s="29" t="e">
        <f t="shared" si="61"/>
        <v>#DIV/0!</v>
      </c>
      <c r="N119" s="23">
        <f t="shared" si="50"/>
        <v>1</v>
      </c>
      <c r="O119" s="58">
        <f t="shared" si="62"/>
        <v>0.98835643180979382</v>
      </c>
      <c r="P119" s="13" t="e">
        <f t="shared" si="63"/>
        <v>#DIV/0!</v>
      </c>
    </row>
    <row r="120" spans="2:16" ht="15.75" thickBot="1">
      <c r="B120" s="69">
        <f t="shared" si="53"/>
        <v>0</v>
      </c>
      <c r="C120" s="8">
        <f t="shared" si="54"/>
        <v>0</v>
      </c>
      <c r="D120" s="9">
        <v>26</v>
      </c>
      <c r="E120" s="61">
        <f t="shared" si="55"/>
        <v>26</v>
      </c>
      <c r="F120" s="13">
        <f t="shared" si="56"/>
        <v>29.33785834448333</v>
      </c>
      <c r="G120" s="23">
        <f t="shared" si="57"/>
        <v>999</v>
      </c>
      <c r="H120" s="29">
        <f t="shared" si="58"/>
        <v>1.1985987056379084</v>
      </c>
      <c r="I120" s="33">
        <f t="shared" si="59"/>
        <v>4000</v>
      </c>
      <c r="J120" s="13" t="e">
        <f t="shared" si="46"/>
        <v>#DIV/0!</v>
      </c>
      <c r="K120" s="13">
        <f t="shared" si="47"/>
        <v>0</v>
      </c>
      <c r="L120" s="29" t="e">
        <f t="shared" si="60"/>
        <v>#DIV/0!</v>
      </c>
      <c r="M120" s="29" t="e">
        <f t="shared" si="61"/>
        <v>#DIV/0!</v>
      </c>
      <c r="N120" s="23">
        <f t="shared" si="50"/>
        <v>1</v>
      </c>
      <c r="O120" s="58">
        <f t="shared" si="62"/>
        <v>0.98920577048283265</v>
      </c>
      <c r="P120" s="13" t="e">
        <f t="shared" si="63"/>
        <v>#DIV/0!</v>
      </c>
    </row>
    <row r="121" spans="2:16" ht="15.75" thickBot="1">
      <c r="B121" s="69">
        <f t="shared" si="53"/>
        <v>0</v>
      </c>
      <c r="C121" s="8">
        <f t="shared" si="54"/>
        <v>0</v>
      </c>
      <c r="D121" s="9">
        <v>28</v>
      </c>
      <c r="E121" s="61">
        <f t="shared" si="55"/>
        <v>28</v>
      </c>
      <c r="F121" s="13">
        <f t="shared" si="56"/>
        <v>31.594616678674353</v>
      </c>
      <c r="G121" s="23">
        <f t="shared" si="57"/>
        <v>999</v>
      </c>
      <c r="H121" s="29">
        <f t="shared" si="58"/>
        <v>1.1967207496653678</v>
      </c>
      <c r="I121" s="33">
        <f t="shared" si="59"/>
        <v>4000</v>
      </c>
      <c r="J121" s="13" t="e">
        <f t="shared" si="46"/>
        <v>#DIV/0!</v>
      </c>
      <c r="K121" s="13">
        <f t="shared" si="47"/>
        <v>0</v>
      </c>
      <c r="L121" s="29" t="e">
        <f t="shared" si="60"/>
        <v>#DIV/0!</v>
      </c>
      <c r="M121" s="29" t="e">
        <f t="shared" si="61"/>
        <v>#DIV/0!</v>
      </c>
      <c r="N121" s="23">
        <f t="shared" si="50"/>
        <v>1</v>
      </c>
      <c r="O121" s="58">
        <f t="shared" si="62"/>
        <v>0.98993962343434716</v>
      </c>
      <c r="P121" s="13" t="e">
        <f t="shared" si="63"/>
        <v>#DIV/0!</v>
      </c>
    </row>
    <row r="122" spans="2:16" ht="15.75" thickBot="1">
      <c r="B122" s="69">
        <f t="shared" si="53"/>
        <v>0</v>
      </c>
      <c r="C122" s="8">
        <f t="shared" si="54"/>
        <v>0</v>
      </c>
      <c r="D122" s="9">
        <v>30</v>
      </c>
      <c r="E122" s="61">
        <f t="shared" si="55"/>
        <v>30</v>
      </c>
      <c r="F122" s="13">
        <f t="shared" si="56"/>
        <v>33.851375012865375</v>
      </c>
      <c r="G122" s="23">
        <f t="shared" si="57"/>
        <v>999</v>
      </c>
      <c r="H122" s="29">
        <f t="shared" si="58"/>
        <v>1.1948486767072188</v>
      </c>
      <c r="I122" s="33">
        <f t="shared" si="59"/>
        <v>4000</v>
      </c>
      <c r="J122" s="13" t="e">
        <f t="shared" si="46"/>
        <v>#DIV/0!</v>
      </c>
      <c r="K122" s="13">
        <f t="shared" si="47"/>
        <v>0</v>
      </c>
      <c r="L122" s="29" t="e">
        <f t="shared" si="60"/>
        <v>#DIV/0!</v>
      </c>
      <c r="M122" s="29" t="e">
        <f t="shared" si="61"/>
        <v>#DIV/0!</v>
      </c>
      <c r="N122" s="23">
        <f t="shared" si="50"/>
        <v>1</v>
      </c>
      <c r="O122" s="58">
        <f t="shared" si="62"/>
        <v>0.99058004538275957</v>
      </c>
      <c r="P122" s="13" t="e">
        <f t="shared" si="63"/>
        <v>#DIV/0!</v>
      </c>
    </row>
    <row r="123" spans="2:16" ht="15.75" thickBot="1">
      <c r="B123" s="69">
        <f t="shared" si="53"/>
        <v>0</v>
      </c>
      <c r="C123" s="8">
        <f t="shared" si="54"/>
        <v>0</v>
      </c>
      <c r="D123" s="9">
        <v>32</v>
      </c>
      <c r="E123" s="61">
        <f t="shared" si="55"/>
        <v>32</v>
      </c>
      <c r="F123" s="13">
        <f t="shared" si="56"/>
        <v>36.108133347056402</v>
      </c>
      <c r="G123" s="23">
        <f t="shared" si="57"/>
        <v>999</v>
      </c>
      <c r="H123" s="29">
        <f t="shared" si="58"/>
        <v>1.1929824591623892</v>
      </c>
      <c r="I123" s="33">
        <f t="shared" si="59"/>
        <v>4000</v>
      </c>
      <c r="J123" s="13" t="e">
        <f t="shared" si="46"/>
        <v>#DIV/0!</v>
      </c>
      <c r="K123" s="13">
        <f t="shared" si="47"/>
        <v>0</v>
      </c>
      <c r="L123" s="29" t="e">
        <f t="shared" si="60"/>
        <v>#DIV/0!</v>
      </c>
      <c r="M123" s="29" t="e">
        <f t="shared" si="61"/>
        <v>#DIV/0!</v>
      </c>
      <c r="N123" s="23">
        <f t="shared" si="50"/>
        <v>1</v>
      </c>
      <c r="O123" s="58">
        <f t="shared" si="62"/>
        <v>0.99114381131873153</v>
      </c>
      <c r="P123" s="13" t="e">
        <f t="shared" si="63"/>
        <v>#DIV/0!</v>
      </c>
    </row>
    <row r="124" spans="2:16" ht="15.75" thickBot="1">
      <c r="B124" s="69">
        <f t="shared" si="53"/>
        <v>0</v>
      </c>
      <c r="C124" s="8">
        <f t="shared" si="54"/>
        <v>0</v>
      </c>
      <c r="D124" s="9">
        <v>34</v>
      </c>
      <c r="E124" s="61">
        <f t="shared" si="55"/>
        <v>34</v>
      </c>
      <c r="F124" s="13">
        <f t="shared" si="56"/>
        <v>38.364891681247428</v>
      </c>
      <c r="G124" s="23">
        <f t="shared" si="57"/>
        <v>999</v>
      </c>
      <c r="H124" s="29">
        <f t="shared" si="58"/>
        <v>1.1911220696021965</v>
      </c>
      <c r="I124" s="33">
        <f t="shared" si="59"/>
        <v>4000</v>
      </c>
      <c r="J124" s="13" t="e">
        <f t="shared" si="46"/>
        <v>#DIV/0!</v>
      </c>
      <c r="K124" s="13">
        <f t="shared" si="47"/>
        <v>0</v>
      </c>
      <c r="L124" s="29" t="e">
        <f t="shared" si="60"/>
        <v>#DIV/0!</v>
      </c>
      <c r="M124" s="29" t="e">
        <f t="shared" si="61"/>
        <v>#DIV/0!</v>
      </c>
      <c r="N124" s="23">
        <f t="shared" si="50"/>
        <v>1</v>
      </c>
      <c r="O124" s="58">
        <f t="shared" si="62"/>
        <v>0.99164390719725981</v>
      </c>
      <c r="P124" s="13" t="e">
        <f t="shared" si="63"/>
        <v>#DIV/0!</v>
      </c>
    </row>
    <row r="125" spans="2:16" ht="15.75" thickBot="1">
      <c r="B125" s="69">
        <f t="shared" si="53"/>
        <v>0</v>
      </c>
      <c r="C125" s="8">
        <f t="shared" si="54"/>
        <v>0</v>
      </c>
      <c r="D125" s="9">
        <v>38</v>
      </c>
      <c r="E125" s="61">
        <f t="shared" si="55"/>
        <v>38</v>
      </c>
      <c r="F125" s="13">
        <f t="shared" si="56"/>
        <v>42.878408349629481</v>
      </c>
      <c r="G125" s="23">
        <f t="shared" si="57"/>
        <v>999</v>
      </c>
      <c r="H125" s="29">
        <f t="shared" si="58"/>
        <v>1.1874186655748922</v>
      </c>
      <c r="I125" s="33">
        <f t="shared" si="59"/>
        <v>4000</v>
      </c>
      <c r="J125" s="13" t="e">
        <f t="shared" si="46"/>
        <v>#DIV/0!</v>
      </c>
      <c r="K125" s="13">
        <f t="shared" si="47"/>
        <v>0</v>
      </c>
      <c r="L125" s="29" t="e">
        <f t="shared" si="60"/>
        <v>#DIV/0!</v>
      </c>
      <c r="M125" s="29" t="e">
        <f t="shared" si="61"/>
        <v>#DIV/0!</v>
      </c>
      <c r="N125" s="23">
        <f t="shared" si="50"/>
        <v>1</v>
      </c>
      <c r="O125" s="58">
        <f t="shared" si="62"/>
        <v>0.99249185489923797</v>
      </c>
      <c r="P125" s="13" t="e">
        <f t="shared" si="63"/>
        <v>#DIV/0!</v>
      </c>
    </row>
    <row r="126" spans="2:16" ht="15.75" thickBot="1">
      <c r="B126" s="69">
        <f t="shared" si="53"/>
        <v>0</v>
      </c>
      <c r="C126" s="8">
        <f t="shared" si="54"/>
        <v>0</v>
      </c>
      <c r="D126" s="9">
        <v>42</v>
      </c>
      <c r="E126" s="61">
        <f t="shared" si="55"/>
        <v>42</v>
      </c>
      <c r="F126" s="13">
        <f t="shared" si="56"/>
        <v>47.391925018011527</v>
      </c>
      <c r="G126" s="23">
        <f t="shared" si="57"/>
        <v>999</v>
      </c>
      <c r="H126" s="29">
        <f t="shared" si="58"/>
        <v>1.1837382485928951</v>
      </c>
      <c r="I126" s="33">
        <f t="shared" si="59"/>
        <v>4000</v>
      </c>
      <c r="J126" s="13" t="e">
        <f t="shared" si="46"/>
        <v>#DIV/0!</v>
      </c>
      <c r="K126" s="13">
        <f t="shared" si="47"/>
        <v>0</v>
      </c>
      <c r="L126" s="29" t="e">
        <f t="shared" si="60"/>
        <v>#DIV/0!</v>
      </c>
      <c r="M126" s="29" t="e">
        <f t="shared" si="61"/>
        <v>#DIV/0!</v>
      </c>
      <c r="N126" s="23">
        <f t="shared" si="50"/>
        <v>1</v>
      </c>
      <c r="O126" s="58">
        <f t="shared" si="62"/>
        <v>0.99318356354404957</v>
      </c>
      <c r="P126" s="13" t="e">
        <f t="shared" si="63"/>
        <v>#DIV/0!</v>
      </c>
    </row>
    <row r="127" spans="2:16" ht="15.75" thickBot="1">
      <c r="B127" s="69">
        <f t="shared" si="53"/>
        <v>0</v>
      </c>
      <c r="C127" s="8">
        <f t="shared" si="54"/>
        <v>0</v>
      </c>
      <c r="D127" s="153">
        <f>'Input Data'!K5</f>
        <v>0</v>
      </c>
      <c r="E127" s="139">
        <f t="shared" si="55"/>
        <v>0</v>
      </c>
      <c r="F127" s="127">
        <f t="shared" si="56"/>
        <v>0</v>
      </c>
      <c r="G127" s="132">
        <f t="shared" si="57"/>
        <v>999</v>
      </c>
      <c r="H127" s="129" t="e">
        <f t="shared" si="58"/>
        <v>#DIV/0!</v>
      </c>
      <c r="I127" s="130">
        <f t="shared" si="59"/>
        <v>4000</v>
      </c>
      <c r="J127" s="127" t="e">
        <f t="shared" si="46"/>
        <v>#DIV/0!</v>
      </c>
      <c r="K127" s="127">
        <f t="shared" si="47"/>
        <v>0</v>
      </c>
      <c r="L127" s="129" t="e">
        <f t="shared" si="60"/>
        <v>#DIV/0!</v>
      </c>
      <c r="M127" s="129" t="e">
        <f t="shared" si="61"/>
        <v>#DIV/0!</v>
      </c>
      <c r="N127" s="132">
        <f t="shared" si="50"/>
        <v>1</v>
      </c>
      <c r="O127" s="133">
        <f t="shared" si="62"/>
        <v>0.79128103516252335</v>
      </c>
      <c r="P127" s="127" t="e">
        <f t="shared" si="63"/>
        <v>#DIV/0!</v>
      </c>
    </row>
    <row r="128" spans="2:16" ht="15.75" thickBot="1"/>
    <row r="129" spans="2:16" ht="16.5" thickBot="1">
      <c r="B129" s="142">
        <f>'Input Data'!N7</f>
        <v>0</v>
      </c>
    </row>
    <row r="130" spans="2:16" ht="48.75" thickBot="1">
      <c r="B130" s="18" t="s">
        <v>31</v>
      </c>
      <c r="C130" s="19" t="s">
        <v>30</v>
      </c>
      <c r="D130" s="15" t="s">
        <v>15</v>
      </c>
      <c r="E130" s="15" t="s">
        <v>66</v>
      </c>
      <c r="F130" s="15" t="s">
        <v>62</v>
      </c>
      <c r="G130" s="19" t="s">
        <v>21</v>
      </c>
      <c r="H130" s="15" t="s">
        <v>65</v>
      </c>
      <c r="I130" s="19" t="s">
        <v>23</v>
      </c>
      <c r="J130" s="19" t="s">
        <v>24</v>
      </c>
      <c r="K130" s="19" t="s">
        <v>25</v>
      </c>
      <c r="L130" s="19" t="s">
        <v>26</v>
      </c>
      <c r="M130" s="19" t="s">
        <v>27</v>
      </c>
      <c r="N130" s="19" t="s">
        <v>28</v>
      </c>
      <c r="O130" s="19" t="s">
        <v>29</v>
      </c>
      <c r="P130" s="20" t="s">
        <v>32</v>
      </c>
    </row>
    <row r="131" spans="2:16" ht="15.75" thickBot="1">
      <c r="B131" s="68">
        <f>B129</f>
        <v>0</v>
      </c>
      <c r="C131" s="13">
        <f>0.0833333*B131</f>
        <v>0</v>
      </c>
      <c r="D131" s="12">
        <v>3.8</v>
      </c>
      <c r="E131" s="61">
        <f>D131*$F$6</f>
        <v>3.8</v>
      </c>
      <c r="F131" s="13">
        <f>(4*D131*E131/PI())^0.5</f>
        <v>4.2878408349629478</v>
      </c>
      <c r="G131" s="23">
        <f>$F$10</f>
        <v>999</v>
      </c>
      <c r="H131" s="29">
        <f>1/(0.9-(1/(1.69+2.08/((E131/D131)-0.8)))+((0.116*LN(E131/D131)+0.654)*(1/((G131/D131)+0.001))))</f>
        <v>1.2198473670992664</v>
      </c>
      <c r="I131" s="33">
        <f>$F$11</f>
        <v>4000</v>
      </c>
      <c r="J131" s="13" t="e">
        <f t="shared" ref="J131:J150" si="64">($F$14)</f>
        <v>#DIV/0!</v>
      </c>
      <c r="K131" s="13">
        <f t="shared" ref="K131:K150" si="65">$F$15</f>
        <v>0</v>
      </c>
      <c r="L131" s="29" t="e">
        <f t="shared" ref="L131" si="66">5.57*(I131/J131)*((D131/E131)^0.5)*((K131/E131)^3)*((1-$F$12^2)/(1-$F$13^2))</f>
        <v>#DIV/0!</v>
      </c>
      <c r="M131" s="29" t="e">
        <f t="shared" ref="M131" si="67">IF(L131&gt;10,0.785,(1/(4.6+10*L131))+(PI()/4))</f>
        <v>#DIV/0!</v>
      </c>
      <c r="N131" s="23">
        <f t="shared" ref="N131:N150" si="68">$F$7</f>
        <v>1</v>
      </c>
      <c r="O131" s="58">
        <f t="shared" ref="O131" si="69">1-(1/(3.5*EXP((1.22*$F$12)-0.4)*((F131/N131)+1.6)))</f>
        <v>0.94328135676546965</v>
      </c>
      <c r="P131" s="13" t="e">
        <f t="shared" ref="P131" si="70">(C131*$F$14)/(D131*H131*M131*O131*(1-$F$12^2))</f>
        <v>#DIV/0!</v>
      </c>
    </row>
    <row r="132" spans="2:16" ht="15.75" thickBot="1">
      <c r="B132" s="68">
        <f>$B$131</f>
        <v>0</v>
      </c>
      <c r="C132" s="8">
        <f t="shared" ref="C132:C150" si="71">0.0833333*B132</f>
        <v>0</v>
      </c>
      <c r="D132" s="9">
        <v>5</v>
      </c>
      <c r="E132" s="61">
        <f t="shared" ref="E132:E150" si="72">D132*$F$6</f>
        <v>5</v>
      </c>
      <c r="F132" s="13">
        <f t="shared" ref="F132:F150" si="73">(4*D132*E132/PI())^0.5</f>
        <v>5.6418958354775626</v>
      </c>
      <c r="G132" s="23">
        <f t="shared" ref="G132:G150" si="74">$F$10</f>
        <v>999</v>
      </c>
      <c r="H132" s="29">
        <f t="shared" ref="H132:H150" si="75">1/(0.9-(1/(1.69+2.08/((E132/D132)-0.8)))+((0.116*LN(E132/D132)+0.654)*(1/((G132/D132)+0.001))))</f>
        <v>1.2186795234919721</v>
      </c>
      <c r="I132" s="33">
        <f t="shared" ref="I132:I150" si="76">$F$11</f>
        <v>4000</v>
      </c>
      <c r="J132" s="13" t="e">
        <f t="shared" si="64"/>
        <v>#DIV/0!</v>
      </c>
      <c r="K132" s="13">
        <f t="shared" si="65"/>
        <v>0</v>
      </c>
      <c r="L132" s="29" t="e">
        <f t="shared" ref="L132:L150" si="77">5.57*(I132/J132)*((D132/E132)^0.5)*((K132/E132)^3)*((1-$F$12^2)/(1-$F$13^2))</f>
        <v>#DIV/0!</v>
      </c>
      <c r="M132" s="29" t="e">
        <f t="shared" ref="M132:M150" si="78">IF(L132&gt;10,0.785,(1/(4.6+10*L132))+(PI()/4))</f>
        <v>#DIV/0!</v>
      </c>
      <c r="N132" s="23">
        <f t="shared" si="68"/>
        <v>1</v>
      </c>
      <c r="O132" s="58">
        <f t="shared" ref="O132:O150" si="79">1-(1/(3.5*EXP((1.22*$F$12)-0.4)*((F132/N132)+1.6)))</f>
        <v>0.95388633704119818</v>
      </c>
      <c r="P132" s="13" t="e">
        <f t="shared" ref="P132:P150" si="80">(C132*$F$14)/(D132*H132*M132*O132*(1-$F$12^2))</f>
        <v>#DIV/0!</v>
      </c>
    </row>
    <row r="133" spans="2:16" ht="15.75" thickBot="1">
      <c r="B133" s="68">
        <f t="shared" ref="B133:B150" si="81">$B$131</f>
        <v>0</v>
      </c>
      <c r="C133" s="8">
        <f t="shared" si="71"/>
        <v>0</v>
      </c>
      <c r="D133" s="9">
        <v>6.5</v>
      </c>
      <c r="E133" s="61">
        <f t="shared" si="72"/>
        <v>6.5</v>
      </c>
      <c r="F133" s="13">
        <f t="shared" si="73"/>
        <v>7.3344645861208324</v>
      </c>
      <c r="G133" s="23">
        <f t="shared" si="74"/>
        <v>999</v>
      </c>
      <c r="H133" s="29">
        <f t="shared" si="75"/>
        <v>1.2172228636913103</v>
      </c>
      <c r="I133" s="33">
        <f t="shared" si="76"/>
        <v>4000</v>
      </c>
      <c r="J133" s="13" t="e">
        <f t="shared" si="64"/>
        <v>#DIV/0!</v>
      </c>
      <c r="K133" s="13">
        <f t="shared" si="65"/>
        <v>0</v>
      </c>
      <c r="L133" s="29" t="e">
        <f t="shared" si="77"/>
        <v>#DIV/0!</v>
      </c>
      <c r="M133" s="29" t="e">
        <f t="shared" si="78"/>
        <v>#DIV/0!</v>
      </c>
      <c r="N133" s="23">
        <f t="shared" si="68"/>
        <v>1</v>
      </c>
      <c r="O133" s="58">
        <f t="shared" si="79"/>
        <v>0.96262223208554265</v>
      </c>
      <c r="P133" s="13" t="e">
        <f t="shared" si="80"/>
        <v>#DIV/0!</v>
      </c>
    </row>
    <row r="134" spans="2:16" ht="15.75" thickBot="1">
      <c r="B134" s="68">
        <f t="shared" si="81"/>
        <v>0</v>
      </c>
      <c r="C134" s="8">
        <f t="shared" si="71"/>
        <v>0</v>
      </c>
      <c r="D134" s="9">
        <v>8</v>
      </c>
      <c r="E134" s="61">
        <f t="shared" si="72"/>
        <v>8</v>
      </c>
      <c r="F134" s="13">
        <f t="shared" si="73"/>
        <v>9.0270333367641005</v>
      </c>
      <c r="G134" s="23">
        <f t="shared" si="74"/>
        <v>999</v>
      </c>
      <c r="H134" s="29">
        <f t="shared" si="75"/>
        <v>1.21576968631644</v>
      </c>
      <c r="I134" s="33">
        <f t="shared" si="76"/>
        <v>4000</v>
      </c>
      <c r="J134" s="13" t="e">
        <f t="shared" si="64"/>
        <v>#DIV/0!</v>
      </c>
      <c r="K134" s="13">
        <f t="shared" si="65"/>
        <v>0</v>
      </c>
      <c r="L134" s="29" t="e">
        <f t="shared" si="77"/>
        <v>#DIV/0!</v>
      </c>
      <c r="M134" s="29" t="e">
        <f t="shared" si="78"/>
        <v>#DIV/0!</v>
      </c>
      <c r="N134" s="23">
        <f t="shared" si="68"/>
        <v>1</v>
      </c>
      <c r="O134" s="58">
        <f t="shared" si="79"/>
        <v>0.96857539322995578</v>
      </c>
      <c r="P134" s="13" t="e">
        <f t="shared" si="80"/>
        <v>#DIV/0!</v>
      </c>
    </row>
    <row r="135" spans="2:16" ht="15.75" thickBot="1">
      <c r="B135" s="68">
        <f t="shared" si="81"/>
        <v>0</v>
      </c>
      <c r="C135" s="8">
        <f t="shared" si="71"/>
        <v>0</v>
      </c>
      <c r="D135" s="9">
        <v>9</v>
      </c>
      <c r="E135" s="61">
        <f t="shared" si="72"/>
        <v>9</v>
      </c>
      <c r="F135" s="13">
        <f t="shared" si="73"/>
        <v>10.155412503859614</v>
      </c>
      <c r="G135" s="23">
        <f t="shared" si="74"/>
        <v>999</v>
      </c>
      <c r="H135" s="29">
        <f t="shared" si="75"/>
        <v>1.2148028299187956</v>
      </c>
      <c r="I135" s="33">
        <f t="shared" si="76"/>
        <v>4000</v>
      </c>
      <c r="J135" s="13" t="e">
        <f t="shared" si="64"/>
        <v>#DIV/0!</v>
      </c>
      <c r="K135" s="13">
        <f t="shared" si="65"/>
        <v>0</v>
      </c>
      <c r="L135" s="29" t="e">
        <f t="shared" si="77"/>
        <v>#DIV/0!</v>
      </c>
      <c r="M135" s="29" t="e">
        <f t="shared" si="78"/>
        <v>#DIV/0!</v>
      </c>
      <c r="N135" s="23">
        <f t="shared" si="68"/>
        <v>1</v>
      </c>
      <c r="O135" s="58">
        <f t="shared" si="79"/>
        <v>0.97159178007319458</v>
      </c>
      <c r="P135" s="13" t="e">
        <f t="shared" si="80"/>
        <v>#DIV/0!</v>
      </c>
    </row>
    <row r="136" spans="2:16" ht="15.75" thickBot="1">
      <c r="B136" s="68">
        <f t="shared" si="81"/>
        <v>0</v>
      </c>
      <c r="C136" s="8">
        <f t="shared" si="71"/>
        <v>0</v>
      </c>
      <c r="D136" s="9">
        <v>12</v>
      </c>
      <c r="E136" s="61">
        <f t="shared" si="72"/>
        <v>12</v>
      </c>
      <c r="F136" s="13">
        <f t="shared" si="73"/>
        <v>13.540550005146152</v>
      </c>
      <c r="G136" s="23">
        <f t="shared" si="74"/>
        <v>999</v>
      </c>
      <c r="H136" s="29">
        <f t="shared" si="75"/>
        <v>1.2119114771733071</v>
      </c>
      <c r="I136" s="33">
        <f t="shared" si="76"/>
        <v>4000</v>
      </c>
      <c r="J136" s="13" t="e">
        <f t="shared" si="64"/>
        <v>#DIV/0!</v>
      </c>
      <c r="K136" s="13">
        <f t="shared" si="65"/>
        <v>0</v>
      </c>
      <c r="L136" s="29" t="e">
        <f t="shared" si="77"/>
        <v>#DIV/0!</v>
      </c>
      <c r="M136" s="29" t="e">
        <f t="shared" si="78"/>
        <v>#DIV/0!</v>
      </c>
      <c r="N136" s="23">
        <f t="shared" si="68"/>
        <v>1</v>
      </c>
      <c r="O136" s="58">
        <f t="shared" si="79"/>
        <v>0.97794331489764541</v>
      </c>
      <c r="P136" s="13" t="e">
        <f t="shared" si="80"/>
        <v>#DIV/0!</v>
      </c>
    </row>
    <row r="137" spans="2:16" ht="15.75" thickBot="1">
      <c r="B137" s="68">
        <f t="shared" si="81"/>
        <v>0</v>
      </c>
      <c r="C137" s="8">
        <f t="shared" si="71"/>
        <v>0</v>
      </c>
      <c r="D137" s="9">
        <v>14</v>
      </c>
      <c r="E137" s="61">
        <f t="shared" si="72"/>
        <v>14</v>
      </c>
      <c r="F137" s="13">
        <f t="shared" si="73"/>
        <v>15.797308339337176</v>
      </c>
      <c r="G137" s="23">
        <f t="shared" si="74"/>
        <v>999</v>
      </c>
      <c r="H137" s="29">
        <f t="shared" si="75"/>
        <v>1.2099915525011147</v>
      </c>
      <c r="I137" s="33">
        <f t="shared" si="76"/>
        <v>4000</v>
      </c>
      <c r="J137" s="13" t="e">
        <f t="shared" si="64"/>
        <v>#DIV/0!</v>
      </c>
      <c r="K137" s="13">
        <f t="shared" si="65"/>
        <v>0</v>
      </c>
      <c r="L137" s="29" t="e">
        <f t="shared" si="77"/>
        <v>#DIV/0!</v>
      </c>
      <c r="M137" s="29" t="e">
        <f t="shared" si="78"/>
        <v>#DIV/0!</v>
      </c>
      <c r="N137" s="23">
        <f t="shared" si="68"/>
        <v>1</v>
      </c>
      <c r="O137" s="58">
        <f t="shared" si="79"/>
        <v>0.98080448209422921</v>
      </c>
      <c r="P137" s="13" t="e">
        <f t="shared" si="80"/>
        <v>#DIV/0!</v>
      </c>
    </row>
    <row r="138" spans="2:16" ht="15.75" thickBot="1">
      <c r="B138" s="68">
        <f t="shared" si="81"/>
        <v>0</v>
      </c>
      <c r="C138" s="8">
        <f t="shared" si="71"/>
        <v>0</v>
      </c>
      <c r="D138" s="9">
        <v>16</v>
      </c>
      <c r="E138" s="61">
        <f t="shared" si="72"/>
        <v>16</v>
      </c>
      <c r="F138" s="13">
        <f t="shared" si="73"/>
        <v>18.054066673528201</v>
      </c>
      <c r="G138" s="23">
        <f t="shared" si="74"/>
        <v>999</v>
      </c>
      <c r="H138" s="29">
        <f t="shared" si="75"/>
        <v>1.2080777089933192</v>
      </c>
      <c r="I138" s="33">
        <f t="shared" si="76"/>
        <v>4000</v>
      </c>
      <c r="J138" s="13" t="e">
        <f t="shared" si="64"/>
        <v>#DIV/0!</v>
      </c>
      <c r="K138" s="13">
        <f t="shared" si="65"/>
        <v>0</v>
      </c>
      <c r="L138" s="29" t="e">
        <f t="shared" si="77"/>
        <v>#DIV/0!</v>
      </c>
      <c r="M138" s="29" t="e">
        <f t="shared" si="78"/>
        <v>#DIV/0!</v>
      </c>
      <c r="N138" s="23">
        <f t="shared" si="68"/>
        <v>1</v>
      </c>
      <c r="O138" s="58">
        <f t="shared" si="79"/>
        <v>0.98300858802978641</v>
      </c>
      <c r="P138" s="13" t="e">
        <f t="shared" si="80"/>
        <v>#DIV/0!</v>
      </c>
    </row>
    <row r="139" spans="2:16" ht="15.75" thickBot="1">
      <c r="B139" s="68">
        <f t="shared" si="81"/>
        <v>0</v>
      </c>
      <c r="C139" s="8">
        <f t="shared" si="71"/>
        <v>0</v>
      </c>
      <c r="D139" s="9">
        <v>18</v>
      </c>
      <c r="E139" s="61">
        <f t="shared" si="72"/>
        <v>18</v>
      </c>
      <c r="F139" s="13">
        <f t="shared" si="73"/>
        <v>20.310825007719227</v>
      </c>
      <c r="G139" s="23">
        <f t="shared" si="74"/>
        <v>999</v>
      </c>
      <c r="H139" s="29">
        <f t="shared" si="75"/>
        <v>1.2061699178034084</v>
      </c>
      <c r="I139" s="33">
        <f t="shared" si="76"/>
        <v>4000</v>
      </c>
      <c r="J139" s="13" t="e">
        <f t="shared" si="64"/>
        <v>#DIV/0!</v>
      </c>
      <c r="K139" s="13">
        <f t="shared" si="65"/>
        <v>0</v>
      </c>
      <c r="L139" s="29" t="e">
        <f t="shared" si="77"/>
        <v>#DIV/0!</v>
      </c>
      <c r="M139" s="29" t="e">
        <f t="shared" si="78"/>
        <v>#DIV/0!</v>
      </c>
      <c r="N139" s="23">
        <f t="shared" si="68"/>
        <v>1</v>
      </c>
      <c r="O139" s="58">
        <f t="shared" si="79"/>
        <v>0.98475865953827335</v>
      </c>
      <c r="P139" s="13" t="e">
        <f t="shared" si="80"/>
        <v>#DIV/0!</v>
      </c>
    </row>
    <row r="140" spans="2:16" ht="15.75" thickBot="1">
      <c r="B140" s="68">
        <f t="shared" si="81"/>
        <v>0</v>
      </c>
      <c r="C140" s="8">
        <f t="shared" si="71"/>
        <v>0</v>
      </c>
      <c r="D140" s="9">
        <v>20</v>
      </c>
      <c r="E140" s="61">
        <f t="shared" si="72"/>
        <v>20</v>
      </c>
      <c r="F140" s="13">
        <f t="shared" si="73"/>
        <v>22.56758334191025</v>
      </c>
      <c r="G140" s="23">
        <f t="shared" si="74"/>
        <v>999</v>
      </c>
      <c r="H140" s="29">
        <f t="shared" si="75"/>
        <v>1.20426815026703</v>
      </c>
      <c r="I140" s="33">
        <f t="shared" si="76"/>
        <v>4000</v>
      </c>
      <c r="J140" s="13" t="e">
        <f t="shared" si="64"/>
        <v>#DIV/0!</v>
      </c>
      <c r="K140" s="13">
        <f t="shared" si="65"/>
        <v>0</v>
      </c>
      <c r="L140" s="29" t="e">
        <f t="shared" si="77"/>
        <v>#DIV/0!</v>
      </c>
      <c r="M140" s="29" t="e">
        <f t="shared" si="78"/>
        <v>#DIV/0!</v>
      </c>
      <c r="N140" s="23">
        <f t="shared" si="68"/>
        <v>1</v>
      </c>
      <c r="O140" s="58">
        <f t="shared" si="79"/>
        <v>0.98618188922676264</v>
      </c>
      <c r="P140" s="13" t="e">
        <f t="shared" si="80"/>
        <v>#DIV/0!</v>
      </c>
    </row>
    <row r="141" spans="2:16" ht="15.75" thickBot="1">
      <c r="B141" s="68">
        <f t="shared" si="81"/>
        <v>0</v>
      </c>
      <c r="C141" s="8">
        <f t="shared" si="71"/>
        <v>0</v>
      </c>
      <c r="D141" s="9">
        <v>22</v>
      </c>
      <c r="E141" s="61">
        <f t="shared" si="72"/>
        <v>22</v>
      </c>
      <c r="F141" s="13">
        <f t="shared" si="73"/>
        <v>24.824341676101277</v>
      </c>
      <c r="G141" s="23">
        <f t="shared" si="74"/>
        <v>999</v>
      </c>
      <c r="H141" s="29">
        <f t="shared" si="75"/>
        <v>1.2023723779005557</v>
      </c>
      <c r="I141" s="33">
        <f t="shared" si="76"/>
        <v>4000</v>
      </c>
      <c r="J141" s="13" t="e">
        <f t="shared" si="64"/>
        <v>#DIV/0!</v>
      </c>
      <c r="K141" s="13">
        <f t="shared" si="65"/>
        <v>0</v>
      </c>
      <c r="L141" s="29" t="e">
        <f t="shared" si="77"/>
        <v>#DIV/0!</v>
      </c>
      <c r="M141" s="29" t="e">
        <f t="shared" si="78"/>
        <v>#DIV/0!</v>
      </c>
      <c r="N141" s="23">
        <f t="shared" si="68"/>
        <v>1</v>
      </c>
      <c r="O141" s="58">
        <f t="shared" si="79"/>
        <v>0.98736201840585514</v>
      </c>
      <c r="P141" s="13" t="e">
        <f t="shared" si="80"/>
        <v>#DIV/0!</v>
      </c>
    </row>
    <row r="142" spans="2:16" ht="15.75" thickBot="1">
      <c r="B142" s="68">
        <f t="shared" si="81"/>
        <v>0</v>
      </c>
      <c r="C142" s="8">
        <f t="shared" si="71"/>
        <v>0</v>
      </c>
      <c r="D142" s="9">
        <v>24</v>
      </c>
      <c r="E142" s="61">
        <f t="shared" si="72"/>
        <v>24</v>
      </c>
      <c r="F142" s="13">
        <f t="shared" si="73"/>
        <v>27.081100010292303</v>
      </c>
      <c r="G142" s="23">
        <f t="shared" si="74"/>
        <v>999</v>
      </c>
      <c r="H142" s="29">
        <f t="shared" si="75"/>
        <v>1.2004825723996597</v>
      </c>
      <c r="I142" s="33">
        <f t="shared" si="76"/>
        <v>4000</v>
      </c>
      <c r="J142" s="13" t="e">
        <f t="shared" si="64"/>
        <v>#DIV/0!</v>
      </c>
      <c r="K142" s="13">
        <f t="shared" si="65"/>
        <v>0</v>
      </c>
      <c r="L142" s="29" t="e">
        <f t="shared" si="77"/>
        <v>#DIV/0!</v>
      </c>
      <c r="M142" s="29" t="e">
        <f t="shared" si="78"/>
        <v>#DIV/0!</v>
      </c>
      <c r="N142" s="23">
        <f t="shared" si="68"/>
        <v>1</v>
      </c>
      <c r="O142" s="58">
        <f t="shared" si="79"/>
        <v>0.98835643180979382</v>
      </c>
      <c r="P142" s="13" t="e">
        <f t="shared" si="80"/>
        <v>#DIV/0!</v>
      </c>
    </row>
    <row r="143" spans="2:16" ht="15.75" thickBot="1">
      <c r="B143" s="68">
        <f t="shared" si="81"/>
        <v>0</v>
      </c>
      <c r="C143" s="8">
        <f t="shared" si="71"/>
        <v>0</v>
      </c>
      <c r="D143" s="9">
        <v>26</v>
      </c>
      <c r="E143" s="61">
        <f t="shared" si="72"/>
        <v>26</v>
      </c>
      <c r="F143" s="13">
        <f t="shared" si="73"/>
        <v>29.33785834448333</v>
      </c>
      <c r="G143" s="23">
        <f t="shared" si="74"/>
        <v>999</v>
      </c>
      <c r="H143" s="29">
        <f t="shared" si="75"/>
        <v>1.1985987056379084</v>
      </c>
      <c r="I143" s="33">
        <f t="shared" si="76"/>
        <v>4000</v>
      </c>
      <c r="J143" s="13" t="e">
        <f t="shared" si="64"/>
        <v>#DIV/0!</v>
      </c>
      <c r="K143" s="13">
        <f t="shared" si="65"/>
        <v>0</v>
      </c>
      <c r="L143" s="29" t="e">
        <f t="shared" si="77"/>
        <v>#DIV/0!</v>
      </c>
      <c r="M143" s="29" t="e">
        <f t="shared" si="78"/>
        <v>#DIV/0!</v>
      </c>
      <c r="N143" s="23">
        <f t="shared" si="68"/>
        <v>1</v>
      </c>
      <c r="O143" s="58">
        <f t="shared" si="79"/>
        <v>0.98920577048283265</v>
      </c>
      <c r="P143" s="13" t="e">
        <f t="shared" si="80"/>
        <v>#DIV/0!</v>
      </c>
    </row>
    <row r="144" spans="2:16" ht="15.75" thickBot="1">
      <c r="B144" s="68">
        <f t="shared" si="81"/>
        <v>0</v>
      </c>
      <c r="C144" s="8">
        <f t="shared" si="71"/>
        <v>0</v>
      </c>
      <c r="D144" s="9">
        <v>28</v>
      </c>
      <c r="E144" s="61">
        <f t="shared" si="72"/>
        <v>28</v>
      </c>
      <c r="F144" s="13">
        <f t="shared" si="73"/>
        <v>31.594616678674353</v>
      </c>
      <c r="G144" s="23">
        <f t="shared" si="74"/>
        <v>999</v>
      </c>
      <c r="H144" s="29">
        <f t="shared" si="75"/>
        <v>1.1967207496653678</v>
      </c>
      <c r="I144" s="33">
        <f t="shared" si="76"/>
        <v>4000</v>
      </c>
      <c r="J144" s="13" t="e">
        <f t="shared" si="64"/>
        <v>#DIV/0!</v>
      </c>
      <c r="K144" s="13">
        <f t="shared" si="65"/>
        <v>0</v>
      </c>
      <c r="L144" s="29" t="e">
        <f t="shared" si="77"/>
        <v>#DIV/0!</v>
      </c>
      <c r="M144" s="29" t="e">
        <f t="shared" si="78"/>
        <v>#DIV/0!</v>
      </c>
      <c r="N144" s="23">
        <f t="shared" si="68"/>
        <v>1</v>
      </c>
      <c r="O144" s="58">
        <f t="shared" si="79"/>
        <v>0.98993962343434716</v>
      </c>
      <c r="P144" s="13" t="e">
        <f t="shared" si="80"/>
        <v>#DIV/0!</v>
      </c>
    </row>
    <row r="145" spans="2:16" ht="15.75" thickBot="1">
      <c r="B145" s="68">
        <f t="shared" si="81"/>
        <v>0</v>
      </c>
      <c r="C145" s="8">
        <f t="shared" si="71"/>
        <v>0</v>
      </c>
      <c r="D145" s="9">
        <v>30</v>
      </c>
      <c r="E145" s="61">
        <f t="shared" si="72"/>
        <v>30</v>
      </c>
      <c r="F145" s="13">
        <f t="shared" si="73"/>
        <v>33.851375012865375</v>
      </c>
      <c r="G145" s="23">
        <f t="shared" si="74"/>
        <v>999</v>
      </c>
      <c r="H145" s="29">
        <f t="shared" si="75"/>
        <v>1.1948486767072188</v>
      </c>
      <c r="I145" s="33">
        <f t="shared" si="76"/>
        <v>4000</v>
      </c>
      <c r="J145" s="13" t="e">
        <f t="shared" si="64"/>
        <v>#DIV/0!</v>
      </c>
      <c r="K145" s="13">
        <f t="shared" si="65"/>
        <v>0</v>
      </c>
      <c r="L145" s="29" t="e">
        <f t="shared" si="77"/>
        <v>#DIV/0!</v>
      </c>
      <c r="M145" s="29" t="e">
        <f t="shared" si="78"/>
        <v>#DIV/0!</v>
      </c>
      <c r="N145" s="23">
        <f t="shared" si="68"/>
        <v>1</v>
      </c>
      <c r="O145" s="58">
        <f t="shared" si="79"/>
        <v>0.99058004538275957</v>
      </c>
      <c r="P145" s="13" t="e">
        <f t="shared" si="80"/>
        <v>#DIV/0!</v>
      </c>
    </row>
    <row r="146" spans="2:16" ht="15.75" thickBot="1">
      <c r="B146" s="68">
        <f t="shared" si="81"/>
        <v>0</v>
      </c>
      <c r="C146" s="8">
        <f t="shared" si="71"/>
        <v>0</v>
      </c>
      <c r="D146" s="9">
        <v>32</v>
      </c>
      <c r="E146" s="61">
        <f t="shared" si="72"/>
        <v>32</v>
      </c>
      <c r="F146" s="13">
        <f t="shared" si="73"/>
        <v>36.108133347056402</v>
      </c>
      <c r="G146" s="23">
        <f t="shared" si="74"/>
        <v>999</v>
      </c>
      <c r="H146" s="29">
        <f t="shared" si="75"/>
        <v>1.1929824591623892</v>
      </c>
      <c r="I146" s="33">
        <f t="shared" si="76"/>
        <v>4000</v>
      </c>
      <c r="J146" s="13" t="e">
        <f t="shared" si="64"/>
        <v>#DIV/0!</v>
      </c>
      <c r="K146" s="13">
        <f t="shared" si="65"/>
        <v>0</v>
      </c>
      <c r="L146" s="29" t="e">
        <f t="shared" si="77"/>
        <v>#DIV/0!</v>
      </c>
      <c r="M146" s="29" t="e">
        <f t="shared" si="78"/>
        <v>#DIV/0!</v>
      </c>
      <c r="N146" s="23">
        <f t="shared" si="68"/>
        <v>1</v>
      </c>
      <c r="O146" s="58">
        <f t="shared" si="79"/>
        <v>0.99114381131873153</v>
      </c>
      <c r="P146" s="13" t="e">
        <f t="shared" si="80"/>
        <v>#DIV/0!</v>
      </c>
    </row>
    <row r="147" spans="2:16" ht="15.75" thickBot="1">
      <c r="B147" s="68">
        <f t="shared" si="81"/>
        <v>0</v>
      </c>
      <c r="C147" s="8">
        <f t="shared" si="71"/>
        <v>0</v>
      </c>
      <c r="D147" s="9">
        <v>34</v>
      </c>
      <c r="E147" s="61">
        <f t="shared" si="72"/>
        <v>34</v>
      </c>
      <c r="F147" s="13">
        <f t="shared" si="73"/>
        <v>38.364891681247428</v>
      </c>
      <c r="G147" s="23">
        <f t="shared" si="74"/>
        <v>999</v>
      </c>
      <c r="H147" s="29">
        <f t="shared" si="75"/>
        <v>1.1911220696021965</v>
      </c>
      <c r="I147" s="33">
        <f t="shared" si="76"/>
        <v>4000</v>
      </c>
      <c r="J147" s="13" t="e">
        <f t="shared" si="64"/>
        <v>#DIV/0!</v>
      </c>
      <c r="K147" s="13">
        <f t="shared" si="65"/>
        <v>0</v>
      </c>
      <c r="L147" s="29" t="e">
        <f t="shared" si="77"/>
        <v>#DIV/0!</v>
      </c>
      <c r="M147" s="29" t="e">
        <f t="shared" si="78"/>
        <v>#DIV/0!</v>
      </c>
      <c r="N147" s="23">
        <f t="shared" si="68"/>
        <v>1</v>
      </c>
      <c r="O147" s="58">
        <f t="shared" si="79"/>
        <v>0.99164390719725981</v>
      </c>
      <c r="P147" s="13" t="e">
        <f t="shared" si="80"/>
        <v>#DIV/0!</v>
      </c>
    </row>
    <row r="148" spans="2:16" ht="15.75" thickBot="1">
      <c r="B148" s="68">
        <f t="shared" si="81"/>
        <v>0</v>
      </c>
      <c r="C148" s="8">
        <f t="shared" si="71"/>
        <v>0</v>
      </c>
      <c r="D148" s="9">
        <v>38</v>
      </c>
      <c r="E148" s="61">
        <f t="shared" si="72"/>
        <v>38</v>
      </c>
      <c r="F148" s="13">
        <f t="shared" si="73"/>
        <v>42.878408349629481</v>
      </c>
      <c r="G148" s="23">
        <f t="shared" si="74"/>
        <v>999</v>
      </c>
      <c r="H148" s="29">
        <f t="shared" si="75"/>
        <v>1.1874186655748922</v>
      </c>
      <c r="I148" s="33">
        <f t="shared" si="76"/>
        <v>4000</v>
      </c>
      <c r="J148" s="13" t="e">
        <f t="shared" si="64"/>
        <v>#DIV/0!</v>
      </c>
      <c r="K148" s="13">
        <f t="shared" si="65"/>
        <v>0</v>
      </c>
      <c r="L148" s="29" t="e">
        <f t="shared" si="77"/>
        <v>#DIV/0!</v>
      </c>
      <c r="M148" s="29" t="e">
        <f t="shared" si="78"/>
        <v>#DIV/0!</v>
      </c>
      <c r="N148" s="23">
        <f t="shared" si="68"/>
        <v>1</v>
      </c>
      <c r="O148" s="58">
        <f t="shared" si="79"/>
        <v>0.99249185489923797</v>
      </c>
      <c r="P148" s="13" t="e">
        <f t="shared" si="80"/>
        <v>#DIV/0!</v>
      </c>
    </row>
    <row r="149" spans="2:16" ht="15.75" thickBot="1">
      <c r="B149" s="68">
        <f t="shared" si="81"/>
        <v>0</v>
      </c>
      <c r="C149" s="8">
        <f t="shared" si="71"/>
        <v>0</v>
      </c>
      <c r="D149" s="9">
        <v>42</v>
      </c>
      <c r="E149" s="61">
        <f t="shared" si="72"/>
        <v>42</v>
      </c>
      <c r="F149" s="13">
        <f t="shared" si="73"/>
        <v>47.391925018011527</v>
      </c>
      <c r="G149" s="23">
        <f t="shared" si="74"/>
        <v>999</v>
      </c>
      <c r="H149" s="29">
        <f t="shared" si="75"/>
        <v>1.1837382485928951</v>
      </c>
      <c r="I149" s="33">
        <f t="shared" si="76"/>
        <v>4000</v>
      </c>
      <c r="J149" s="13" t="e">
        <f t="shared" si="64"/>
        <v>#DIV/0!</v>
      </c>
      <c r="K149" s="13">
        <f t="shared" si="65"/>
        <v>0</v>
      </c>
      <c r="L149" s="29" t="e">
        <f t="shared" si="77"/>
        <v>#DIV/0!</v>
      </c>
      <c r="M149" s="29" t="e">
        <f t="shared" si="78"/>
        <v>#DIV/0!</v>
      </c>
      <c r="N149" s="23">
        <f t="shared" si="68"/>
        <v>1</v>
      </c>
      <c r="O149" s="58">
        <f t="shared" si="79"/>
        <v>0.99318356354404957</v>
      </c>
      <c r="P149" s="13" t="e">
        <f t="shared" si="80"/>
        <v>#DIV/0!</v>
      </c>
    </row>
    <row r="150" spans="2:16" ht="15.75" thickBot="1">
      <c r="B150" s="68">
        <f t="shared" si="81"/>
        <v>0</v>
      </c>
      <c r="C150" s="8">
        <f t="shared" si="71"/>
        <v>0</v>
      </c>
      <c r="D150" s="153">
        <f>'Input Data'!K5</f>
        <v>0</v>
      </c>
      <c r="E150" s="139">
        <f t="shared" si="72"/>
        <v>0</v>
      </c>
      <c r="F150" s="127">
        <f t="shared" si="73"/>
        <v>0</v>
      </c>
      <c r="G150" s="132">
        <f t="shared" si="74"/>
        <v>999</v>
      </c>
      <c r="H150" s="129" t="e">
        <f t="shared" si="75"/>
        <v>#DIV/0!</v>
      </c>
      <c r="I150" s="130">
        <f t="shared" si="76"/>
        <v>4000</v>
      </c>
      <c r="J150" s="127" t="e">
        <f t="shared" si="64"/>
        <v>#DIV/0!</v>
      </c>
      <c r="K150" s="127">
        <f t="shared" si="65"/>
        <v>0</v>
      </c>
      <c r="L150" s="129" t="e">
        <f t="shared" si="77"/>
        <v>#DIV/0!</v>
      </c>
      <c r="M150" s="129" t="e">
        <f t="shared" si="78"/>
        <v>#DIV/0!</v>
      </c>
      <c r="N150" s="132">
        <f t="shared" si="68"/>
        <v>1</v>
      </c>
      <c r="O150" s="133">
        <f t="shared" si="79"/>
        <v>0.79128103516252335</v>
      </c>
      <c r="P150" s="127" t="e">
        <f t="shared" si="80"/>
        <v>#DIV/0!</v>
      </c>
    </row>
    <row r="152" spans="2:16" ht="15.75" thickBot="1"/>
    <row r="153" spans="2:16" ht="16.5" thickBot="1">
      <c r="B153" s="142">
        <f>'Input Data'!N8</f>
        <v>0</v>
      </c>
    </row>
    <row r="154" spans="2:16" ht="48.75" thickBot="1">
      <c r="B154" s="18" t="s">
        <v>31</v>
      </c>
      <c r="C154" s="19" t="s">
        <v>30</v>
      </c>
      <c r="D154" s="15" t="s">
        <v>15</v>
      </c>
      <c r="E154" s="15" t="s">
        <v>66</v>
      </c>
      <c r="F154" s="15" t="s">
        <v>62</v>
      </c>
      <c r="G154" s="19" t="s">
        <v>21</v>
      </c>
      <c r="H154" s="15" t="s">
        <v>65</v>
      </c>
      <c r="I154" s="19" t="s">
        <v>23</v>
      </c>
      <c r="J154" s="19" t="s">
        <v>24</v>
      </c>
      <c r="K154" s="19" t="s">
        <v>25</v>
      </c>
      <c r="L154" s="19" t="s">
        <v>26</v>
      </c>
      <c r="M154" s="19" t="s">
        <v>27</v>
      </c>
      <c r="N154" s="19" t="s">
        <v>28</v>
      </c>
      <c r="O154" s="19" t="s">
        <v>29</v>
      </c>
      <c r="P154" s="20" t="s">
        <v>32</v>
      </c>
    </row>
    <row r="155" spans="2:16" ht="15.75" thickBot="1">
      <c r="B155" s="68">
        <f>B153</f>
        <v>0</v>
      </c>
      <c r="C155" s="13">
        <f>0.0833333*B155</f>
        <v>0</v>
      </c>
      <c r="D155" s="12">
        <v>4.3</v>
      </c>
      <c r="E155" s="61">
        <f>D155*$F$6</f>
        <v>4.3</v>
      </c>
      <c r="F155" s="13">
        <f>(4*D155*E155/PI())^0.5</f>
        <v>4.8520304185107044</v>
      </c>
      <c r="G155" s="23">
        <f>$F$10</f>
        <v>999</v>
      </c>
      <c r="H155" s="29">
        <f>1/(0.9-(1/(1.69+2.08/((E155/D155)-0.8)))+((0.116*LN(E155/D155)+0.654)*(1/((G155/D155)+0.001))))</f>
        <v>1.2193604933534385</v>
      </c>
      <c r="I155" s="33">
        <f>$F$11</f>
        <v>4000</v>
      </c>
      <c r="J155" s="13" t="e">
        <f t="shared" ref="J155:J171" si="82">($F$14)</f>
        <v>#DIV/0!</v>
      </c>
      <c r="K155" s="13">
        <f t="shared" ref="K155:K171" si="83">$F$15</f>
        <v>0</v>
      </c>
      <c r="L155" s="29" t="e">
        <f t="shared" ref="L155" si="84">5.57*(I155/J155)*((D155/E155)^0.5)*((K155/E155)^3)*((1-$F$12^2)/(1-$F$13^2))</f>
        <v>#DIV/0!</v>
      </c>
      <c r="M155" s="29" t="e">
        <f t="shared" ref="M155" si="85">IF(L155&gt;10,0.785,(1/(4.6+10*L155))+(PI()/4))</f>
        <v>#DIV/0!</v>
      </c>
      <c r="N155" s="23">
        <f t="shared" ref="N155:N171" si="86">$F$7</f>
        <v>1</v>
      </c>
      <c r="O155" s="58">
        <f t="shared" ref="O155" si="87">1-(1/(3.5*EXP((1.22*$F$12)-0.4)*((F155/N155)+1.6)))</f>
        <v>0.94824104629422268</v>
      </c>
      <c r="P155" s="13" t="e">
        <f t="shared" ref="P155" si="88">(C155*$F$14)/(D155*H155*M155*O155*(1-$F$12^2))</f>
        <v>#DIV/0!</v>
      </c>
    </row>
    <row r="156" spans="2:16" ht="15.75" thickBot="1">
      <c r="B156" s="68">
        <f t="shared" ref="B156:B171" si="89">$B$155</f>
        <v>0</v>
      </c>
      <c r="C156" s="8">
        <f t="shared" ref="C156:C171" si="90">0.0833333*B156</f>
        <v>0</v>
      </c>
      <c r="D156" s="9">
        <v>5.5</v>
      </c>
      <c r="E156" s="61">
        <f t="shared" ref="E156:E171" si="91">D156*$F$6</f>
        <v>5.5</v>
      </c>
      <c r="F156" s="13">
        <f t="shared" ref="F156:F171" si="92">(4*D156*E156/PI())^0.5</f>
        <v>6.2060854190253192</v>
      </c>
      <c r="G156" s="23">
        <f t="shared" ref="G156:G171" si="93">$F$10</f>
        <v>999</v>
      </c>
      <c r="H156" s="29">
        <f t="shared" ref="H156:H171" si="94">1/(0.9-(1/(1.69+2.08/((E156/D156)-0.8)))+((0.116*LN(E156/D156)+0.654)*(1/((G156/D156)+0.001))))</f>
        <v>1.2181935825164758</v>
      </c>
      <c r="I156" s="33">
        <f t="shared" ref="I156:I171" si="95">$F$11</f>
        <v>4000</v>
      </c>
      <c r="J156" s="13" t="e">
        <f t="shared" si="82"/>
        <v>#DIV/0!</v>
      </c>
      <c r="K156" s="13">
        <f t="shared" si="83"/>
        <v>0</v>
      </c>
      <c r="L156" s="29" t="e">
        <f t="shared" ref="L156:L171" si="96">5.57*(I156/J156)*((D156/E156)^0.5)*((K156/E156)^3)*((1-$F$12^2)/(1-$F$13^2))</f>
        <v>#DIV/0!</v>
      </c>
      <c r="M156" s="29" t="e">
        <f t="shared" ref="M156:M171" si="97">IF(L156&gt;10,0.785,(1/(4.6+10*L156))+(PI()/4))</f>
        <v>#DIV/0!</v>
      </c>
      <c r="N156" s="23">
        <f t="shared" si="86"/>
        <v>1</v>
      </c>
      <c r="O156" s="58">
        <f t="shared" ref="O156:O171" si="98">1-(1/(3.5*EXP((1.22*$F$12)-0.4)*((F156/N156)+1.6)))</f>
        <v>0.95721923015010257</v>
      </c>
      <c r="P156" s="13" t="e">
        <f t="shared" ref="P156:P171" si="99">(C156*$F$14)/(D156*H156*M156*O156*(1-$F$12^2))</f>
        <v>#DIV/0!</v>
      </c>
    </row>
    <row r="157" spans="2:16" ht="15.75" thickBot="1">
      <c r="B157" s="68">
        <f t="shared" si="89"/>
        <v>0</v>
      </c>
      <c r="C157" s="8">
        <f t="shared" si="90"/>
        <v>0</v>
      </c>
      <c r="D157" s="9">
        <v>7</v>
      </c>
      <c r="E157" s="61">
        <f t="shared" si="91"/>
        <v>7</v>
      </c>
      <c r="F157" s="13">
        <f t="shared" si="92"/>
        <v>7.8986541696685881</v>
      </c>
      <c r="G157" s="23">
        <f t="shared" si="93"/>
        <v>999</v>
      </c>
      <c r="H157" s="29">
        <f t="shared" si="94"/>
        <v>1.2167380849140099</v>
      </c>
      <c r="I157" s="33">
        <f t="shared" si="95"/>
        <v>4000</v>
      </c>
      <c r="J157" s="13" t="e">
        <f t="shared" si="82"/>
        <v>#DIV/0!</v>
      </c>
      <c r="K157" s="13">
        <f t="shared" si="83"/>
        <v>0</v>
      </c>
      <c r="L157" s="29" t="e">
        <f t="shared" si="96"/>
        <v>#DIV/0!</v>
      </c>
      <c r="M157" s="29" t="e">
        <f t="shared" si="97"/>
        <v>#DIV/0!</v>
      </c>
      <c r="N157" s="23">
        <f t="shared" si="86"/>
        <v>1</v>
      </c>
      <c r="O157" s="58">
        <f t="shared" si="98"/>
        <v>0.96484235158214904</v>
      </c>
      <c r="P157" s="13" t="e">
        <f t="shared" si="99"/>
        <v>#DIV/0!</v>
      </c>
    </row>
    <row r="158" spans="2:16" ht="15.75" thickBot="1">
      <c r="B158" s="68">
        <f t="shared" si="89"/>
        <v>0</v>
      </c>
      <c r="C158" s="8">
        <f t="shared" si="90"/>
        <v>0</v>
      </c>
      <c r="D158" s="9">
        <v>9</v>
      </c>
      <c r="E158" s="61">
        <f t="shared" si="91"/>
        <v>9</v>
      </c>
      <c r="F158" s="13">
        <f t="shared" si="92"/>
        <v>10.155412503859614</v>
      </c>
      <c r="G158" s="23">
        <f t="shared" si="93"/>
        <v>999</v>
      </c>
      <c r="H158" s="29">
        <f t="shared" si="94"/>
        <v>1.2148028299187956</v>
      </c>
      <c r="I158" s="33">
        <f t="shared" si="95"/>
        <v>4000</v>
      </c>
      <c r="J158" s="13" t="e">
        <f t="shared" si="82"/>
        <v>#DIV/0!</v>
      </c>
      <c r="K158" s="13">
        <f t="shared" si="83"/>
        <v>0</v>
      </c>
      <c r="L158" s="29" t="e">
        <f t="shared" si="96"/>
        <v>#DIV/0!</v>
      </c>
      <c r="M158" s="29" t="e">
        <f t="shared" si="97"/>
        <v>#DIV/0!</v>
      </c>
      <c r="N158" s="23">
        <f t="shared" si="86"/>
        <v>1</v>
      </c>
      <c r="O158" s="58">
        <f t="shared" si="98"/>
        <v>0.97159178007319458</v>
      </c>
      <c r="P158" s="13" t="e">
        <f t="shared" si="99"/>
        <v>#DIV/0!</v>
      </c>
    </row>
    <row r="159" spans="2:16" ht="15.75" thickBot="1">
      <c r="B159" s="68">
        <f t="shared" si="89"/>
        <v>0</v>
      </c>
      <c r="C159" s="8">
        <f t="shared" si="90"/>
        <v>0</v>
      </c>
      <c r="D159" s="9">
        <v>12</v>
      </c>
      <c r="E159" s="61">
        <f t="shared" si="91"/>
        <v>12</v>
      </c>
      <c r="F159" s="13">
        <f t="shared" si="92"/>
        <v>13.540550005146152</v>
      </c>
      <c r="G159" s="23">
        <f t="shared" si="93"/>
        <v>999</v>
      </c>
      <c r="H159" s="29">
        <f t="shared" si="94"/>
        <v>1.2119114771733071</v>
      </c>
      <c r="I159" s="33">
        <f t="shared" si="95"/>
        <v>4000</v>
      </c>
      <c r="J159" s="13" t="e">
        <f t="shared" si="82"/>
        <v>#DIV/0!</v>
      </c>
      <c r="K159" s="13">
        <f t="shared" si="83"/>
        <v>0</v>
      </c>
      <c r="L159" s="29" t="e">
        <f t="shared" si="96"/>
        <v>#DIV/0!</v>
      </c>
      <c r="M159" s="29" t="e">
        <f t="shared" si="97"/>
        <v>#DIV/0!</v>
      </c>
      <c r="N159" s="23">
        <f t="shared" si="86"/>
        <v>1</v>
      </c>
      <c r="O159" s="58">
        <f t="shared" si="98"/>
        <v>0.97794331489764541</v>
      </c>
      <c r="P159" s="13" t="e">
        <f t="shared" si="99"/>
        <v>#DIV/0!</v>
      </c>
    </row>
    <row r="160" spans="2:16" ht="15.75" thickBot="1">
      <c r="B160" s="68">
        <f t="shared" si="89"/>
        <v>0</v>
      </c>
      <c r="C160" s="8">
        <f t="shared" si="90"/>
        <v>0</v>
      </c>
      <c r="D160" s="9">
        <v>16</v>
      </c>
      <c r="E160" s="61">
        <f t="shared" si="91"/>
        <v>16</v>
      </c>
      <c r="F160" s="13">
        <f t="shared" si="92"/>
        <v>18.054066673528201</v>
      </c>
      <c r="G160" s="23">
        <f t="shared" si="93"/>
        <v>999</v>
      </c>
      <c r="H160" s="29">
        <f t="shared" si="94"/>
        <v>1.2080777089933192</v>
      </c>
      <c r="I160" s="33">
        <f t="shared" si="95"/>
        <v>4000</v>
      </c>
      <c r="J160" s="13" t="e">
        <f t="shared" si="82"/>
        <v>#DIV/0!</v>
      </c>
      <c r="K160" s="13">
        <f t="shared" si="83"/>
        <v>0</v>
      </c>
      <c r="L160" s="29" t="e">
        <f t="shared" si="96"/>
        <v>#DIV/0!</v>
      </c>
      <c r="M160" s="29" t="e">
        <f t="shared" si="97"/>
        <v>#DIV/0!</v>
      </c>
      <c r="N160" s="23">
        <f t="shared" si="86"/>
        <v>1</v>
      </c>
      <c r="O160" s="58">
        <f t="shared" si="98"/>
        <v>0.98300858802978641</v>
      </c>
      <c r="P160" s="13" t="e">
        <f t="shared" si="99"/>
        <v>#DIV/0!</v>
      </c>
    </row>
    <row r="161" spans="2:16" ht="15.75" thickBot="1">
      <c r="B161" s="68">
        <f t="shared" si="89"/>
        <v>0</v>
      </c>
      <c r="C161" s="8">
        <f t="shared" si="90"/>
        <v>0</v>
      </c>
      <c r="D161" s="9">
        <v>20</v>
      </c>
      <c r="E161" s="61">
        <f t="shared" si="91"/>
        <v>20</v>
      </c>
      <c r="F161" s="13">
        <f t="shared" si="92"/>
        <v>22.56758334191025</v>
      </c>
      <c r="G161" s="23">
        <f t="shared" si="93"/>
        <v>999</v>
      </c>
      <c r="H161" s="29">
        <f t="shared" si="94"/>
        <v>1.20426815026703</v>
      </c>
      <c r="I161" s="33">
        <f t="shared" si="95"/>
        <v>4000</v>
      </c>
      <c r="J161" s="13" t="e">
        <f t="shared" si="82"/>
        <v>#DIV/0!</v>
      </c>
      <c r="K161" s="13">
        <f t="shared" si="83"/>
        <v>0</v>
      </c>
      <c r="L161" s="29" t="e">
        <f t="shared" si="96"/>
        <v>#DIV/0!</v>
      </c>
      <c r="M161" s="29" t="e">
        <f t="shared" si="97"/>
        <v>#DIV/0!</v>
      </c>
      <c r="N161" s="23">
        <f t="shared" si="86"/>
        <v>1</v>
      </c>
      <c r="O161" s="58">
        <f t="shared" si="98"/>
        <v>0.98618188922676264</v>
      </c>
      <c r="P161" s="13" t="e">
        <f t="shared" si="99"/>
        <v>#DIV/0!</v>
      </c>
    </row>
    <row r="162" spans="2:16" ht="15.75" thickBot="1">
      <c r="B162" s="68">
        <f t="shared" si="89"/>
        <v>0</v>
      </c>
      <c r="C162" s="8">
        <f t="shared" si="90"/>
        <v>0</v>
      </c>
      <c r="D162" s="9">
        <v>22</v>
      </c>
      <c r="E162" s="61">
        <f t="shared" si="91"/>
        <v>22</v>
      </c>
      <c r="F162" s="13">
        <f t="shared" si="92"/>
        <v>24.824341676101277</v>
      </c>
      <c r="G162" s="23">
        <f t="shared" si="93"/>
        <v>999</v>
      </c>
      <c r="H162" s="29">
        <f t="shared" si="94"/>
        <v>1.2023723779005557</v>
      </c>
      <c r="I162" s="33">
        <f t="shared" si="95"/>
        <v>4000</v>
      </c>
      <c r="J162" s="13" t="e">
        <f t="shared" si="82"/>
        <v>#DIV/0!</v>
      </c>
      <c r="K162" s="13">
        <f t="shared" si="83"/>
        <v>0</v>
      </c>
      <c r="L162" s="29" t="e">
        <f t="shared" si="96"/>
        <v>#DIV/0!</v>
      </c>
      <c r="M162" s="29" t="e">
        <f t="shared" si="97"/>
        <v>#DIV/0!</v>
      </c>
      <c r="N162" s="23">
        <f t="shared" si="86"/>
        <v>1</v>
      </c>
      <c r="O162" s="58">
        <f t="shared" si="98"/>
        <v>0.98736201840585514</v>
      </c>
      <c r="P162" s="13" t="e">
        <f t="shared" si="99"/>
        <v>#DIV/0!</v>
      </c>
    </row>
    <row r="163" spans="2:16" ht="15.75" thickBot="1">
      <c r="B163" s="68">
        <f t="shared" si="89"/>
        <v>0</v>
      </c>
      <c r="C163" s="8">
        <f t="shared" si="90"/>
        <v>0</v>
      </c>
      <c r="D163" s="9">
        <v>24</v>
      </c>
      <c r="E163" s="61">
        <f t="shared" si="91"/>
        <v>24</v>
      </c>
      <c r="F163" s="13">
        <f t="shared" si="92"/>
        <v>27.081100010292303</v>
      </c>
      <c r="G163" s="23">
        <f t="shared" si="93"/>
        <v>999</v>
      </c>
      <c r="H163" s="29">
        <f t="shared" si="94"/>
        <v>1.2004825723996597</v>
      </c>
      <c r="I163" s="33">
        <f t="shared" si="95"/>
        <v>4000</v>
      </c>
      <c r="J163" s="13" t="e">
        <f t="shared" si="82"/>
        <v>#DIV/0!</v>
      </c>
      <c r="K163" s="13">
        <f t="shared" si="83"/>
        <v>0</v>
      </c>
      <c r="L163" s="29" t="e">
        <f t="shared" si="96"/>
        <v>#DIV/0!</v>
      </c>
      <c r="M163" s="29" t="e">
        <f t="shared" si="97"/>
        <v>#DIV/0!</v>
      </c>
      <c r="N163" s="23">
        <f t="shared" si="86"/>
        <v>1</v>
      </c>
      <c r="O163" s="58">
        <f t="shared" si="98"/>
        <v>0.98835643180979382</v>
      </c>
      <c r="P163" s="13" t="e">
        <f t="shared" si="99"/>
        <v>#DIV/0!</v>
      </c>
    </row>
    <row r="164" spans="2:16" ht="15.75" thickBot="1">
      <c r="B164" s="68">
        <f t="shared" si="89"/>
        <v>0</v>
      </c>
      <c r="C164" s="8">
        <f t="shared" si="90"/>
        <v>0</v>
      </c>
      <c r="D164" s="9">
        <v>26</v>
      </c>
      <c r="E164" s="61">
        <f t="shared" si="91"/>
        <v>26</v>
      </c>
      <c r="F164" s="13">
        <f t="shared" si="92"/>
        <v>29.33785834448333</v>
      </c>
      <c r="G164" s="23">
        <f t="shared" si="93"/>
        <v>999</v>
      </c>
      <c r="H164" s="29">
        <f t="shared" si="94"/>
        <v>1.1985987056379084</v>
      </c>
      <c r="I164" s="33">
        <f t="shared" si="95"/>
        <v>4000</v>
      </c>
      <c r="J164" s="13" t="e">
        <f t="shared" si="82"/>
        <v>#DIV/0!</v>
      </c>
      <c r="K164" s="13">
        <f t="shared" si="83"/>
        <v>0</v>
      </c>
      <c r="L164" s="29" t="e">
        <f t="shared" si="96"/>
        <v>#DIV/0!</v>
      </c>
      <c r="M164" s="29" t="e">
        <f t="shared" si="97"/>
        <v>#DIV/0!</v>
      </c>
      <c r="N164" s="23">
        <f t="shared" si="86"/>
        <v>1</v>
      </c>
      <c r="O164" s="58">
        <f t="shared" si="98"/>
        <v>0.98920577048283265</v>
      </c>
      <c r="P164" s="13" t="e">
        <f t="shared" si="99"/>
        <v>#DIV/0!</v>
      </c>
    </row>
    <row r="165" spans="2:16" ht="15.75" thickBot="1">
      <c r="B165" s="68">
        <f t="shared" si="89"/>
        <v>0</v>
      </c>
      <c r="C165" s="8">
        <f t="shared" si="90"/>
        <v>0</v>
      </c>
      <c r="D165" s="9">
        <v>28</v>
      </c>
      <c r="E165" s="61">
        <f t="shared" si="91"/>
        <v>28</v>
      </c>
      <c r="F165" s="13">
        <f t="shared" si="92"/>
        <v>31.594616678674353</v>
      </c>
      <c r="G165" s="23">
        <f t="shared" si="93"/>
        <v>999</v>
      </c>
      <c r="H165" s="29">
        <f t="shared" si="94"/>
        <v>1.1967207496653678</v>
      </c>
      <c r="I165" s="33">
        <f t="shared" si="95"/>
        <v>4000</v>
      </c>
      <c r="J165" s="13" t="e">
        <f t="shared" si="82"/>
        <v>#DIV/0!</v>
      </c>
      <c r="K165" s="13">
        <f t="shared" si="83"/>
        <v>0</v>
      </c>
      <c r="L165" s="29" t="e">
        <f t="shared" si="96"/>
        <v>#DIV/0!</v>
      </c>
      <c r="M165" s="29" t="e">
        <f t="shared" si="97"/>
        <v>#DIV/0!</v>
      </c>
      <c r="N165" s="23">
        <f t="shared" si="86"/>
        <v>1</v>
      </c>
      <c r="O165" s="58">
        <f t="shared" si="98"/>
        <v>0.98993962343434716</v>
      </c>
      <c r="P165" s="13" t="e">
        <f t="shared" si="99"/>
        <v>#DIV/0!</v>
      </c>
    </row>
    <row r="166" spans="2:16" ht="15.75" thickBot="1">
      <c r="B166" s="68">
        <f t="shared" si="89"/>
        <v>0</v>
      </c>
      <c r="C166" s="8">
        <f t="shared" si="90"/>
        <v>0</v>
      </c>
      <c r="D166" s="9">
        <v>30</v>
      </c>
      <c r="E166" s="61">
        <f t="shared" si="91"/>
        <v>30</v>
      </c>
      <c r="F166" s="13">
        <f t="shared" si="92"/>
        <v>33.851375012865375</v>
      </c>
      <c r="G166" s="23">
        <f t="shared" si="93"/>
        <v>999</v>
      </c>
      <c r="H166" s="29">
        <f t="shared" si="94"/>
        <v>1.1948486767072188</v>
      </c>
      <c r="I166" s="33">
        <f t="shared" si="95"/>
        <v>4000</v>
      </c>
      <c r="J166" s="13" t="e">
        <f t="shared" si="82"/>
        <v>#DIV/0!</v>
      </c>
      <c r="K166" s="13">
        <f t="shared" si="83"/>
        <v>0</v>
      </c>
      <c r="L166" s="29" t="e">
        <f t="shared" si="96"/>
        <v>#DIV/0!</v>
      </c>
      <c r="M166" s="29" t="e">
        <f t="shared" si="97"/>
        <v>#DIV/0!</v>
      </c>
      <c r="N166" s="23">
        <f t="shared" si="86"/>
        <v>1</v>
      </c>
      <c r="O166" s="58">
        <f t="shared" si="98"/>
        <v>0.99058004538275957</v>
      </c>
      <c r="P166" s="13" t="e">
        <f t="shared" si="99"/>
        <v>#DIV/0!</v>
      </c>
    </row>
    <row r="167" spans="2:16" ht="15.75" thickBot="1">
      <c r="B167" s="68">
        <f t="shared" si="89"/>
        <v>0</v>
      </c>
      <c r="C167" s="8">
        <f t="shared" si="90"/>
        <v>0</v>
      </c>
      <c r="D167" s="9">
        <v>32</v>
      </c>
      <c r="E167" s="61">
        <f t="shared" si="91"/>
        <v>32</v>
      </c>
      <c r="F167" s="13">
        <f t="shared" si="92"/>
        <v>36.108133347056402</v>
      </c>
      <c r="G167" s="23">
        <f t="shared" si="93"/>
        <v>999</v>
      </c>
      <c r="H167" s="29">
        <f t="shared" si="94"/>
        <v>1.1929824591623892</v>
      </c>
      <c r="I167" s="33">
        <f t="shared" si="95"/>
        <v>4000</v>
      </c>
      <c r="J167" s="13" t="e">
        <f t="shared" si="82"/>
        <v>#DIV/0!</v>
      </c>
      <c r="K167" s="13">
        <f t="shared" si="83"/>
        <v>0</v>
      </c>
      <c r="L167" s="29" t="e">
        <f t="shared" si="96"/>
        <v>#DIV/0!</v>
      </c>
      <c r="M167" s="29" t="e">
        <f t="shared" si="97"/>
        <v>#DIV/0!</v>
      </c>
      <c r="N167" s="23">
        <f t="shared" si="86"/>
        <v>1</v>
      </c>
      <c r="O167" s="58">
        <f t="shared" si="98"/>
        <v>0.99114381131873153</v>
      </c>
      <c r="P167" s="13" t="e">
        <f t="shared" si="99"/>
        <v>#DIV/0!</v>
      </c>
    </row>
    <row r="168" spans="2:16" ht="15.75" thickBot="1">
      <c r="B168" s="68">
        <f t="shared" si="89"/>
        <v>0</v>
      </c>
      <c r="C168" s="8">
        <f t="shared" si="90"/>
        <v>0</v>
      </c>
      <c r="D168" s="9">
        <v>34</v>
      </c>
      <c r="E168" s="61">
        <f t="shared" si="91"/>
        <v>34</v>
      </c>
      <c r="F168" s="13">
        <f t="shared" si="92"/>
        <v>38.364891681247428</v>
      </c>
      <c r="G168" s="23">
        <f t="shared" si="93"/>
        <v>999</v>
      </c>
      <c r="H168" s="29">
        <f t="shared" si="94"/>
        <v>1.1911220696021965</v>
      </c>
      <c r="I168" s="33">
        <f t="shared" si="95"/>
        <v>4000</v>
      </c>
      <c r="J168" s="13" t="e">
        <f t="shared" si="82"/>
        <v>#DIV/0!</v>
      </c>
      <c r="K168" s="13">
        <f t="shared" si="83"/>
        <v>0</v>
      </c>
      <c r="L168" s="29" t="e">
        <f t="shared" si="96"/>
        <v>#DIV/0!</v>
      </c>
      <c r="M168" s="29" t="e">
        <f t="shared" si="97"/>
        <v>#DIV/0!</v>
      </c>
      <c r="N168" s="23">
        <f t="shared" si="86"/>
        <v>1</v>
      </c>
      <c r="O168" s="58">
        <f t="shared" si="98"/>
        <v>0.99164390719725981</v>
      </c>
      <c r="P168" s="13" t="e">
        <f t="shared" si="99"/>
        <v>#DIV/0!</v>
      </c>
    </row>
    <row r="169" spans="2:16" ht="15.75" thickBot="1">
      <c r="B169" s="68">
        <f t="shared" si="89"/>
        <v>0</v>
      </c>
      <c r="C169" s="8">
        <f t="shared" si="90"/>
        <v>0</v>
      </c>
      <c r="D169" s="9">
        <v>38</v>
      </c>
      <c r="E169" s="61">
        <f t="shared" si="91"/>
        <v>38</v>
      </c>
      <c r="F169" s="13">
        <f t="shared" si="92"/>
        <v>42.878408349629481</v>
      </c>
      <c r="G169" s="23">
        <f t="shared" si="93"/>
        <v>999</v>
      </c>
      <c r="H169" s="29">
        <f t="shared" si="94"/>
        <v>1.1874186655748922</v>
      </c>
      <c r="I169" s="33">
        <f t="shared" si="95"/>
        <v>4000</v>
      </c>
      <c r="J169" s="13" t="e">
        <f t="shared" si="82"/>
        <v>#DIV/0!</v>
      </c>
      <c r="K169" s="13">
        <f t="shared" si="83"/>
        <v>0</v>
      </c>
      <c r="L169" s="29" t="e">
        <f t="shared" si="96"/>
        <v>#DIV/0!</v>
      </c>
      <c r="M169" s="29" t="e">
        <f t="shared" si="97"/>
        <v>#DIV/0!</v>
      </c>
      <c r="N169" s="23">
        <f t="shared" si="86"/>
        <v>1</v>
      </c>
      <c r="O169" s="58">
        <f t="shared" si="98"/>
        <v>0.99249185489923797</v>
      </c>
      <c r="P169" s="13" t="e">
        <f t="shared" si="99"/>
        <v>#DIV/0!</v>
      </c>
    </row>
    <row r="170" spans="2:16" ht="15.75" thickBot="1">
      <c r="B170" s="68">
        <f t="shared" si="89"/>
        <v>0</v>
      </c>
      <c r="C170" s="8">
        <f t="shared" si="90"/>
        <v>0</v>
      </c>
      <c r="D170" s="9">
        <v>42</v>
      </c>
      <c r="E170" s="61">
        <f t="shared" si="91"/>
        <v>42</v>
      </c>
      <c r="F170" s="13">
        <f t="shared" si="92"/>
        <v>47.391925018011527</v>
      </c>
      <c r="G170" s="23">
        <f t="shared" si="93"/>
        <v>999</v>
      </c>
      <c r="H170" s="29">
        <f t="shared" si="94"/>
        <v>1.1837382485928951</v>
      </c>
      <c r="I170" s="33">
        <f t="shared" si="95"/>
        <v>4000</v>
      </c>
      <c r="J170" s="13" t="e">
        <f t="shared" si="82"/>
        <v>#DIV/0!</v>
      </c>
      <c r="K170" s="13">
        <f t="shared" si="83"/>
        <v>0</v>
      </c>
      <c r="L170" s="29" t="e">
        <f t="shared" si="96"/>
        <v>#DIV/0!</v>
      </c>
      <c r="M170" s="29" t="e">
        <f t="shared" si="97"/>
        <v>#DIV/0!</v>
      </c>
      <c r="N170" s="23">
        <f t="shared" si="86"/>
        <v>1</v>
      </c>
      <c r="O170" s="58">
        <f t="shared" si="98"/>
        <v>0.99318356354404957</v>
      </c>
      <c r="P170" s="13" t="e">
        <f t="shared" si="99"/>
        <v>#DIV/0!</v>
      </c>
    </row>
    <row r="171" spans="2:16" ht="15.75" thickBot="1">
      <c r="B171" s="68">
        <f t="shared" si="89"/>
        <v>0</v>
      </c>
      <c r="C171" s="8">
        <f t="shared" si="90"/>
        <v>0</v>
      </c>
      <c r="D171" s="153">
        <f>'Input Data'!K5</f>
        <v>0</v>
      </c>
      <c r="E171" s="139">
        <f t="shared" si="91"/>
        <v>0</v>
      </c>
      <c r="F171" s="127">
        <f t="shared" si="92"/>
        <v>0</v>
      </c>
      <c r="G171" s="132">
        <f t="shared" si="93"/>
        <v>999</v>
      </c>
      <c r="H171" s="129" t="e">
        <f t="shared" si="94"/>
        <v>#DIV/0!</v>
      </c>
      <c r="I171" s="130">
        <f t="shared" si="95"/>
        <v>4000</v>
      </c>
      <c r="J171" s="127" t="e">
        <f t="shared" si="82"/>
        <v>#DIV/0!</v>
      </c>
      <c r="K171" s="127">
        <f t="shared" si="83"/>
        <v>0</v>
      </c>
      <c r="L171" s="129" t="e">
        <f t="shared" si="96"/>
        <v>#DIV/0!</v>
      </c>
      <c r="M171" s="129" t="e">
        <f t="shared" si="97"/>
        <v>#DIV/0!</v>
      </c>
      <c r="N171" s="132">
        <f t="shared" si="86"/>
        <v>1</v>
      </c>
      <c r="O171" s="133">
        <f t="shared" si="98"/>
        <v>0.79128103516252335</v>
      </c>
      <c r="P171" s="127" t="e">
        <f t="shared" si="99"/>
        <v>#DIV/0!</v>
      </c>
    </row>
    <row r="173" spans="2:16" ht="15.75" thickBot="1"/>
    <row r="174" spans="2:16" ht="16.5" thickBot="1">
      <c r="B174" s="154">
        <f>'Input Data'!N9</f>
        <v>0</v>
      </c>
    </row>
    <row r="175" spans="2:16" ht="48.75" thickBot="1">
      <c r="B175" s="18" t="s">
        <v>31</v>
      </c>
      <c r="C175" s="19" t="s">
        <v>30</v>
      </c>
      <c r="D175" s="15" t="s">
        <v>15</v>
      </c>
      <c r="E175" s="15" t="s">
        <v>66</v>
      </c>
      <c r="F175" s="15" t="s">
        <v>62</v>
      </c>
      <c r="G175" s="19" t="s">
        <v>21</v>
      </c>
      <c r="H175" s="15" t="s">
        <v>65</v>
      </c>
      <c r="I175" s="19" t="s">
        <v>23</v>
      </c>
      <c r="J175" s="19" t="s">
        <v>24</v>
      </c>
      <c r="K175" s="19" t="s">
        <v>25</v>
      </c>
      <c r="L175" s="19" t="s">
        <v>26</v>
      </c>
      <c r="M175" s="19" t="s">
        <v>27</v>
      </c>
      <c r="N175" s="19" t="s">
        <v>28</v>
      </c>
      <c r="O175" s="19" t="s">
        <v>29</v>
      </c>
      <c r="P175" s="20" t="s">
        <v>32</v>
      </c>
    </row>
    <row r="176" spans="2:16" ht="15.75" thickBot="1">
      <c r="B176" s="68">
        <f>B174</f>
        <v>0</v>
      </c>
      <c r="C176" s="13">
        <f>0.0833333*B176</f>
        <v>0</v>
      </c>
      <c r="D176" s="12">
        <v>5.5</v>
      </c>
      <c r="E176" s="61">
        <f>D176*$F$6</f>
        <v>5.5</v>
      </c>
      <c r="F176" s="13">
        <f>(4*D176*E176/PI())^0.5</f>
        <v>6.2060854190253192</v>
      </c>
      <c r="G176" s="23">
        <f>$F$10</f>
        <v>999</v>
      </c>
      <c r="H176" s="29">
        <f>1/(0.9-(1/(1.69+2.08/((E176/D176)-0.8)))+((0.116*LN(E176/D176)+0.654)*(1/((G176/D176)+0.001))))</f>
        <v>1.2181935825164758</v>
      </c>
      <c r="I176" s="33">
        <f>$F$11</f>
        <v>4000</v>
      </c>
      <c r="J176" s="13" t="e">
        <f t="shared" ref="J176:J193" si="100">($F$14)</f>
        <v>#DIV/0!</v>
      </c>
      <c r="K176" s="13">
        <f t="shared" ref="K176:K193" si="101">$F$15</f>
        <v>0</v>
      </c>
      <c r="L176" s="29" t="e">
        <f t="shared" ref="L176" si="102">5.57*(I176/J176)*((D176/E176)^0.5)*((K176/E176)^3)*((1-$F$12^2)/(1-$F$13^2))</f>
        <v>#DIV/0!</v>
      </c>
      <c r="M176" s="29" t="e">
        <f t="shared" ref="M176" si="103">IF(L176&gt;10,0.785,(1/(4.6+10*L176))+(PI()/4))</f>
        <v>#DIV/0!</v>
      </c>
      <c r="N176" s="23">
        <f t="shared" ref="N176:N193" si="104">$F$7</f>
        <v>1</v>
      </c>
      <c r="O176" s="58">
        <f t="shared" ref="O176" si="105">1-(1/(3.5*EXP((1.22*$F$12)-0.4)*((F176/N176)+1.6)))</f>
        <v>0.95721923015010257</v>
      </c>
      <c r="P176" s="13" t="e">
        <f t="shared" ref="P176" si="106">(C176*$F$14)/(D176*H176*M176*O176*(1-$F$12^2))</f>
        <v>#DIV/0!</v>
      </c>
    </row>
    <row r="177" spans="2:16" ht="15.75" thickBot="1">
      <c r="B177" s="68">
        <f t="shared" ref="B177:B193" si="107">$B$176</f>
        <v>0</v>
      </c>
      <c r="C177" s="8">
        <f t="shared" ref="C177:C193" si="108">0.0833333*B177</f>
        <v>0</v>
      </c>
      <c r="D177" s="9">
        <v>7</v>
      </c>
      <c r="E177" s="61">
        <f t="shared" ref="E177:E193" si="109">D177*$F$6</f>
        <v>7</v>
      </c>
      <c r="F177" s="13">
        <f t="shared" ref="F177:F193" si="110">(4*D177*E177/PI())^0.5</f>
        <v>7.8986541696685881</v>
      </c>
      <c r="G177" s="23">
        <f t="shared" ref="G177:G193" si="111">$F$10</f>
        <v>999</v>
      </c>
      <c r="H177" s="29">
        <f t="shared" ref="H177:H193" si="112">1/(0.9-(1/(1.69+2.08/((E177/D177)-0.8)))+((0.116*LN(E177/D177)+0.654)*(1/((G177/D177)+0.001))))</f>
        <v>1.2167380849140099</v>
      </c>
      <c r="I177" s="33">
        <f t="shared" ref="I177:I193" si="113">$F$11</f>
        <v>4000</v>
      </c>
      <c r="J177" s="13" t="e">
        <f t="shared" si="100"/>
        <v>#DIV/0!</v>
      </c>
      <c r="K177" s="13">
        <f t="shared" si="101"/>
        <v>0</v>
      </c>
      <c r="L177" s="29" t="e">
        <f t="shared" ref="L177:L193" si="114">5.57*(I177/J177)*((D177/E177)^0.5)*((K177/E177)^3)*((1-$F$12^2)/(1-$F$13^2))</f>
        <v>#DIV/0!</v>
      </c>
      <c r="M177" s="29" t="e">
        <f t="shared" ref="M177:M193" si="115">IF(L177&gt;10,0.785,(1/(4.6+10*L177))+(PI()/4))</f>
        <v>#DIV/0!</v>
      </c>
      <c r="N177" s="23">
        <f t="shared" si="104"/>
        <v>1</v>
      </c>
      <c r="O177" s="58">
        <f t="shared" ref="O177:O193" si="116">1-(1/(3.5*EXP((1.22*$F$12)-0.4)*((F177/N177)+1.6)))</f>
        <v>0.96484235158214904</v>
      </c>
      <c r="P177" s="13" t="e">
        <f t="shared" ref="P177:P193" si="117">(C177*$F$14)/(D177*H177*M177*O177*(1-$F$12^2))</f>
        <v>#DIV/0!</v>
      </c>
    </row>
    <row r="178" spans="2:16" ht="15.75" thickBot="1">
      <c r="B178" s="68">
        <f t="shared" si="107"/>
        <v>0</v>
      </c>
      <c r="C178" s="8">
        <f t="shared" si="108"/>
        <v>0</v>
      </c>
      <c r="D178" s="9">
        <v>9</v>
      </c>
      <c r="E178" s="61">
        <f t="shared" si="109"/>
        <v>9</v>
      </c>
      <c r="F178" s="13">
        <f t="shared" si="110"/>
        <v>10.155412503859614</v>
      </c>
      <c r="G178" s="23">
        <f t="shared" si="111"/>
        <v>999</v>
      </c>
      <c r="H178" s="29">
        <f t="shared" si="112"/>
        <v>1.2148028299187956</v>
      </c>
      <c r="I178" s="33">
        <f t="shared" si="113"/>
        <v>4000</v>
      </c>
      <c r="J178" s="13" t="e">
        <f t="shared" si="100"/>
        <v>#DIV/0!</v>
      </c>
      <c r="K178" s="13">
        <f t="shared" si="101"/>
        <v>0</v>
      </c>
      <c r="L178" s="29" t="e">
        <f t="shared" si="114"/>
        <v>#DIV/0!</v>
      </c>
      <c r="M178" s="29" t="e">
        <f t="shared" si="115"/>
        <v>#DIV/0!</v>
      </c>
      <c r="N178" s="23">
        <f t="shared" si="104"/>
        <v>1</v>
      </c>
      <c r="O178" s="58">
        <f t="shared" si="116"/>
        <v>0.97159178007319458</v>
      </c>
      <c r="P178" s="13" t="e">
        <f t="shared" si="117"/>
        <v>#DIV/0!</v>
      </c>
    </row>
    <row r="179" spans="2:16" ht="15.75" thickBot="1">
      <c r="B179" s="68">
        <f t="shared" si="107"/>
        <v>0</v>
      </c>
      <c r="C179" s="8">
        <f t="shared" si="108"/>
        <v>0</v>
      </c>
      <c r="D179" s="9">
        <v>12</v>
      </c>
      <c r="E179" s="61">
        <f t="shared" si="109"/>
        <v>12</v>
      </c>
      <c r="F179" s="13">
        <f t="shared" si="110"/>
        <v>13.540550005146152</v>
      </c>
      <c r="G179" s="23">
        <f t="shared" si="111"/>
        <v>999</v>
      </c>
      <c r="H179" s="29">
        <f t="shared" si="112"/>
        <v>1.2119114771733071</v>
      </c>
      <c r="I179" s="33">
        <f t="shared" si="113"/>
        <v>4000</v>
      </c>
      <c r="J179" s="13" t="e">
        <f t="shared" si="100"/>
        <v>#DIV/0!</v>
      </c>
      <c r="K179" s="13">
        <f t="shared" si="101"/>
        <v>0</v>
      </c>
      <c r="L179" s="29" t="e">
        <f t="shared" si="114"/>
        <v>#DIV/0!</v>
      </c>
      <c r="M179" s="29" t="e">
        <f t="shared" si="115"/>
        <v>#DIV/0!</v>
      </c>
      <c r="N179" s="23">
        <f t="shared" si="104"/>
        <v>1</v>
      </c>
      <c r="O179" s="58">
        <f t="shared" si="116"/>
        <v>0.97794331489764541</v>
      </c>
      <c r="P179" s="13" t="e">
        <f t="shared" si="117"/>
        <v>#DIV/0!</v>
      </c>
    </row>
    <row r="180" spans="2:16" ht="15.75" thickBot="1">
      <c r="B180" s="68">
        <f t="shared" si="107"/>
        <v>0</v>
      </c>
      <c r="C180" s="8">
        <f t="shared" si="108"/>
        <v>0</v>
      </c>
      <c r="D180" s="9">
        <v>14</v>
      </c>
      <c r="E180" s="61">
        <f t="shared" si="109"/>
        <v>14</v>
      </c>
      <c r="F180" s="13">
        <f t="shared" si="110"/>
        <v>15.797308339337176</v>
      </c>
      <c r="G180" s="23">
        <f t="shared" si="111"/>
        <v>999</v>
      </c>
      <c r="H180" s="29">
        <f t="shared" si="112"/>
        <v>1.2099915525011147</v>
      </c>
      <c r="I180" s="33">
        <f t="shared" si="113"/>
        <v>4000</v>
      </c>
      <c r="J180" s="13" t="e">
        <f t="shared" si="100"/>
        <v>#DIV/0!</v>
      </c>
      <c r="K180" s="13">
        <f t="shared" si="101"/>
        <v>0</v>
      </c>
      <c r="L180" s="29" t="e">
        <f t="shared" si="114"/>
        <v>#DIV/0!</v>
      </c>
      <c r="M180" s="29" t="e">
        <f t="shared" si="115"/>
        <v>#DIV/0!</v>
      </c>
      <c r="N180" s="23">
        <f t="shared" si="104"/>
        <v>1</v>
      </c>
      <c r="O180" s="58">
        <f t="shared" si="116"/>
        <v>0.98080448209422921</v>
      </c>
      <c r="P180" s="13" t="e">
        <f t="shared" si="117"/>
        <v>#DIV/0!</v>
      </c>
    </row>
    <row r="181" spans="2:16" ht="15.75" thickBot="1">
      <c r="B181" s="68">
        <f t="shared" si="107"/>
        <v>0</v>
      </c>
      <c r="C181" s="8">
        <f t="shared" si="108"/>
        <v>0</v>
      </c>
      <c r="D181" s="9">
        <v>16</v>
      </c>
      <c r="E181" s="61">
        <f t="shared" si="109"/>
        <v>16</v>
      </c>
      <c r="F181" s="13">
        <f t="shared" si="110"/>
        <v>18.054066673528201</v>
      </c>
      <c r="G181" s="23">
        <f t="shared" si="111"/>
        <v>999</v>
      </c>
      <c r="H181" s="29">
        <f t="shared" si="112"/>
        <v>1.2080777089933192</v>
      </c>
      <c r="I181" s="33">
        <f t="shared" si="113"/>
        <v>4000</v>
      </c>
      <c r="J181" s="13" t="e">
        <f t="shared" si="100"/>
        <v>#DIV/0!</v>
      </c>
      <c r="K181" s="13">
        <f t="shared" si="101"/>
        <v>0</v>
      </c>
      <c r="L181" s="29" t="e">
        <f t="shared" si="114"/>
        <v>#DIV/0!</v>
      </c>
      <c r="M181" s="29" t="e">
        <f t="shared" si="115"/>
        <v>#DIV/0!</v>
      </c>
      <c r="N181" s="23">
        <f t="shared" si="104"/>
        <v>1</v>
      </c>
      <c r="O181" s="58">
        <f t="shared" si="116"/>
        <v>0.98300858802978641</v>
      </c>
      <c r="P181" s="13" t="e">
        <f t="shared" si="117"/>
        <v>#DIV/0!</v>
      </c>
    </row>
    <row r="182" spans="2:16" ht="15.75" thickBot="1">
      <c r="B182" s="68">
        <f t="shared" si="107"/>
        <v>0</v>
      </c>
      <c r="C182" s="8">
        <f t="shared" si="108"/>
        <v>0</v>
      </c>
      <c r="D182" s="9">
        <v>18</v>
      </c>
      <c r="E182" s="61">
        <f t="shared" si="109"/>
        <v>18</v>
      </c>
      <c r="F182" s="13">
        <f t="shared" si="110"/>
        <v>20.310825007719227</v>
      </c>
      <c r="G182" s="23">
        <f t="shared" si="111"/>
        <v>999</v>
      </c>
      <c r="H182" s="29">
        <f t="shared" si="112"/>
        <v>1.2061699178034084</v>
      </c>
      <c r="I182" s="33">
        <f t="shared" si="113"/>
        <v>4000</v>
      </c>
      <c r="J182" s="13" t="e">
        <f t="shared" si="100"/>
        <v>#DIV/0!</v>
      </c>
      <c r="K182" s="13">
        <f t="shared" si="101"/>
        <v>0</v>
      </c>
      <c r="L182" s="29" t="e">
        <f t="shared" si="114"/>
        <v>#DIV/0!</v>
      </c>
      <c r="M182" s="29" t="e">
        <f t="shared" si="115"/>
        <v>#DIV/0!</v>
      </c>
      <c r="N182" s="23">
        <f t="shared" si="104"/>
        <v>1</v>
      </c>
      <c r="O182" s="58">
        <f t="shared" si="116"/>
        <v>0.98475865953827335</v>
      </c>
      <c r="P182" s="13" t="e">
        <f t="shared" si="117"/>
        <v>#DIV/0!</v>
      </c>
    </row>
    <row r="183" spans="2:16" ht="15.75" thickBot="1">
      <c r="B183" s="68">
        <f t="shared" si="107"/>
        <v>0</v>
      </c>
      <c r="C183" s="8">
        <f t="shared" si="108"/>
        <v>0</v>
      </c>
      <c r="D183" s="9">
        <v>20</v>
      </c>
      <c r="E183" s="61">
        <f t="shared" si="109"/>
        <v>20</v>
      </c>
      <c r="F183" s="13">
        <f t="shared" si="110"/>
        <v>22.56758334191025</v>
      </c>
      <c r="G183" s="23">
        <f t="shared" si="111"/>
        <v>999</v>
      </c>
      <c r="H183" s="29">
        <f t="shared" si="112"/>
        <v>1.20426815026703</v>
      </c>
      <c r="I183" s="33">
        <f t="shared" si="113"/>
        <v>4000</v>
      </c>
      <c r="J183" s="13" t="e">
        <f t="shared" si="100"/>
        <v>#DIV/0!</v>
      </c>
      <c r="K183" s="13">
        <f t="shared" si="101"/>
        <v>0</v>
      </c>
      <c r="L183" s="29" t="e">
        <f t="shared" si="114"/>
        <v>#DIV/0!</v>
      </c>
      <c r="M183" s="29" t="e">
        <f t="shared" si="115"/>
        <v>#DIV/0!</v>
      </c>
      <c r="N183" s="23">
        <f t="shared" si="104"/>
        <v>1</v>
      </c>
      <c r="O183" s="58">
        <f t="shared" si="116"/>
        <v>0.98618188922676264</v>
      </c>
      <c r="P183" s="13" t="e">
        <f t="shared" si="117"/>
        <v>#DIV/0!</v>
      </c>
    </row>
    <row r="184" spans="2:16" ht="15.75" thickBot="1">
      <c r="B184" s="68">
        <f t="shared" si="107"/>
        <v>0</v>
      </c>
      <c r="C184" s="8">
        <f t="shared" si="108"/>
        <v>0</v>
      </c>
      <c r="D184" s="9">
        <v>22</v>
      </c>
      <c r="E184" s="61">
        <f t="shared" si="109"/>
        <v>22</v>
      </c>
      <c r="F184" s="13">
        <f t="shared" si="110"/>
        <v>24.824341676101277</v>
      </c>
      <c r="G184" s="23">
        <f t="shared" si="111"/>
        <v>999</v>
      </c>
      <c r="H184" s="29">
        <f t="shared" si="112"/>
        <v>1.2023723779005557</v>
      </c>
      <c r="I184" s="33">
        <f t="shared" si="113"/>
        <v>4000</v>
      </c>
      <c r="J184" s="13" t="e">
        <f t="shared" si="100"/>
        <v>#DIV/0!</v>
      </c>
      <c r="K184" s="13">
        <f t="shared" si="101"/>
        <v>0</v>
      </c>
      <c r="L184" s="29" t="e">
        <f t="shared" si="114"/>
        <v>#DIV/0!</v>
      </c>
      <c r="M184" s="29" t="e">
        <f t="shared" si="115"/>
        <v>#DIV/0!</v>
      </c>
      <c r="N184" s="23">
        <f t="shared" si="104"/>
        <v>1</v>
      </c>
      <c r="O184" s="58">
        <f t="shared" si="116"/>
        <v>0.98736201840585514</v>
      </c>
      <c r="P184" s="13" t="e">
        <f t="shared" si="117"/>
        <v>#DIV/0!</v>
      </c>
    </row>
    <row r="185" spans="2:16" ht="15.75" thickBot="1">
      <c r="B185" s="68">
        <f t="shared" si="107"/>
        <v>0</v>
      </c>
      <c r="C185" s="8">
        <f t="shared" si="108"/>
        <v>0</v>
      </c>
      <c r="D185" s="9">
        <v>24</v>
      </c>
      <c r="E185" s="61">
        <f t="shared" si="109"/>
        <v>24</v>
      </c>
      <c r="F185" s="13">
        <f t="shared" si="110"/>
        <v>27.081100010292303</v>
      </c>
      <c r="G185" s="23">
        <f t="shared" si="111"/>
        <v>999</v>
      </c>
      <c r="H185" s="29">
        <f t="shared" si="112"/>
        <v>1.2004825723996597</v>
      </c>
      <c r="I185" s="33">
        <f t="shared" si="113"/>
        <v>4000</v>
      </c>
      <c r="J185" s="13" t="e">
        <f t="shared" si="100"/>
        <v>#DIV/0!</v>
      </c>
      <c r="K185" s="13">
        <f t="shared" si="101"/>
        <v>0</v>
      </c>
      <c r="L185" s="29" t="e">
        <f t="shared" si="114"/>
        <v>#DIV/0!</v>
      </c>
      <c r="M185" s="29" t="e">
        <f t="shared" si="115"/>
        <v>#DIV/0!</v>
      </c>
      <c r="N185" s="23">
        <f t="shared" si="104"/>
        <v>1</v>
      </c>
      <c r="O185" s="58">
        <f t="shared" si="116"/>
        <v>0.98835643180979382</v>
      </c>
      <c r="P185" s="13" t="e">
        <f t="shared" si="117"/>
        <v>#DIV/0!</v>
      </c>
    </row>
    <row r="186" spans="2:16" ht="15.75" thickBot="1">
      <c r="B186" s="68">
        <f t="shared" si="107"/>
        <v>0</v>
      </c>
      <c r="C186" s="8">
        <f t="shared" si="108"/>
        <v>0</v>
      </c>
      <c r="D186" s="9">
        <v>26</v>
      </c>
      <c r="E186" s="61">
        <f t="shared" si="109"/>
        <v>26</v>
      </c>
      <c r="F186" s="13">
        <f t="shared" si="110"/>
        <v>29.33785834448333</v>
      </c>
      <c r="G186" s="23">
        <f t="shared" si="111"/>
        <v>999</v>
      </c>
      <c r="H186" s="29">
        <f t="shared" si="112"/>
        <v>1.1985987056379084</v>
      </c>
      <c r="I186" s="33">
        <f t="shared" si="113"/>
        <v>4000</v>
      </c>
      <c r="J186" s="13" t="e">
        <f t="shared" si="100"/>
        <v>#DIV/0!</v>
      </c>
      <c r="K186" s="13">
        <f t="shared" si="101"/>
        <v>0</v>
      </c>
      <c r="L186" s="29" t="e">
        <f t="shared" si="114"/>
        <v>#DIV/0!</v>
      </c>
      <c r="M186" s="29" t="e">
        <f t="shared" si="115"/>
        <v>#DIV/0!</v>
      </c>
      <c r="N186" s="23">
        <f t="shared" si="104"/>
        <v>1</v>
      </c>
      <c r="O186" s="58">
        <f t="shared" si="116"/>
        <v>0.98920577048283265</v>
      </c>
      <c r="P186" s="13" t="e">
        <f t="shared" si="117"/>
        <v>#DIV/0!</v>
      </c>
    </row>
    <row r="187" spans="2:16" ht="15.75" thickBot="1">
      <c r="B187" s="68">
        <f t="shared" si="107"/>
        <v>0</v>
      </c>
      <c r="C187" s="8">
        <f t="shared" si="108"/>
        <v>0</v>
      </c>
      <c r="D187" s="9">
        <v>28</v>
      </c>
      <c r="E187" s="61">
        <f t="shared" si="109"/>
        <v>28</v>
      </c>
      <c r="F187" s="13">
        <f t="shared" si="110"/>
        <v>31.594616678674353</v>
      </c>
      <c r="G187" s="23">
        <f t="shared" si="111"/>
        <v>999</v>
      </c>
      <c r="H187" s="29">
        <f t="shared" si="112"/>
        <v>1.1967207496653678</v>
      </c>
      <c r="I187" s="33">
        <f t="shared" si="113"/>
        <v>4000</v>
      </c>
      <c r="J187" s="13" t="e">
        <f t="shared" si="100"/>
        <v>#DIV/0!</v>
      </c>
      <c r="K187" s="13">
        <f t="shared" si="101"/>
        <v>0</v>
      </c>
      <c r="L187" s="29" t="e">
        <f t="shared" si="114"/>
        <v>#DIV/0!</v>
      </c>
      <c r="M187" s="29" t="e">
        <f t="shared" si="115"/>
        <v>#DIV/0!</v>
      </c>
      <c r="N187" s="23">
        <f t="shared" si="104"/>
        <v>1</v>
      </c>
      <c r="O187" s="58">
        <f t="shared" si="116"/>
        <v>0.98993962343434716</v>
      </c>
      <c r="P187" s="13" t="e">
        <f t="shared" si="117"/>
        <v>#DIV/0!</v>
      </c>
    </row>
    <row r="188" spans="2:16" ht="15.75" thickBot="1">
      <c r="B188" s="68">
        <f t="shared" si="107"/>
        <v>0</v>
      </c>
      <c r="C188" s="8">
        <f t="shared" si="108"/>
        <v>0</v>
      </c>
      <c r="D188" s="9">
        <v>30</v>
      </c>
      <c r="E188" s="61">
        <f t="shared" si="109"/>
        <v>30</v>
      </c>
      <c r="F188" s="13">
        <f t="shared" si="110"/>
        <v>33.851375012865375</v>
      </c>
      <c r="G188" s="23">
        <f t="shared" si="111"/>
        <v>999</v>
      </c>
      <c r="H188" s="29">
        <f t="shared" si="112"/>
        <v>1.1948486767072188</v>
      </c>
      <c r="I188" s="33">
        <f t="shared" si="113"/>
        <v>4000</v>
      </c>
      <c r="J188" s="13" t="e">
        <f t="shared" si="100"/>
        <v>#DIV/0!</v>
      </c>
      <c r="K188" s="13">
        <f t="shared" si="101"/>
        <v>0</v>
      </c>
      <c r="L188" s="29" t="e">
        <f t="shared" si="114"/>
        <v>#DIV/0!</v>
      </c>
      <c r="M188" s="29" t="e">
        <f t="shared" si="115"/>
        <v>#DIV/0!</v>
      </c>
      <c r="N188" s="23">
        <f t="shared" si="104"/>
        <v>1</v>
      </c>
      <c r="O188" s="58">
        <f t="shared" si="116"/>
        <v>0.99058004538275957</v>
      </c>
      <c r="P188" s="13" t="e">
        <f t="shared" si="117"/>
        <v>#DIV/0!</v>
      </c>
    </row>
    <row r="189" spans="2:16" ht="15.75" thickBot="1">
      <c r="B189" s="68">
        <f t="shared" si="107"/>
        <v>0</v>
      </c>
      <c r="C189" s="8">
        <f t="shared" si="108"/>
        <v>0</v>
      </c>
      <c r="D189" s="9">
        <v>32</v>
      </c>
      <c r="E189" s="61">
        <f t="shared" si="109"/>
        <v>32</v>
      </c>
      <c r="F189" s="13">
        <f t="shared" si="110"/>
        <v>36.108133347056402</v>
      </c>
      <c r="G189" s="23">
        <f t="shared" si="111"/>
        <v>999</v>
      </c>
      <c r="H189" s="29">
        <f t="shared" si="112"/>
        <v>1.1929824591623892</v>
      </c>
      <c r="I189" s="33">
        <f t="shared" si="113"/>
        <v>4000</v>
      </c>
      <c r="J189" s="13" t="e">
        <f t="shared" si="100"/>
        <v>#DIV/0!</v>
      </c>
      <c r="K189" s="13">
        <f t="shared" si="101"/>
        <v>0</v>
      </c>
      <c r="L189" s="29" t="e">
        <f t="shared" si="114"/>
        <v>#DIV/0!</v>
      </c>
      <c r="M189" s="29" t="e">
        <f t="shared" si="115"/>
        <v>#DIV/0!</v>
      </c>
      <c r="N189" s="23">
        <f t="shared" si="104"/>
        <v>1</v>
      </c>
      <c r="O189" s="58">
        <f t="shared" si="116"/>
        <v>0.99114381131873153</v>
      </c>
      <c r="P189" s="13" t="e">
        <f t="shared" si="117"/>
        <v>#DIV/0!</v>
      </c>
    </row>
    <row r="190" spans="2:16" ht="15.75" thickBot="1">
      <c r="B190" s="68">
        <f t="shared" si="107"/>
        <v>0</v>
      </c>
      <c r="C190" s="8">
        <f t="shared" si="108"/>
        <v>0</v>
      </c>
      <c r="D190" s="9">
        <v>34</v>
      </c>
      <c r="E190" s="61">
        <f t="shared" si="109"/>
        <v>34</v>
      </c>
      <c r="F190" s="13">
        <f t="shared" si="110"/>
        <v>38.364891681247428</v>
      </c>
      <c r="G190" s="23">
        <f t="shared" si="111"/>
        <v>999</v>
      </c>
      <c r="H190" s="29">
        <f t="shared" si="112"/>
        <v>1.1911220696021965</v>
      </c>
      <c r="I190" s="33">
        <f t="shared" si="113"/>
        <v>4000</v>
      </c>
      <c r="J190" s="13" t="e">
        <f t="shared" si="100"/>
        <v>#DIV/0!</v>
      </c>
      <c r="K190" s="13">
        <f t="shared" si="101"/>
        <v>0</v>
      </c>
      <c r="L190" s="29" t="e">
        <f t="shared" si="114"/>
        <v>#DIV/0!</v>
      </c>
      <c r="M190" s="29" t="e">
        <f t="shared" si="115"/>
        <v>#DIV/0!</v>
      </c>
      <c r="N190" s="23">
        <f t="shared" si="104"/>
        <v>1</v>
      </c>
      <c r="O190" s="58">
        <f t="shared" si="116"/>
        <v>0.99164390719725981</v>
      </c>
      <c r="P190" s="13" t="e">
        <f t="shared" si="117"/>
        <v>#DIV/0!</v>
      </c>
    </row>
    <row r="191" spans="2:16" ht="15.75" thickBot="1">
      <c r="B191" s="68">
        <f t="shared" si="107"/>
        <v>0</v>
      </c>
      <c r="C191" s="8">
        <f t="shared" si="108"/>
        <v>0</v>
      </c>
      <c r="D191" s="9">
        <v>38</v>
      </c>
      <c r="E191" s="61">
        <f t="shared" si="109"/>
        <v>38</v>
      </c>
      <c r="F191" s="13">
        <f t="shared" si="110"/>
        <v>42.878408349629481</v>
      </c>
      <c r="G191" s="23">
        <f t="shared" si="111"/>
        <v>999</v>
      </c>
      <c r="H191" s="29">
        <f t="shared" si="112"/>
        <v>1.1874186655748922</v>
      </c>
      <c r="I191" s="33">
        <f t="shared" si="113"/>
        <v>4000</v>
      </c>
      <c r="J191" s="13" t="e">
        <f t="shared" si="100"/>
        <v>#DIV/0!</v>
      </c>
      <c r="K191" s="13">
        <f t="shared" si="101"/>
        <v>0</v>
      </c>
      <c r="L191" s="29" t="e">
        <f t="shared" si="114"/>
        <v>#DIV/0!</v>
      </c>
      <c r="M191" s="29" t="e">
        <f t="shared" si="115"/>
        <v>#DIV/0!</v>
      </c>
      <c r="N191" s="23">
        <f t="shared" si="104"/>
        <v>1</v>
      </c>
      <c r="O191" s="58">
        <f t="shared" si="116"/>
        <v>0.99249185489923797</v>
      </c>
      <c r="P191" s="13" t="e">
        <f t="shared" si="117"/>
        <v>#DIV/0!</v>
      </c>
    </row>
    <row r="192" spans="2:16" ht="15.75" thickBot="1">
      <c r="B192" s="68">
        <f t="shared" si="107"/>
        <v>0</v>
      </c>
      <c r="C192" s="8">
        <f t="shared" si="108"/>
        <v>0</v>
      </c>
      <c r="D192" s="9">
        <v>42</v>
      </c>
      <c r="E192" s="61">
        <f t="shared" si="109"/>
        <v>42</v>
      </c>
      <c r="F192" s="13">
        <f t="shared" si="110"/>
        <v>47.391925018011527</v>
      </c>
      <c r="G192" s="23">
        <f t="shared" si="111"/>
        <v>999</v>
      </c>
      <c r="H192" s="29">
        <f t="shared" si="112"/>
        <v>1.1837382485928951</v>
      </c>
      <c r="I192" s="33">
        <f t="shared" si="113"/>
        <v>4000</v>
      </c>
      <c r="J192" s="13" t="e">
        <f t="shared" si="100"/>
        <v>#DIV/0!</v>
      </c>
      <c r="K192" s="13">
        <f t="shared" si="101"/>
        <v>0</v>
      </c>
      <c r="L192" s="29" t="e">
        <f t="shared" si="114"/>
        <v>#DIV/0!</v>
      </c>
      <c r="M192" s="29" t="e">
        <f t="shared" si="115"/>
        <v>#DIV/0!</v>
      </c>
      <c r="N192" s="23">
        <f t="shared" si="104"/>
        <v>1</v>
      </c>
      <c r="O192" s="58">
        <f t="shared" si="116"/>
        <v>0.99318356354404957</v>
      </c>
      <c r="P192" s="13" t="e">
        <f t="shared" si="117"/>
        <v>#DIV/0!</v>
      </c>
    </row>
    <row r="193" spans="2:16" ht="15.75" thickBot="1">
      <c r="B193" s="68">
        <f t="shared" si="107"/>
        <v>0</v>
      </c>
      <c r="C193" s="8">
        <f t="shared" si="108"/>
        <v>0</v>
      </c>
      <c r="D193" s="153">
        <f>'Input Data'!K5</f>
        <v>0</v>
      </c>
      <c r="E193" s="139">
        <f t="shared" si="109"/>
        <v>0</v>
      </c>
      <c r="F193" s="127">
        <f t="shared" si="110"/>
        <v>0</v>
      </c>
      <c r="G193" s="132">
        <f t="shared" si="111"/>
        <v>999</v>
      </c>
      <c r="H193" s="129" t="e">
        <f t="shared" si="112"/>
        <v>#DIV/0!</v>
      </c>
      <c r="I193" s="130">
        <f t="shared" si="113"/>
        <v>4000</v>
      </c>
      <c r="J193" s="127" t="e">
        <f t="shared" si="100"/>
        <v>#DIV/0!</v>
      </c>
      <c r="K193" s="127">
        <f t="shared" si="101"/>
        <v>0</v>
      </c>
      <c r="L193" s="129" t="e">
        <f t="shared" si="114"/>
        <v>#DIV/0!</v>
      </c>
      <c r="M193" s="129" t="e">
        <f t="shared" si="115"/>
        <v>#DIV/0!</v>
      </c>
      <c r="N193" s="132">
        <f t="shared" si="104"/>
        <v>1</v>
      </c>
      <c r="O193" s="133">
        <f t="shared" si="116"/>
        <v>0.79128103516252335</v>
      </c>
      <c r="P193" s="127" t="e">
        <f t="shared" si="117"/>
        <v>#DIV/0!</v>
      </c>
    </row>
  </sheetData>
  <sheetProtection algorithmName="SHA-512" hashValue="A5KzoL97FwKwxFiVEFZQFbj+66LHcIi7FAmayp2tT4AvskCJBousoxjJ2yG+nzLJNt0vn2jDXkiLOXgK2xCYqw==" saltValue="j1SIaFL5DQyeVz5haOvJNA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39BE1"/>
  </sheetPr>
  <dimension ref="A1:AG193"/>
  <sheetViews>
    <sheetView zoomScale="50" zoomScaleNormal="50" workbookViewId="0">
      <selection sqref="A1:G2"/>
    </sheetView>
  </sheetViews>
  <sheetFormatPr defaultRowHeight="15"/>
  <cols>
    <col min="2" max="2" width="14.140625" customWidth="1"/>
    <col min="3" max="3" width="16.28515625" customWidth="1"/>
    <col min="4" max="4" width="15.5703125" customWidth="1"/>
    <col min="5" max="5" width="17.140625" customWidth="1"/>
    <col min="6" max="6" width="15.85546875" customWidth="1"/>
    <col min="7" max="7" width="13.42578125" customWidth="1"/>
    <col min="8" max="8" width="12.7109375" customWidth="1"/>
    <col min="9" max="9" width="13.42578125" customWidth="1"/>
    <col min="10" max="10" width="11.28515625" customWidth="1"/>
    <col min="11" max="11" width="11.42578125" customWidth="1"/>
    <col min="12" max="12" width="12.140625" customWidth="1"/>
    <col min="13" max="13" width="11.28515625" customWidth="1"/>
    <col min="14" max="14" width="12.85546875" customWidth="1"/>
    <col min="15" max="16" width="11.7109375" customWidth="1"/>
    <col min="17" max="17" width="11.5703125" customWidth="1"/>
    <col min="18" max="18" width="11.28515625" customWidth="1"/>
    <col min="19" max="19" width="10.7109375" customWidth="1"/>
  </cols>
  <sheetData>
    <row r="1" spans="1:33" ht="14.45" customHeight="1">
      <c r="A1" s="250" t="s">
        <v>99</v>
      </c>
      <c r="B1" s="250"/>
      <c r="C1" s="250"/>
      <c r="D1" s="250"/>
      <c r="E1" s="250"/>
      <c r="F1" s="250"/>
      <c r="G1" s="250"/>
    </row>
    <row r="2" spans="1:33" ht="14.45" customHeight="1">
      <c r="A2" s="250"/>
      <c r="B2" s="250"/>
      <c r="C2" s="250"/>
      <c r="D2" s="250"/>
      <c r="E2" s="250"/>
      <c r="F2" s="250"/>
      <c r="G2" s="250"/>
    </row>
    <row r="4" spans="1:33" ht="15.75">
      <c r="A4" s="251" t="s">
        <v>74</v>
      </c>
      <c r="B4" s="251"/>
      <c r="C4" s="251"/>
      <c r="D4" s="251"/>
      <c r="E4" s="251"/>
      <c r="F4" s="21">
        <v>0</v>
      </c>
    </row>
    <row r="5" spans="1:33" ht="15.75">
      <c r="A5" s="251" t="s">
        <v>1</v>
      </c>
      <c r="B5" s="251"/>
      <c r="C5" s="251"/>
      <c r="D5" s="251"/>
      <c r="E5" s="251"/>
      <c r="F5" s="54" t="e">
        <f>'DMT-Calcs'!P5</f>
        <v>#DIV/0!</v>
      </c>
      <c r="AG5" s="1"/>
    </row>
    <row r="6" spans="1:33" ht="15.75">
      <c r="A6" s="251" t="s">
        <v>67</v>
      </c>
      <c r="B6" s="251"/>
      <c r="C6" s="251"/>
      <c r="D6" s="251"/>
      <c r="E6" s="251"/>
      <c r="F6" s="62">
        <f>'Input Data'!K8</f>
        <v>5</v>
      </c>
    </row>
    <row r="7" spans="1:33" ht="18.75">
      <c r="A7" s="251" t="s">
        <v>0</v>
      </c>
      <c r="B7" s="251"/>
      <c r="C7" s="251"/>
      <c r="D7" s="251"/>
      <c r="E7" s="251"/>
      <c r="F7" s="55">
        <f>'Input Data'!U4</f>
        <v>1</v>
      </c>
      <c r="AG7" t="s">
        <v>2</v>
      </c>
    </row>
    <row r="8" spans="1:33" ht="18.75">
      <c r="A8" s="251" t="s">
        <v>59</v>
      </c>
      <c r="B8" s="251"/>
      <c r="C8" s="251"/>
      <c r="D8" s="251"/>
      <c r="E8" s="251"/>
      <c r="F8" s="55">
        <f>'Input Data'!F18</f>
        <v>0</v>
      </c>
    </row>
    <row r="9" spans="1:33" ht="18.75">
      <c r="A9" s="251" t="s">
        <v>35</v>
      </c>
      <c r="B9" s="251"/>
      <c r="C9" s="251"/>
      <c r="D9" s="251"/>
      <c r="E9" s="251"/>
      <c r="F9" s="56" t="e">
        <f>'DMT-Calcs'!R4</f>
        <v>#DIV/0!</v>
      </c>
    </row>
    <row r="10" spans="1:33" ht="15.75">
      <c r="A10" s="251" t="s">
        <v>22</v>
      </c>
      <c r="B10" s="251"/>
      <c r="C10" s="251"/>
      <c r="D10" s="251"/>
      <c r="E10" s="251"/>
      <c r="F10" s="55">
        <f>'Input Data'!U6</f>
        <v>999</v>
      </c>
    </row>
    <row r="11" spans="1:33" ht="18.75">
      <c r="A11" s="251" t="s">
        <v>42</v>
      </c>
      <c r="B11" s="251"/>
      <c r="C11" s="251"/>
      <c r="D11" s="251"/>
      <c r="E11" s="251"/>
      <c r="F11" s="72">
        <f>'Input Data'!U7</f>
        <v>4000</v>
      </c>
    </row>
    <row r="12" spans="1:33" ht="15.75">
      <c r="A12" s="252" t="s">
        <v>63</v>
      </c>
      <c r="B12" s="252"/>
      <c r="C12" s="252"/>
      <c r="D12" s="252"/>
      <c r="E12" s="252"/>
      <c r="F12" s="57">
        <v>0.2</v>
      </c>
    </row>
    <row r="13" spans="1:33" ht="15.75">
      <c r="A13" s="252" t="s">
        <v>64</v>
      </c>
      <c r="B13" s="252"/>
      <c r="C13" s="252"/>
      <c r="D13" s="252"/>
      <c r="E13" s="252"/>
      <c r="F13" s="57">
        <v>0.2</v>
      </c>
    </row>
    <row r="14" spans="1:33" ht="15.75">
      <c r="A14" s="252" t="s">
        <v>138</v>
      </c>
      <c r="B14" s="252"/>
      <c r="C14" s="252"/>
      <c r="D14" s="252"/>
      <c r="E14" s="252"/>
      <c r="F14" s="56" t="e">
        <f>'DMT-Calcs'!R6</f>
        <v>#DIV/0!</v>
      </c>
    </row>
    <row r="15" spans="1:33" ht="15.75">
      <c r="A15" s="252" t="s">
        <v>54</v>
      </c>
      <c r="B15" s="252"/>
      <c r="C15" s="252"/>
      <c r="D15" s="252"/>
      <c r="E15" s="252"/>
      <c r="F15" s="56">
        <f>'Input Data'!U5</f>
        <v>0</v>
      </c>
    </row>
    <row r="16" spans="1:33" ht="15.75" thickBot="1">
      <c r="J16" s="59"/>
      <c r="K16" s="59"/>
      <c r="L16" s="59"/>
      <c r="M16" s="60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#DIV/0!</v>
      </c>
      <c r="C18" s="6" t="e">
        <f>(E18-1)*(1/TAN(RADIANS(B18)))</f>
        <v>#DIV/0!</v>
      </c>
      <c r="D18" s="6" t="e">
        <f>2*(E18+1)*TAN(RADIANS(B18))</f>
        <v>#DIV/0!</v>
      </c>
      <c r="E18" s="6" t="e">
        <f>EXP(PI()*TAN(RADIANS(B18)))*TAN(RADIANS(45+(B18/2)))*TAN(RADIANS(45+(B18/2)))</f>
        <v>#DIV/0!</v>
      </c>
      <c r="F18" s="7" t="e">
        <f>IF(B18&lt;34.99,0.4,IF(B18&lt;36.99,0.45,IF(B18&lt;39.99,0.5,IF(B18&lt;44.99,0.55,0.65))))</f>
        <v>#DIV/0!</v>
      </c>
    </row>
    <row r="35" spans="2:18" ht="15.75" thickBot="1"/>
    <row r="36" spans="2:18" ht="63.75" thickBot="1">
      <c r="B36" s="14" t="s">
        <v>15</v>
      </c>
      <c r="C36" s="14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95" t="s">
        <v>104</v>
      </c>
      <c r="N36" s="95" t="s">
        <v>105</v>
      </c>
      <c r="O36" s="95" t="s">
        <v>106</v>
      </c>
      <c r="P36" s="95" t="s">
        <v>109</v>
      </c>
      <c r="Q36" s="96" t="s">
        <v>110</v>
      </c>
      <c r="R36" s="2"/>
    </row>
    <row r="37" spans="2:18" ht="15.75" thickBot="1">
      <c r="B37" s="34">
        <v>0.25</v>
      </c>
      <c r="C37" s="61">
        <f>B37*$F$6</f>
        <v>1.25</v>
      </c>
      <c r="D37" s="35" t="e">
        <f>1+((B37/C37)*($E$18/$C$18))</f>
        <v>#DIV/0!</v>
      </c>
      <c r="E37" s="35">
        <f>1-(0.4*(B37/C37))</f>
        <v>0.91999999999999993</v>
      </c>
      <c r="F37" s="35" t="e">
        <f>1+((B37/C37)*TAN(RADIANS($B$18)))</f>
        <v>#DIV/0!</v>
      </c>
      <c r="G37" s="35">
        <f>IF($F$8&lt;=0,0.5,1)</f>
        <v>0.5</v>
      </c>
      <c r="H37" s="35">
        <f>IF($F$8&lt;=$F$7,0.5,1)</f>
        <v>0.5</v>
      </c>
      <c r="I37" s="35" t="e">
        <f t="shared" ref="I37:I56" si="0">(1+2*TAN(RADIANS($B$18))*(1-SIN(RADIANS($B$18)))^2*ATAN($F$7/B37))</f>
        <v>#DIV/0!</v>
      </c>
      <c r="J37" s="35">
        <v>1</v>
      </c>
      <c r="K37" s="35">
        <v>1</v>
      </c>
      <c r="L37" s="35">
        <v>1</v>
      </c>
      <c r="M37" s="35" t="e">
        <f>$C$18*D37*J37</f>
        <v>#DIV/0!</v>
      </c>
      <c r="N37" s="35" t="e">
        <f>$D$18*E37*K37</f>
        <v>#DIV/0!</v>
      </c>
      <c r="O37" s="35" t="e">
        <f>$E$18*F37*I37*L37</f>
        <v>#DIV/0!</v>
      </c>
      <c r="P37" s="97" t="e">
        <f t="shared" ref="P37:P56" si="1">($F$4*M37)+($F$9*G37*$F$7*O37)+(0.5*$F$9*B37*H37*N37)</f>
        <v>#DIV/0!</v>
      </c>
      <c r="Q37" s="98" t="e">
        <f>$F$18*P37</f>
        <v>#DIV/0!</v>
      </c>
    </row>
    <row r="38" spans="2:18" ht="15.75" thickBot="1">
      <c r="B38" s="9">
        <v>0.5</v>
      </c>
      <c r="C38" s="61">
        <f t="shared" ref="C38:C56" si="2">B38*$F$6</f>
        <v>2.5</v>
      </c>
      <c r="D38" s="35" t="e">
        <f t="shared" ref="D38:D56" si="3">1+((B38/C38)*($E$18/$C$18))</f>
        <v>#DIV/0!</v>
      </c>
      <c r="E38" s="35">
        <f t="shared" ref="E38:E56" si="4">1-(0.4*(B38/C38))</f>
        <v>0.91999999999999993</v>
      </c>
      <c r="F38" s="35" t="e">
        <f t="shared" ref="F38:F56" si="5">1+((B38/C38)*TAN(RADIANS($B$18)))</f>
        <v>#DIV/0!</v>
      </c>
      <c r="G38" s="13">
        <f t="shared" ref="G38:G56" si="6">IF($F$8&lt;=0,0.5,1)</f>
        <v>0.5</v>
      </c>
      <c r="H38" s="13">
        <f t="shared" ref="H38:H56" si="7">IF($F$8&lt;=$F$7,0.5,1)</f>
        <v>0.5</v>
      </c>
      <c r="I38" s="13" t="e">
        <f t="shared" si="0"/>
        <v>#DIV/0!</v>
      </c>
      <c r="J38" s="13">
        <v>1</v>
      </c>
      <c r="K38" s="13">
        <v>1</v>
      </c>
      <c r="L38" s="13">
        <v>1</v>
      </c>
      <c r="M38" s="13" t="e">
        <f t="shared" ref="M38:M56" si="8">$C$18*D38*J38</f>
        <v>#DIV/0!</v>
      </c>
      <c r="N38" s="13" t="e">
        <f t="shared" ref="N38:N56" si="9">$D$18*E38*K38</f>
        <v>#DIV/0!</v>
      </c>
      <c r="O38" s="13" t="e">
        <f t="shared" ref="O38:O56" si="10">$E$18*F38*I38*L38</f>
        <v>#DIV/0!</v>
      </c>
      <c r="P38" s="99" t="e">
        <f t="shared" si="1"/>
        <v>#DIV/0!</v>
      </c>
      <c r="Q38" s="100" t="e">
        <f t="shared" ref="Q38:Q56" si="11">$F$18*P38</f>
        <v>#DIV/0!</v>
      </c>
    </row>
    <row r="39" spans="2:18" ht="15.75" thickBot="1">
      <c r="B39" s="9">
        <v>2</v>
      </c>
      <c r="C39" s="61">
        <f t="shared" si="2"/>
        <v>10</v>
      </c>
      <c r="D39" s="35" t="e">
        <f t="shared" si="3"/>
        <v>#DIV/0!</v>
      </c>
      <c r="E39" s="35">
        <f t="shared" si="4"/>
        <v>0.91999999999999993</v>
      </c>
      <c r="F39" s="35" t="e">
        <f t="shared" si="5"/>
        <v>#DIV/0!</v>
      </c>
      <c r="G39" s="13">
        <f t="shared" si="6"/>
        <v>0.5</v>
      </c>
      <c r="H39" s="13">
        <f t="shared" si="7"/>
        <v>0.5</v>
      </c>
      <c r="I39" s="13" t="e">
        <f t="shared" si="0"/>
        <v>#DIV/0!</v>
      </c>
      <c r="J39" s="13">
        <v>1</v>
      </c>
      <c r="K39" s="13">
        <v>1</v>
      </c>
      <c r="L39" s="13">
        <v>1</v>
      </c>
      <c r="M39" s="13" t="e">
        <f t="shared" si="8"/>
        <v>#DIV/0!</v>
      </c>
      <c r="N39" s="13" t="e">
        <f t="shared" si="9"/>
        <v>#DIV/0!</v>
      </c>
      <c r="O39" s="13" t="e">
        <f t="shared" si="10"/>
        <v>#DIV/0!</v>
      </c>
      <c r="P39" s="99" t="e">
        <f t="shared" si="1"/>
        <v>#DIV/0!</v>
      </c>
      <c r="Q39" s="100" t="e">
        <f t="shared" si="11"/>
        <v>#DIV/0!</v>
      </c>
    </row>
    <row r="40" spans="2:18" ht="15.75" thickBot="1">
      <c r="B40" s="9">
        <v>4</v>
      </c>
      <c r="C40" s="61">
        <f t="shared" si="2"/>
        <v>20</v>
      </c>
      <c r="D40" s="35" t="e">
        <f t="shared" si="3"/>
        <v>#DIV/0!</v>
      </c>
      <c r="E40" s="35">
        <f t="shared" si="4"/>
        <v>0.91999999999999993</v>
      </c>
      <c r="F40" s="35" t="e">
        <f t="shared" si="5"/>
        <v>#DIV/0!</v>
      </c>
      <c r="G40" s="13">
        <f t="shared" si="6"/>
        <v>0.5</v>
      </c>
      <c r="H40" s="13">
        <f t="shared" si="7"/>
        <v>0.5</v>
      </c>
      <c r="I40" s="13" t="e">
        <f t="shared" si="0"/>
        <v>#DIV/0!</v>
      </c>
      <c r="J40" s="13">
        <v>1</v>
      </c>
      <c r="K40" s="13">
        <v>1</v>
      </c>
      <c r="L40" s="13">
        <v>1</v>
      </c>
      <c r="M40" s="13" t="e">
        <f t="shared" si="8"/>
        <v>#DIV/0!</v>
      </c>
      <c r="N40" s="13" t="e">
        <f t="shared" si="9"/>
        <v>#DIV/0!</v>
      </c>
      <c r="O40" s="13" t="e">
        <f t="shared" si="10"/>
        <v>#DIV/0!</v>
      </c>
      <c r="P40" s="99" t="e">
        <f t="shared" si="1"/>
        <v>#DIV/0!</v>
      </c>
      <c r="Q40" s="100" t="e">
        <f t="shared" si="11"/>
        <v>#DIV/0!</v>
      </c>
    </row>
    <row r="41" spans="2:18" ht="15.75" thickBot="1">
      <c r="B41" s="9">
        <v>8</v>
      </c>
      <c r="C41" s="61">
        <f t="shared" si="2"/>
        <v>40</v>
      </c>
      <c r="D41" s="35" t="e">
        <f t="shared" si="3"/>
        <v>#DIV/0!</v>
      </c>
      <c r="E41" s="35">
        <f t="shared" si="4"/>
        <v>0.91999999999999993</v>
      </c>
      <c r="F41" s="35" t="e">
        <f t="shared" si="5"/>
        <v>#DIV/0!</v>
      </c>
      <c r="G41" s="13">
        <f t="shared" si="6"/>
        <v>0.5</v>
      </c>
      <c r="H41" s="13">
        <f t="shared" si="7"/>
        <v>0.5</v>
      </c>
      <c r="I41" s="13" t="e">
        <f t="shared" si="0"/>
        <v>#DIV/0!</v>
      </c>
      <c r="J41" s="13">
        <v>1</v>
      </c>
      <c r="K41" s="13">
        <v>1</v>
      </c>
      <c r="L41" s="13">
        <v>1</v>
      </c>
      <c r="M41" s="13" t="e">
        <f t="shared" si="8"/>
        <v>#DIV/0!</v>
      </c>
      <c r="N41" s="13" t="e">
        <f t="shared" si="9"/>
        <v>#DIV/0!</v>
      </c>
      <c r="O41" s="13" t="e">
        <f t="shared" si="10"/>
        <v>#DIV/0!</v>
      </c>
      <c r="P41" s="99" t="e">
        <f t="shared" si="1"/>
        <v>#DIV/0!</v>
      </c>
      <c r="Q41" s="100" t="e">
        <f t="shared" si="11"/>
        <v>#DIV/0!</v>
      </c>
    </row>
    <row r="42" spans="2:18" ht="15.75" thickBot="1">
      <c r="B42" s="9">
        <v>12</v>
      </c>
      <c r="C42" s="61">
        <f t="shared" si="2"/>
        <v>60</v>
      </c>
      <c r="D42" s="35" t="e">
        <f t="shared" si="3"/>
        <v>#DIV/0!</v>
      </c>
      <c r="E42" s="35">
        <f t="shared" si="4"/>
        <v>0.91999999999999993</v>
      </c>
      <c r="F42" s="35" t="e">
        <f t="shared" si="5"/>
        <v>#DIV/0!</v>
      </c>
      <c r="G42" s="13">
        <f t="shared" si="6"/>
        <v>0.5</v>
      </c>
      <c r="H42" s="13">
        <f t="shared" si="7"/>
        <v>0.5</v>
      </c>
      <c r="I42" s="13" t="e">
        <f t="shared" si="0"/>
        <v>#DIV/0!</v>
      </c>
      <c r="J42" s="13">
        <v>1</v>
      </c>
      <c r="K42" s="13">
        <v>1</v>
      </c>
      <c r="L42" s="13">
        <v>1</v>
      </c>
      <c r="M42" s="13" t="e">
        <f t="shared" si="8"/>
        <v>#DIV/0!</v>
      </c>
      <c r="N42" s="13" t="e">
        <f t="shared" si="9"/>
        <v>#DIV/0!</v>
      </c>
      <c r="O42" s="13" t="e">
        <f t="shared" si="10"/>
        <v>#DIV/0!</v>
      </c>
      <c r="P42" s="99" t="e">
        <f t="shared" si="1"/>
        <v>#DIV/0!</v>
      </c>
      <c r="Q42" s="100" t="e">
        <f t="shared" si="11"/>
        <v>#DIV/0!</v>
      </c>
    </row>
    <row r="43" spans="2:18" ht="15.75" thickBot="1">
      <c r="B43" s="9">
        <v>14</v>
      </c>
      <c r="C43" s="61">
        <f t="shared" si="2"/>
        <v>70</v>
      </c>
      <c r="D43" s="35" t="e">
        <f t="shared" si="3"/>
        <v>#DIV/0!</v>
      </c>
      <c r="E43" s="35">
        <f t="shared" si="4"/>
        <v>0.91999999999999993</v>
      </c>
      <c r="F43" s="35" t="e">
        <f t="shared" si="5"/>
        <v>#DIV/0!</v>
      </c>
      <c r="G43" s="13">
        <f t="shared" si="6"/>
        <v>0.5</v>
      </c>
      <c r="H43" s="13">
        <f t="shared" si="7"/>
        <v>0.5</v>
      </c>
      <c r="I43" s="13" t="e">
        <f t="shared" si="0"/>
        <v>#DIV/0!</v>
      </c>
      <c r="J43" s="13">
        <v>1</v>
      </c>
      <c r="K43" s="13">
        <v>1</v>
      </c>
      <c r="L43" s="13">
        <v>1</v>
      </c>
      <c r="M43" s="13" t="e">
        <f t="shared" si="8"/>
        <v>#DIV/0!</v>
      </c>
      <c r="N43" s="13" t="e">
        <f t="shared" si="9"/>
        <v>#DIV/0!</v>
      </c>
      <c r="O43" s="13" t="e">
        <f t="shared" si="10"/>
        <v>#DIV/0!</v>
      </c>
      <c r="P43" s="99" t="e">
        <f t="shared" si="1"/>
        <v>#DIV/0!</v>
      </c>
      <c r="Q43" s="100" t="e">
        <f t="shared" si="11"/>
        <v>#DIV/0!</v>
      </c>
    </row>
    <row r="44" spans="2:18" ht="15.75" thickBot="1">
      <c r="B44" s="9">
        <v>16</v>
      </c>
      <c r="C44" s="61">
        <f t="shared" si="2"/>
        <v>80</v>
      </c>
      <c r="D44" s="35" t="e">
        <f t="shared" si="3"/>
        <v>#DIV/0!</v>
      </c>
      <c r="E44" s="35">
        <f t="shared" si="4"/>
        <v>0.91999999999999993</v>
      </c>
      <c r="F44" s="35" t="e">
        <f t="shared" si="5"/>
        <v>#DIV/0!</v>
      </c>
      <c r="G44" s="13">
        <f t="shared" si="6"/>
        <v>0.5</v>
      </c>
      <c r="H44" s="13">
        <f t="shared" si="7"/>
        <v>0.5</v>
      </c>
      <c r="I44" s="13" t="e">
        <f t="shared" si="0"/>
        <v>#DIV/0!</v>
      </c>
      <c r="J44" s="13">
        <v>1</v>
      </c>
      <c r="K44" s="13">
        <v>1</v>
      </c>
      <c r="L44" s="13">
        <v>1</v>
      </c>
      <c r="M44" s="13" t="e">
        <f t="shared" si="8"/>
        <v>#DIV/0!</v>
      </c>
      <c r="N44" s="13" t="e">
        <f t="shared" si="9"/>
        <v>#DIV/0!</v>
      </c>
      <c r="O44" s="13" t="e">
        <f t="shared" si="10"/>
        <v>#DIV/0!</v>
      </c>
      <c r="P44" s="99" t="e">
        <f t="shared" si="1"/>
        <v>#DIV/0!</v>
      </c>
      <c r="Q44" s="100" t="e">
        <f t="shared" si="11"/>
        <v>#DIV/0!</v>
      </c>
    </row>
    <row r="45" spans="2:18" ht="15.75" thickBot="1">
      <c r="B45" s="9">
        <v>18</v>
      </c>
      <c r="C45" s="61">
        <f t="shared" si="2"/>
        <v>90</v>
      </c>
      <c r="D45" s="35" t="e">
        <f t="shared" si="3"/>
        <v>#DIV/0!</v>
      </c>
      <c r="E45" s="35">
        <f t="shared" si="4"/>
        <v>0.91999999999999993</v>
      </c>
      <c r="F45" s="35" t="e">
        <f t="shared" si="5"/>
        <v>#DIV/0!</v>
      </c>
      <c r="G45" s="13">
        <f t="shared" si="6"/>
        <v>0.5</v>
      </c>
      <c r="H45" s="13">
        <f t="shared" si="7"/>
        <v>0.5</v>
      </c>
      <c r="I45" s="13" t="e">
        <f t="shared" si="0"/>
        <v>#DIV/0!</v>
      </c>
      <c r="J45" s="13">
        <v>1</v>
      </c>
      <c r="K45" s="13">
        <v>1</v>
      </c>
      <c r="L45" s="13">
        <v>1</v>
      </c>
      <c r="M45" s="13" t="e">
        <f t="shared" si="8"/>
        <v>#DIV/0!</v>
      </c>
      <c r="N45" s="13" t="e">
        <f t="shared" si="9"/>
        <v>#DIV/0!</v>
      </c>
      <c r="O45" s="13" t="e">
        <f t="shared" si="10"/>
        <v>#DIV/0!</v>
      </c>
      <c r="P45" s="99" t="e">
        <f t="shared" si="1"/>
        <v>#DIV/0!</v>
      </c>
      <c r="Q45" s="100" t="e">
        <f t="shared" si="11"/>
        <v>#DIV/0!</v>
      </c>
    </row>
    <row r="46" spans="2:18" ht="15.75" thickBot="1">
      <c r="B46" s="9">
        <v>20</v>
      </c>
      <c r="C46" s="61">
        <f t="shared" si="2"/>
        <v>100</v>
      </c>
      <c r="D46" s="35" t="e">
        <f t="shared" si="3"/>
        <v>#DIV/0!</v>
      </c>
      <c r="E46" s="35">
        <f t="shared" si="4"/>
        <v>0.91999999999999993</v>
      </c>
      <c r="F46" s="35" t="e">
        <f t="shared" si="5"/>
        <v>#DIV/0!</v>
      </c>
      <c r="G46" s="13">
        <f t="shared" si="6"/>
        <v>0.5</v>
      </c>
      <c r="H46" s="13">
        <f t="shared" si="7"/>
        <v>0.5</v>
      </c>
      <c r="I46" s="13" t="e">
        <f t="shared" si="0"/>
        <v>#DIV/0!</v>
      </c>
      <c r="J46" s="13">
        <v>1</v>
      </c>
      <c r="K46" s="13">
        <v>1</v>
      </c>
      <c r="L46" s="13">
        <v>1</v>
      </c>
      <c r="M46" s="13" t="e">
        <f t="shared" si="8"/>
        <v>#DIV/0!</v>
      </c>
      <c r="N46" s="13" t="e">
        <f t="shared" si="9"/>
        <v>#DIV/0!</v>
      </c>
      <c r="O46" s="13" t="e">
        <f t="shared" si="10"/>
        <v>#DIV/0!</v>
      </c>
      <c r="P46" s="99" t="e">
        <f t="shared" si="1"/>
        <v>#DIV/0!</v>
      </c>
      <c r="Q46" s="100" t="e">
        <f t="shared" si="11"/>
        <v>#DIV/0!</v>
      </c>
    </row>
    <row r="47" spans="2:18" ht="15.75" thickBot="1">
      <c r="B47" s="9">
        <v>22</v>
      </c>
      <c r="C47" s="61">
        <f t="shared" si="2"/>
        <v>110</v>
      </c>
      <c r="D47" s="35" t="e">
        <f t="shared" si="3"/>
        <v>#DIV/0!</v>
      </c>
      <c r="E47" s="35">
        <f t="shared" si="4"/>
        <v>0.91999999999999993</v>
      </c>
      <c r="F47" s="35" t="e">
        <f t="shared" si="5"/>
        <v>#DIV/0!</v>
      </c>
      <c r="G47" s="13">
        <f t="shared" si="6"/>
        <v>0.5</v>
      </c>
      <c r="H47" s="13">
        <f t="shared" si="7"/>
        <v>0.5</v>
      </c>
      <c r="I47" s="13" t="e">
        <f t="shared" si="0"/>
        <v>#DIV/0!</v>
      </c>
      <c r="J47" s="13">
        <v>1</v>
      </c>
      <c r="K47" s="13">
        <v>1</v>
      </c>
      <c r="L47" s="13">
        <v>1</v>
      </c>
      <c r="M47" s="13" t="e">
        <f t="shared" si="8"/>
        <v>#DIV/0!</v>
      </c>
      <c r="N47" s="13" t="e">
        <f t="shared" si="9"/>
        <v>#DIV/0!</v>
      </c>
      <c r="O47" s="13" t="e">
        <f t="shared" si="10"/>
        <v>#DIV/0!</v>
      </c>
      <c r="P47" s="99" t="e">
        <f t="shared" si="1"/>
        <v>#DIV/0!</v>
      </c>
      <c r="Q47" s="100" t="e">
        <f t="shared" si="11"/>
        <v>#DIV/0!</v>
      </c>
    </row>
    <row r="48" spans="2:18" ht="15.75" thickBot="1">
      <c r="B48" s="9">
        <v>24</v>
      </c>
      <c r="C48" s="61">
        <f t="shared" si="2"/>
        <v>120</v>
      </c>
      <c r="D48" s="35" t="e">
        <f t="shared" si="3"/>
        <v>#DIV/0!</v>
      </c>
      <c r="E48" s="35">
        <f t="shared" si="4"/>
        <v>0.91999999999999993</v>
      </c>
      <c r="F48" s="35" t="e">
        <f t="shared" si="5"/>
        <v>#DIV/0!</v>
      </c>
      <c r="G48" s="13">
        <f t="shared" si="6"/>
        <v>0.5</v>
      </c>
      <c r="H48" s="13">
        <f t="shared" si="7"/>
        <v>0.5</v>
      </c>
      <c r="I48" s="13" t="e">
        <f t="shared" si="0"/>
        <v>#DIV/0!</v>
      </c>
      <c r="J48" s="13">
        <v>1</v>
      </c>
      <c r="K48" s="13">
        <v>1</v>
      </c>
      <c r="L48" s="13">
        <v>1</v>
      </c>
      <c r="M48" s="13" t="e">
        <f t="shared" si="8"/>
        <v>#DIV/0!</v>
      </c>
      <c r="N48" s="13" t="e">
        <f t="shared" si="9"/>
        <v>#DIV/0!</v>
      </c>
      <c r="O48" s="13" t="e">
        <f t="shared" si="10"/>
        <v>#DIV/0!</v>
      </c>
      <c r="P48" s="99" t="e">
        <f t="shared" si="1"/>
        <v>#DIV/0!</v>
      </c>
      <c r="Q48" s="100" t="e">
        <f t="shared" si="11"/>
        <v>#DIV/0!</v>
      </c>
    </row>
    <row r="49" spans="2:17" ht="15.75" thickBot="1">
      <c r="B49" s="9">
        <v>26</v>
      </c>
      <c r="C49" s="61">
        <f t="shared" si="2"/>
        <v>130</v>
      </c>
      <c r="D49" s="35" t="e">
        <f t="shared" si="3"/>
        <v>#DIV/0!</v>
      </c>
      <c r="E49" s="35">
        <f t="shared" si="4"/>
        <v>0.91999999999999993</v>
      </c>
      <c r="F49" s="35" t="e">
        <f t="shared" si="5"/>
        <v>#DIV/0!</v>
      </c>
      <c r="G49" s="13">
        <f t="shared" si="6"/>
        <v>0.5</v>
      </c>
      <c r="H49" s="13">
        <f t="shared" si="7"/>
        <v>0.5</v>
      </c>
      <c r="I49" s="13" t="e">
        <f t="shared" si="0"/>
        <v>#DIV/0!</v>
      </c>
      <c r="J49" s="13">
        <v>1</v>
      </c>
      <c r="K49" s="13">
        <v>1</v>
      </c>
      <c r="L49" s="13">
        <v>1</v>
      </c>
      <c r="M49" s="13" t="e">
        <f t="shared" si="8"/>
        <v>#DIV/0!</v>
      </c>
      <c r="N49" s="13" t="e">
        <f t="shared" si="9"/>
        <v>#DIV/0!</v>
      </c>
      <c r="O49" s="13" t="e">
        <f t="shared" si="10"/>
        <v>#DIV/0!</v>
      </c>
      <c r="P49" s="99" t="e">
        <f t="shared" si="1"/>
        <v>#DIV/0!</v>
      </c>
      <c r="Q49" s="100" t="e">
        <f t="shared" si="11"/>
        <v>#DIV/0!</v>
      </c>
    </row>
    <row r="50" spans="2:17" ht="15.75" thickBot="1">
      <c r="B50" s="9">
        <v>28</v>
      </c>
      <c r="C50" s="61">
        <f t="shared" si="2"/>
        <v>140</v>
      </c>
      <c r="D50" s="35" t="e">
        <f t="shared" si="3"/>
        <v>#DIV/0!</v>
      </c>
      <c r="E50" s="35">
        <f t="shared" si="4"/>
        <v>0.91999999999999993</v>
      </c>
      <c r="F50" s="35" t="e">
        <f t="shared" si="5"/>
        <v>#DIV/0!</v>
      </c>
      <c r="G50" s="13">
        <f t="shared" si="6"/>
        <v>0.5</v>
      </c>
      <c r="H50" s="13">
        <f t="shared" si="7"/>
        <v>0.5</v>
      </c>
      <c r="I50" s="13" t="e">
        <f t="shared" si="0"/>
        <v>#DIV/0!</v>
      </c>
      <c r="J50" s="13">
        <v>1</v>
      </c>
      <c r="K50" s="13">
        <v>1</v>
      </c>
      <c r="L50" s="13">
        <v>1</v>
      </c>
      <c r="M50" s="13" t="e">
        <f t="shared" si="8"/>
        <v>#DIV/0!</v>
      </c>
      <c r="N50" s="13" t="e">
        <f t="shared" si="9"/>
        <v>#DIV/0!</v>
      </c>
      <c r="O50" s="13" t="e">
        <f t="shared" si="10"/>
        <v>#DIV/0!</v>
      </c>
      <c r="P50" s="99" t="e">
        <f t="shared" si="1"/>
        <v>#DIV/0!</v>
      </c>
      <c r="Q50" s="100" t="e">
        <f t="shared" si="11"/>
        <v>#DIV/0!</v>
      </c>
    </row>
    <row r="51" spans="2:17" ht="15.75" thickBot="1">
      <c r="B51" s="9">
        <v>30</v>
      </c>
      <c r="C51" s="61">
        <f t="shared" si="2"/>
        <v>150</v>
      </c>
      <c r="D51" s="35" t="e">
        <f t="shared" si="3"/>
        <v>#DIV/0!</v>
      </c>
      <c r="E51" s="35">
        <f t="shared" si="4"/>
        <v>0.91999999999999993</v>
      </c>
      <c r="F51" s="35" t="e">
        <f t="shared" si="5"/>
        <v>#DIV/0!</v>
      </c>
      <c r="G51" s="13">
        <f t="shared" si="6"/>
        <v>0.5</v>
      </c>
      <c r="H51" s="13">
        <f t="shared" si="7"/>
        <v>0.5</v>
      </c>
      <c r="I51" s="13" t="e">
        <f t="shared" si="0"/>
        <v>#DIV/0!</v>
      </c>
      <c r="J51" s="13">
        <v>1</v>
      </c>
      <c r="K51" s="13">
        <v>1</v>
      </c>
      <c r="L51" s="13">
        <v>1</v>
      </c>
      <c r="M51" s="13" t="e">
        <f t="shared" si="8"/>
        <v>#DIV/0!</v>
      </c>
      <c r="N51" s="13" t="e">
        <f t="shared" si="9"/>
        <v>#DIV/0!</v>
      </c>
      <c r="O51" s="13" t="e">
        <f t="shared" si="10"/>
        <v>#DIV/0!</v>
      </c>
      <c r="P51" s="99" t="e">
        <f t="shared" si="1"/>
        <v>#DIV/0!</v>
      </c>
      <c r="Q51" s="100" t="e">
        <f t="shared" si="11"/>
        <v>#DIV/0!</v>
      </c>
    </row>
    <row r="52" spans="2:17" ht="15.75" thickBot="1">
      <c r="B52" s="9">
        <v>32</v>
      </c>
      <c r="C52" s="61">
        <f t="shared" si="2"/>
        <v>160</v>
      </c>
      <c r="D52" s="35" t="e">
        <f t="shared" si="3"/>
        <v>#DIV/0!</v>
      </c>
      <c r="E52" s="35">
        <f t="shared" si="4"/>
        <v>0.91999999999999993</v>
      </c>
      <c r="F52" s="35" t="e">
        <f t="shared" si="5"/>
        <v>#DIV/0!</v>
      </c>
      <c r="G52" s="13">
        <f t="shared" si="6"/>
        <v>0.5</v>
      </c>
      <c r="H52" s="13">
        <f t="shared" si="7"/>
        <v>0.5</v>
      </c>
      <c r="I52" s="13" t="e">
        <f t="shared" si="0"/>
        <v>#DIV/0!</v>
      </c>
      <c r="J52" s="13">
        <v>1</v>
      </c>
      <c r="K52" s="13">
        <v>1</v>
      </c>
      <c r="L52" s="13">
        <v>1</v>
      </c>
      <c r="M52" s="13" t="e">
        <f t="shared" si="8"/>
        <v>#DIV/0!</v>
      </c>
      <c r="N52" s="13" t="e">
        <f t="shared" si="9"/>
        <v>#DIV/0!</v>
      </c>
      <c r="O52" s="13" t="e">
        <f t="shared" si="10"/>
        <v>#DIV/0!</v>
      </c>
      <c r="P52" s="99" t="e">
        <f t="shared" si="1"/>
        <v>#DIV/0!</v>
      </c>
      <c r="Q52" s="100" t="e">
        <f t="shared" si="11"/>
        <v>#DIV/0!</v>
      </c>
    </row>
    <row r="53" spans="2:17" ht="15.75" thickBot="1">
      <c r="B53" s="9">
        <v>34</v>
      </c>
      <c r="C53" s="61">
        <f t="shared" si="2"/>
        <v>170</v>
      </c>
      <c r="D53" s="35" t="e">
        <f t="shared" si="3"/>
        <v>#DIV/0!</v>
      </c>
      <c r="E53" s="35">
        <f t="shared" si="4"/>
        <v>0.91999999999999993</v>
      </c>
      <c r="F53" s="35" t="e">
        <f t="shared" si="5"/>
        <v>#DIV/0!</v>
      </c>
      <c r="G53" s="13">
        <f t="shared" si="6"/>
        <v>0.5</v>
      </c>
      <c r="H53" s="13">
        <f t="shared" si="7"/>
        <v>0.5</v>
      </c>
      <c r="I53" s="13" t="e">
        <f t="shared" si="0"/>
        <v>#DIV/0!</v>
      </c>
      <c r="J53" s="13">
        <v>1</v>
      </c>
      <c r="K53" s="13">
        <v>1</v>
      </c>
      <c r="L53" s="13">
        <v>1</v>
      </c>
      <c r="M53" s="13" t="e">
        <f t="shared" si="8"/>
        <v>#DIV/0!</v>
      </c>
      <c r="N53" s="13" t="e">
        <f t="shared" si="9"/>
        <v>#DIV/0!</v>
      </c>
      <c r="O53" s="13" t="e">
        <f t="shared" si="10"/>
        <v>#DIV/0!</v>
      </c>
      <c r="P53" s="99" t="e">
        <f t="shared" si="1"/>
        <v>#DIV/0!</v>
      </c>
      <c r="Q53" s="100" t="e">
        <f t="shared" si="11"/>
        <v>#DIV/0!</v>
      </c>
    </row>
    <row r="54" spans="2:17" ht="15.75" thickBot="1">
      <c r="B54" s="9">
        <v>36</v>
      </c>
      <c r="C54" s="61">
        <f t="shared" si="2"/>
        <v>180</v>
      </c>
      <c r="D54" s="35" t="e">
        <f t="shared" si="3"/>
        <v>#DIV/0!</v>
      </c>
      <c r="E54" s="35">
        <f t="shared" si="4"/>
        <v>0.91999999999999993</v>
      </c>
      <c r="F54" s="35" t="e">
        <f t="shared" si="5"/>
        <v>#DIV/0!</v>
      </c>
      <c r="G54" s="13">
        <f t="shared" si="6"/>
        <v>0.5</v>
      </c>
      <c r="H54" s="13">
        <f t="shared" si="7"/>
        <v>0.5</v>
      </c>
      <c r="I54" s="13" t="e">
        <f t="shared" si="0"/>
        <v>#DIV/0!</v>
      </c>
      <c r="J54" s="13">
        <v>1</v>
      </c>
      <c r="K54" s="13">
        <v>1</v>
      </c>
      <c r="L54" s="13">
        <v>1</v>
      </c>
      <c r="M54" s="13" t="e">
        <f t="shared" si="8"/>
        <v>#DIV/0!</v>
      </c>
      <c r="N54" s="13" t="e">
        <f t="shared" si="9"/>
        <v>#DIV/0!</v>
      </c>
      <c r="O54" s="13" t="e">
        <f t="shared" si="10"/>
        <v>#DIV/0!</v>
      </c>
      <c r="P54" s="99" t="e">
        <f t="shared" si="1"/>
        <v>#DIV/0!</v>
      </c>
      <c r="Q54" s="100" t="e">
        <f t="shared" si="11"/>
        <v>#DIV/0!</v>
      </c>
    </row>
    <row r="55" spans="2:17" ht="15.75" thickBot="1">
      <c r="B55" s="9">
        <v>38</v>
      </c>
      <c r="C55" s="61">
        <f t="shared" si="2"/>
        <v>190</v>
      </c>
      <c r="D55" s="35" t="e">
        <f t="shared" si="3"/>
        <v>#DIV/0!</v>
      </c>
      <c r="E55" s="35">
        <f t="shared" si="4"/>
        <v>0.91999999999999993</v>
      </c>
      <c r="F55" s="35" t="e">
        <f t="shared" si="5"/>
        <v>#DIV/0!</v>
      </c>
      <c r="G55" s="13">
        <f t="shared" si="6"/>
        <v>0.5</v>
      </c>
      <c r="H55" s="13">
        <f t="shared" si="7"/>
        <v>0.5</v>
      </c>
      <c r="I55" s="13" t="e">
        <f t="shared" si="0"/>
        <v>#DIV/0!</v>
      </c>
      <c r="J55" s="13">
        <v>1</v>
      </c>
      <c r="K55" s="13">
        <v>1</v>
      </c>
      <c r="L55" s="13">
        <v>1</v>
      </c>
      <c r="M55" s="13" t="e">
        <f t="shared" si="8"/>
        <v>#DIV/0!</v>
      </c>
      <c r="N55" s="13" t="e">
        <f t="shared" si="9"/>
        <v>#DIV/0!</v>
      </c>
      <c r="O55" s="13" t="e">
        <f t="shared" si="10"/>
        <v>#DIV/0!</v>
      </c>
      <c r="P55" s="99" t="e">
        <f t="shared" si="1"/>
        <v>#DIV/0!</v>
      </c>
      <c r="Q55" s="100" t="e">
        <f t="shared" si="11"/>
        <v>#DIV/0!</v>
      </c>
    </row>
    <row r="56" spans="2:17" ht="15.75" thickBot="1">
      <c r="B56" s="153">
        <f>'Input Data'!K5</f>
        <v>0</v>
      </c>
      <c r="C56" s="139">
        <f t="shared" si="2"/>
        <v>0</v>
      </c>
      <c r="D56" s="140" t="e">
        <f t="shared" si="3"/>
        <v>#DIV/0!</v>
      </c>
      <c r="E56" s="140" t="e">
        <f t="shared" si="4"/>
        <v>#DIV/0!</v>
      </c>
      <c r="F56" s="140" t="e">
        <f t="shared" si="5"/>
        <v>#DIV/0!</v>
      </c>
      <c r="G56" s="143">
        <f t="shared" si="6"/>
        <v>0.5</v>
      </c>
      <c r="H56" s="143">
        <f t="shared" si="7"/>
        <v>0.5</v>
      </c>
      <c r="I56" s="143" t="e">
        <f t="shared" si="0"/>
        <v>#DIV/0!</v>
      </c>
      <c r="J56" s="143">
        <v>1</v>
      </c>
      <c r="K56" s="143">
        <v>1</v>
      </c>
      <c r="L56" s="143">
        <v>1</v>
      </c>
      <c r="M56" s="143" t="e">
        <f t="shared" si="8"/>
        <v>#DIV/0!</v>
      </c>
      <c r="N56" s="143" t="e">
        <f t="shared" si="9"/>
        <v>#DIV/0!</v>
      </c>
      <c r="O56" s="143" t="e">
        <f t="shared" si="10"/>
        <v>#DIV/0!</v>
      </c>
      <c r="P56" s="145" t="e">
        <f t="shared" si="1"/>
        <v>#DIV/0!</v>
      </c>
      <c r="Q56" s="146" t="e">
        <f t="shared" si="11"/>
        <v>#DIV/0!</v>
      </c>
    </row>
    <row r="57" spans="2:17">
      <c r="P57" s="101"/>
      <c r="Q57" s="101"/>
    </row>
    <row r="58" spans="2:17" ht="15.75" thickBot="1"/>
    <row r="59" spans="2:17" ht="16.5" thickBot="1">
      <c r="B59" s="142">
        <f>'Input Data'!N4</f>
        <v>0</v>
      </c>
    </row>
    <row r="60" spans="2:17" ht="48.75" thickBot="1">
      <c r="B60" s="18" t="s">
        <v>31</v>
      </c>
      <c r="C60" s="19" t="s">
        <v>30</v>
      </c>
      <c r="D60" s="15" t="s">
        <v>15</v>
      </c>
      <c r="E60" s="15" t="s">
        <v>66</v>
      </c>
      <c r="F60" s="15" t="s">
        <v>62</v>
      </c>
      <c r="G60" s="19" t="s">
        <v>21</v>
      </c>
      <c r="H60" s="15" t="s">
        <v>65</v>
      </c>
      <c r="I60" s="19" t="s">
        <v>23</v>
      </c>
      <c r="J60" s="19" t="s">
        <v>24</v>
      </c>
      <c r="K60" s="19" t="s">
        <v>25</v>
      </c>
      <c r="L60" s="19" t="s">
        <v>26</v>
      </c>
      <c r="M60" s="19" t="s">
        <v>27</v>
      </c>
      <c r="N60" s="19" t="s">
        <v>28</v>
      </c>
      <c r="O60" s="19" t="s">
        <v>29</v>
      </c>
      <c r="P60" s="20" t="s">
        <v>32</v>
      </c>
    </row>
    <row r="61" spans="2:17" ht="15.75" thickBot="1">
      <c r="B61" s="23">
        <f>B59</f>
        <v>0</v>
      </c>
      <c r="C61" s="13">
        <f>0.0833333*B61</f>
        <v>0</v>
      </c>
      <c r="D61" s="12">
        <v>1.2</v>
      </c>
      <c r="E61" s="61">
        <f>D61*$F$6</f>
        <v>6</v>
      </c>
      <c r="F61" s="13">
        <f>(4*D61*E61/PI())^0.5</f>
        <v>3.0277590264241918</v>
      </c>
      <c r="G61" s="23">
        <f>$F$10</f>
        <v>999</v>
      </c>
      <c r="H61" s="29">
        <f>1/(0.9-(1/(1.69+2.08/((E61/D61)-0.8)))+((0.116*LN(E61/D61)+0.654)*(1/((G61/D61)+0.001))))</f>
        <v>2.2553314703516882</v>
      </c>
      <c r="I61" s="33">
        <f>$F$11</f>
        <v>4000</v>
      </c>
      <c r="J61" s="13" t="e">
        <f>($F$14)</f>
        <v>#DIV/0!</v>
      </c>
      <c r="K61" s="13">
        <f>$F$15</f>
        <v>0</v>
      </c>
      <c r="L61" s="70" t="e">
        <f>5.57*(I61/J61)*((D61/E61)^0.5)*((K61/E61)^3)*((1-$F$12^2)/(1-$F$13^2))</f>
        <v>#DIV/0!</v>
      </c>
      <c r="M61" s="29" t="e">
        <f t="shared" ref="M61" si="12">IF(L61&gt;10,0.785,(1/(4.6+10*L61))+(PI()/4))</f>
        <v>#DIV/0!</v>
      </c>
      <c r="N61" s="23">
        <f>$F$7</f>
        <v>1</v>
      </c>
      <c r="O61" s="58">
        <f t="shared" ref="O61" si="13">1-(1/(3.5*EXP((1.22*$F$12)-0.4)*((F61/N61)+1.6)))</f>
        <v>0.92783756850062227</v>
      </c>
      <c r="P61" s="13" t="e">
        <f>(C61*$F$14)/(D61*H61*M61*O61*(1-$F$12^2))</f>
        <v>#DIV/0!</v>
      </c>
    </row>
    <row r="62" spans="2:17" ht="15.75" thickBot="1">
      <c r="B62" s="24">
        <f>$B$61</f>
        <v>0</v>
      </c>
      <c r="C62" s="8">
        <f t="shared" ref="C62:C80" si="14">0.0833333*B62</f>
        <v>0</v>
      </c>
      <c r="D62" s="9">
        <v>2</v>
      </c>
      <c r="E62" s="61">
        <f t="shared" ref="E62:E80" si="15">D62*$F$6</f>
        <v>10</v>
      </c>
      <c r="F62" s="13">
        <f t="shared" ref="F62:F80" si="16">(4*D62*E62/PI())^0.5</f>
        <v>5.0462650440403207</v>
      </c>
      <c r="G62" s="24">
        <f t="shared" ref="G62:G80" si="17">$F$10</f>
        <v>999</v>
      </c>
      <c r="H62" s="29">
        <f t="shared" ref="H62:H80" si="18">1/(0.9-(1/(1.69+2.08/((E62/D62)-0.8)))+((0.116*LN(E62/D62)+0.654)*(1/((G62/D62)+0.001))))</f>
        <v>2.2519122797049338</v>
      </c>
      <c r="I62" s="33">
        <f t="shared" ref="I62:I80" si="19">$F$11</f>
        <v>4000</v>
      </c>
      <c r="J62" s="13" t="e">
        <f t="shared" ref="J62:J80" si="20">($F$14)</f>
        <v>#DIV/0!</v>
      </c>
      <c r="K62" s="13">
        <f t="shared" ref="K62:K80" si="21">$F$15</f>
        <v>0</v>
      </c>
      <c r="L62" s="70" t="e">
        <f t="shared" ref="L62:L80" si="22">5.57*(I62/J62)*((D62/E62)^0.5)*((K62/E62)^3)*((1-$F$12^2)/(1-$F$13^2))</f>
        <v>#DIV/0!</v>
      </c>
      <c r="M62" s="29" t="e">
        <f t="shared" ref="M62:M80" si="23">IF(L62&gt;10,0.785,(1/(4.6+10*L62))+(PI()/4))</f>
        <v>#DIV/0!</v>
      </c>
      <c r="N62" s="23">
        <f t="shared" ref="N62:N80" si="24">$F$7</f>
        <v>1</v>
      </c>
      <c r="O62" s="58">
        <f t="shared" ref="O62:O80" si="25">1-(1/(3.5*EXP((1.22*$F$12)-0.4)*((F62/N62)+1.6)))</f>
        <v>0.94975368247773773</v>
      </c>
      <c r="P62" s="13" t="e">
        <f t="shared" ref="P62:P80" si="26">(C62*$F$14)/(D62*H62*M62*O62*(1-$F$12^2))</f>
        <v>#DIV/0!</v>
      </c>
    </row>
    <row r="63" spans="2:17" ht="15.75" thickBot="1">
      <c r="B63" s="24">
        <f t="shared" ref="B63:B80" si="27">$B$61</f>
        <v>0</v>
      </c>
      <c r="C63" s="8">
        <f t="shared" si="14"/>
        <v>0</v>
      </c>
      <c r="D63" s="9">
        <v>3.5</v>
      </c>
      <c r="E63" s="61">
        <f t="shared" si="15"/>
        <v>17.5</v>
      </c>
      <c r="F63" s="13">
        <f t="shared" si="16"/>
        <v>8.8309638270705602</v>
      </c>
      <c r="G63" s="24">
        <f t="shared" si="17"/>
        <v>999</v>
      </c>
      <c r="H63" s="29">
        <f t="shared" si="18"/>
        <v>2.245529175841475</v>
      </c>
      <c r="I63" s="33">
        <f t="shared" si="19"/>
        <v>4000</v>
      </c>
      <c r="J63" s="13" t="e">
        <f t="shared" si="20"/>
        <v>#DIV/0!</v>
      </c>
      <c r="K63" s="13">
        <f t="shared" si="21"/>
        <v>0</v>
      </c>
      <c r="L63" s="70" t="e">
        <f t="shared" si="22"/>
        <v>#DIV/0!</v>
      </c>
      <c r="M63" s="29" t="e">
        <f t="shared" si="23"/>
        <v>#DIV/0!</v>
      </c>
      <c r="N63" s="23">
        <f t="shared" si="24"/>
        <v>1</v>
      </c>
      <c r="O63" s="58">
        <f t="shared" si="25"/>
        <v>0.96798470886522581</v>
      </c>
      <c r="P63" s="13" t="e">
        <f t="shared" si="26"/>
        <v>#DIV/0!</v>
      </c>
    </row>
    <row r="64" spans="2:17" ht="15.75" thickBot="1">
      <c r="B64" s="24">
        <f t="shared" si="27"/>
        <v>0</v>
      </c>
      <c r="C64" s="8">
        <f t="shared" si="14"/>
        <v>0</v>
      </c>
      <c r="D64" s="9">
        <v>6</v>
      </c>
      <c r="E64" s="61">
        <f t="shared" si="15"/>
        <v>30</v>
      </c>
      <c r="F64" s="13">
        <f t="shared" si="16"/>
        <v>15.138795132120961</v>
      </c>
      <c r="G64" s="24">
        <f t="shared" si="17"/>
        <v>999</v>
      </c>
      <c r="H64" s="29">
        <f t="shared" si="18"/>
        <v>2.2349707470357938</v>
      </c>
      <c r="I64" s="33">
        <f t="shared" si="19"/>
        <v>4000</v>
      </c>
      <c r="J64" s="13" t="e">
        <f t="shared" si="20"/>
        <v>#DIV/0!</v>
      </c>
      <c r="K64" s="13">
        <f t="shared" si="21"/>
        <v>0</v>
      </c>
      <c r="L64" s="70" t="e">
        <f t="shared" si="22"/>
        <v>#DIV/0!</v>
      </c>
      <c r="M64" s="29" t="e">
        <f t="shared" si="23"/>
        <v>#DIV/0!</v>
      </c>
      <c r="N64" s="23">
        <f t="shared" si="24"/>
        <v>1</v>
      </c>
      <c r="O64" s="58">
        <f t="shared" si="25"/>
        <v>0.98004932009119772</v>
      </c>
      <c r="P64" s="13" t="e">
        <f t="shared" si="26"/>
        <v>#DIV/0!</v>
      </c>
    </row>
    <row r="65" spans="2:16" ht="15.75" thickBot="1">
      <c r="B65" s="24">
        <f t="shared" si="27"/>
        <v>0</v>
      </c>
      <c r="C65" s="8">
        <f t="shared" si="14"/>
        <v>0</v>
      </c>
      <c r="D65" s="9">
        <v>9</v>
      </c>
      <c r="E65" s="61">
        <f t="shared" si="15"/>
        <v>45</v>
      </c>
      <c r="F65" s="13">
        <f t="shared" si="16"/>
        <v>22.708192698181442</v>
      </c>
      <c r="G65" s="24">
        <f t="shared" si="17"/>
        <v>999</v>
      </c>
      <c r="H65" s="29">
        <f t="shared" si="18"/>
        <v>2.2224310298755019</v>
      </c>
      <c r="I65" s="33">
        <f t="shared" si="19"/>
        <v>4000</v>
      </c>
      <c r="J65" s="13" t="e">
        <f t="shared" si="20"/>
        <v>#DIV/0!</v>
      </c>
      <c r="K65" s="13">
        <f t="shared" si="21"/>
        <v>0</v>
      </c>
      <c r="L65" s="70" t="e">
        <f t="shared" si="22"/>
        <v>#DIV/0!</v>
      </c>
      <c r="M65" s="29" t="e">
        <f t="shared" si="23"/>
        <v>#DIV/0!</v>
      </c>
      <c r="N65" s="23">
        <f t="shared" si="24"/>
        <v>1</v>
      </c>
      <c r="O65" s="58">
        <f t="shared" si="25"/>
        <v>0.98626181930156631</v>
      </c>
      <c r="P65" s="13" t="e">
        <f t="shared" si="26"/>
        <v>#DIV/0!</v>
      </c>
    </row>
    <row r="66" spans="2:16" ht="15.75" thickBot="1">
      <c r="B66" s="24">
        <f t="shared" si="27"/>
        <v>0</v>
      </c>
      <c r="C66" s="8">
        <f t="shared" si="14"/>
        <v>0</v>
      </c>
      <c r="D66" s="9">
        <v>12</v>
      </c>
      <c r="E66" s="61">
        <f t="shared" si="15"/>
        <v>60</v>
      </c>
      <c r="F66" s="13">
        <f t="shared" si="16"/>
        <v>30.277590264241923</v>
      </c>
      <c r="G66" s="24">
        <f t="shared" si="17"/>
        <v>999</v>
      </c>
      <c r="H66" s="29">
        <f t="shared" si="18"/>
        <v>2.2100313144911237</v>
      </c>
      <c r="I66" s="33">
        <f t="shared" si="19"/>
        <v>4000</v>
      </c>
      <c r="J66" s="13" t="e">
        <f t="shared" si="20"/>
        <v>#DIV/0!</v>
      </c>
      <c r="K66" s="13">
        <f t="shared" si="21"/>
        <v>0</v>
      </c>
      <c r="L66" s="70" t="e">
        <f t="shared" si="22"/>
        <v>#DIV/0!</v>
      </c>
      <c r="M66" s="29" t="e">
        <f t="shared" si="23"/>
        <v>#DIV/0!</v>
      </c>
      <c r="N66" s="23">
        <f t="shared" si="24"/>
        <v>1</v>
      </c>
      <c r="O66" s="58">
        <f t="shared" si="25"/>
        <v>0.98952397778590673</v>
      </c>
      <c r="P66" s="13" t="e">
        <f t="shared" si="26"/>
        <v>#DIV/0!</v>
      </c>
    </row>
    <row r="67" spans="2:16" ht="15.75" thickBot="1">
      <c r="B67" s="24">
        <f t="shared" si="27"/>
        <v>0</v>
      </c>
      <c r="C67" s="8">
        <f t="shared" si="14"/>
        <v>0</v>
      </c>
      <c r="D67" s="9">
        <v>14</v>
      </c>
      <c r="E67" s="61">
        <f t="shared" si="15"/>
        <v>70</v>
      </c>
      <c r="F67" s="13">
        <f t="shared" si="16"/>
        <v>35.323855308282241</v>
      </c>
      <c r="G67" s="24">
        <f t="shared" si="17"/>
        <v>999</v>
      </c>
      <c r="H67" s="29">
        <f t="shared" si="18"/>
        <v>2.2018414627934768</v>
      </c>
      <c r="I67" s="33">
        <f t="shared" si="19"/>
        <v>4000</v>
      </c>
      <c r="J67" s="13" t="e">
        <f t="shared" si="20"/>
        <v>#DIV/0!</v>
      </c>
      <c r="K67" s="13">
        <f t="shared" si="21"/>
        <v>0</v>
      </c>
      <c r="L67" s="70" t="e">
        <f t="shared" si="22"/>
        <v>#DIV/0!</v>
      </c>
      <c r="M67" s="29" t="e">
        <f t="shared" si="23"/>
        <v>#DIV/0!</v>
      </c>
      <c r="N67" s="23">
        <f t="shared" si="24"/>
        <v>1</v>
      </c>
      <c r="O67" s="58">
        <f t="shared" si="25"/>
        <v>0.99095570218895712</v>
      </c>
      <c r="P67" s="13" t="e">
        <f t="shared" si="26"/>
        <v>#DIV/0!</v>
      </c>
    </row>
    <row r="68" spans="2:16" ht="15.75" thickBot="1">
      <c r="B68" s="24">
        <f t="shared" si="27"/>
        <v>0</v>
      </c>
      <c r="C68" s="8">
        <f t="shared" si="14"/>
        <v>0</v>
      </c>
      <c r="D68" s="9">
        <v>16</v>
      </c>
      <c r="E68" s="61">
        <f t="shared" si="15"/>
        <v>80</v>
      </c>
      <c r="F68" s="13">
        <f t="shared" si="16"/>
        <v>40.370120352322566</v>
      </c>
      <c r="G68" s="24">
        <f t="shared" si="17"/>
        <v>999</v>
      </c>
      <c r="H68" s="29">
        <f t="shared" si="18"/>
        <v>2.1937121187130133</v>
      </c>
      <c r="I68" s="33">
        <f t="shared" si="19"/>
        <v>4000</v>
      </c>
      <c r="J68" s="13" t="e">
        <f t="shared" si="20"/>
        <v>#DIV/0!</v>
      </c>
      <c r="K68" s="13">
        <f t="shared" si="21"/>
        <v>0</v>
      </c>
      <c r="L68" s="70" t="e">
        <f t="shared" si="22"/>
        <v>#DIV/0!</v>
      </c>
      <c r="M68" s="29" t="e">
        <f t="shared" si="23"/>
        <v>#DIV/0!</v>
      </c>
      <c r="N68" s="23">
        <f t="shared" si="24"/>
        <v>1</v>
      </c>
      <c r="O68" s="58">
        <f t="shared" si="25"/>
        <v>0.99204314066920507</v>
      </c>
      <c r="P68" s="13" t="e">
        <f t="shared" si="26"/>
        <v>#DIV/0!</v>
      </c>
    </row>
    <row r="69" spans="2:16" ht="15.75" thickBot="1">
      <c r="B69" s="24">
        <f t="shared" si="27"/>
        <v>0</v>
      </c>
      <c r="C69" s="8">
        <f t="shared" si="14"/>
        <v>0</v>
      </c>
      <c r="D69" s="9">
        <v>18</v>
      </c>
      <c r="E69" s="61">
        <f t="shared" si="15"/>
        <v>90</v>
      </c>
      <c r="F69" s="13">
        <f t="shared" si="16"/>
        <v>45.416385396362884</v>
      </c>
      <c r="G69" s="24">
        <f t="shared" si="17"/>
        <v>999</v>
      </c>
      <c r="H69" s="29">
        <f t="shared" si="18"/>
        <v>2.1856426141612757</v>
      </c>
      <c r="I69" s="33">
        <f t="shared" si="19"/>
        <v>4000</v>
      </c>
      <c r="J69" s="13" t="e">
        <f t="shared" si="20"/>
        <v>#DIV/0!</v>
      </c>
      <c r="K69" s="13">
        <f t="shared" si="21"/>
        <v>0</v>
      </c>
      <c r="L69" s="70" t="e">
        <f t="shared" si="22"/>
        <v>#DIV/0!</v>
      </c>
      <c r="M69" s="29" t="e">
        <f t="shared" si="23"/>
        <v>#DIV/0!</v>
      </c>
      <c r="N69" s="23">
        <f t="shared" si="24"/>
        <v>1</v>
      </c>
      <c r="O69" s="58">
        <f t="shared" si="25"/>
        <v>0.99289714977183685</v>
      </c>
      <c r="P69" s="13" t="e">
        <f t="shared" si="26"/>
        <v>#DIV/0!</v>
      </c>
    </row>
    <row r="70" spans="2:16" ht="15.75" thickBot="1">
      <c r="B70" s="24">
        <f t="shared" si="27"/>
        <v>0</v>
      </c>
      <c r="C70" s="8">
        <f t="shared" si="14"/>
        <v>0</v>
      </c>
      <c r="D70" s="9">
        <v>20</v>
      </c>
      <c r="E70" s="61">
        <f t="shared" si="15"/>
        <v>100</v>
      </c>
      <c r="F70" s="13">
        <f t="shared" si="16"/>
        <v>50.462650440403202</v>
      </c>
      <c r="G70" s="24">
        <f t="shared" si="17"/>
        <v>999</v>
      </c>
      <c r="H70" s="29">
        <f t="shared" si="18"/>
        <v>2.1776322908492443</v>
      </c>
      <c r="I70" s="33">
        <f t="shared" si="19"/>
        <v>4000</v>
      </c>
      <c r="J70" s="13" t="e">
        <f t="shared" si="20"/>
        <v>#DIV/0!</v>
      </c>
      <c r="K70" s="13">
        <f t="shared" si="21"/>
        <v>0</v>
      </c>
      <c r="L70" s="70" t="e">
        <f t="shared" si="22"/>
        <v>#DIV/0!</v>
      </c>
      <c r="M70" s="29" t="e">
        <f t="shared" si="23"/>
        <v>#DIV/0!</v>
      </c>
      <c r="N70" s="23">
        <f t="shared" si="24"/>
        <v>1</v>
      </c>
      <c r="O70" s="58">
        <f t="shared" si="25"/>
        <v>0.99358560617035352</v>
      </c>
      <c r="P70" s="13" t="e">
        <f t="shared" si="26"/>
        <v>#DIV/0!</v>
      </c>
    </row>
    <row r="71" spans="2:16" ht="15.75" thickBot="1">
      <c r="B71" s="24">
        <f t="shared" si="27"/>
        <v>0</v>
      </c>
      <c r="C71" s="8">
        <f t="shared" si="14"/>
        <v>0</v>
      </c>
      <c r="D71" s="9">
        <v>22</v>
      </c>
      <c r="E71" s="61">
        <f t="shared" si="15"/>
        <v>110</v>
      </c>
      <c r="F71" s="13">
        <f t="shared" si="16"/>
        <v>55.508915484443527</v>
      </c>
      <c r="G71" s="24">
        <f t="shared" si="17"/>
        <v>999</v>
      </c>
      <c r="H71" s="29">
        <f t="shared" si="18"/>
        <v>2.1696805001083224</v>
      </c>
      <c r="I71" s="33">
        <f t="shared" si="19"/>
        <v>4000</v>
      </c>
      <c r="J71" s="13" t="e">
        <f t="shared" si="20"/>
        <v>#DIV/0!</v>
      </c>
      <c r="K71" s="13">
        <f t="shared" si="21"/>
        <v>0</v>
      </c>
      <c r="L71" s="70" t="e">
        <f t="shared" si="22"/>
        <v>#DIV/0!</v>
      </c>
      <c r="M71" s="29" t="e">
        <f t="shared" si="23"/>
        <v>#DIV/0!</v>
      </c>
      <c r="N71" s="23">
        <f t="shared" si="24"/>
        <v>1</v>
      </c>
      <c r="O71" s="58">
        <f t="shared" si="25"/>
        <v>0.99415239563022462</v>
      </c>
      <c r="P71" s="13" t="e">
        <f t="shared" si="26"/>
        <v>#DIV/0!</v>
      </c>
    </row>
    <row r="72" spans="2:16" ht="15.75" thickBot="1">
      <c r="B72" s="24">
        <f t="shared" si="27"/>
        <v>0</v>
      </c>
      <c r="C72" s="8">
        <f t="shared" si="14"/>
        <v>0</v>
      </c>
      <c r="D72" s="9">
        <v>24</v>
      </c>
      <c r="E72" s="61">
        <f t="shared" si="15"/>
        <v>120</v>
      </c>
      <c r="F72" s="13">
        <f t="shared" si="16"/>
        <v>60.555180528483845</v>
      </c>
      <c r="G72" s="24">
        <f t="shared" si="17"/>
        <v>999</v>
      </c>
      <c r="H72" s="29">
        <f t="shared" si="18"/>
        <v>2.1617866027152313</v>
      </c>
      <c r="I72" s="33">
        <f t="shared" si="19"/>
        <v>4000</v>
      </c>
      <c r="J72" s="13" t="e">
        <f t="shared" si="20"/>
        <v>#DIV/0!</v>
      </c>
      <c r="K72" s="13">
        <f t="shared" si="21"/>
        <v>0</v>
      </c>
      <c r="L72" s="70" t="e">
        <f t="shared" si="22"/>
        <v>#DIV/0!</v>
      </c>
      <c r="M72" s="29" t="e">
        <f t="shared" si="23"/>
        <v>#DIV/0!</v>
      </c>
      <c r="N72" s="23">
        <f t="shared" si="24"/>
        <v>1</v>
      </c>
      <c r="O72" s="58">
        <f t="shared" si="25"/>
        <v>0.99462715189787076</v>
      </c>
      <c r="P72" s="13" t="e">
        <f t="shared" si="26"/>
        <v>#DIV/0!</v>
      </c>
    </row>
    <row r="73" spans="2:16" ht="15.75" thickBot="1">
      <c r="B73" s="24">
        <f t="shared" si="27"/>
        <v>0</v>
      </c>
      <c r="C73" s="8">
        <f t="shared" si="14"/>
        <v>0</v>
      </c>
      <c r="D73" s="9">
        <v>26</v>
      </c>
      <c r="E73" s="61">
        <f t="shared" si="15"/>
        <v>130</v>
      </c>
      <c r="F73" s="13">
        <f t="shared" si="16"/>
        <v>65.601445572524156</v>
      </c>
      <c r="G73" s="24">
        <f t="shared" si="17"/>
        <v>999</v>
      </c>
      <c r="H73" s="29">
        <f t="shared" si="18"/>
        <v>2.1539499687207169</v>
      </c>
      <c r="I73" s="33">
        <f t="shared" si="19"/>
        <v>4000</v>
      </c>
      <c r="J73" s="13" t="e">
        <f t="shared" si="20"/>
        <v>#DIV/0!</v>
      </c>
      <c r="K73" s="13">
        <f t="shared" si="21"/>
        <v>0</v>
      </c>
      <c r="L73" s="70" t="e">
        <f t="shared" si="22"/>
        <v>#DIV/0!</v>
      </c>
      <c r="M73" s="29" t="e">
        <f t="shared" si="23"/>
        <v>#DIV/0!</v>
      </c>
      <c r="N73" s="23">
        <f t="shared" si="24"/>
        <v>1</v>
      </c>
      <c r="O73" s="58">
        <f t="shared" si="25"/>
        <v>0.99503060773626417</v>
      </c>
      <c r="P73" s="13" t="e">
        <f t="shared" si="26"/>
        <v>#DIV/0!</v>
      </c>
    </row>
    <row r="74" spans="2:16" ht="15.75" thickBot="1">
      <c r="B74" s="24">
        <f t="shared" si="27"/>
        <v>0</v>
      </c>
      <c r="C74" s="8">
        <f t="shared" si="14"/>
        <v>0</v>
      </c>
      <c r="D74" s="9">
        <v>28</v>
      </c>
      <c r="E74" s="61">
        <f t="shared" si="15"/>
        <v>140</v>
      </c>
      <c r="F74" s="13">
        <f t="shared" si="16"/>
        <v>70.647710616564481</v>
      </c>
      <c r="G74" s="24">
        <f t="shared" si="17"/>
        <v>999</v>
      </c>
      <c r="H74" s="29">
        <f t="shared" si="18"/>
        <v>2.1461699772819687</v>
      </c>
      <c r="I74" s="33">
        <f t="shared" si="19"/>
        <v>4000</v>
      </c>
      <c r="J74" s="13" t="e">
        <f t="shared" si="20"/>
        <v>#DIV/0!</v>
      </c>
      <c r="K74" s="13">
        <f t="shared" si="21"/>
        <v>0</v>
      </c>
      <c r="L74" s="70" t="e">
        <f t="shared" si="22"/>
        <v>#DIV/0!</v>
      </c>
      <c r="M74" s="29" t="e">
        <f t="shared" si="23"/>
        <v>#DIV/0!</v>
      </c>
      <c r="N74" s="23">
        <f t="shared" si="24"/>
        <v>1</v>
      </c>
      <c r="O74" s="58">
        <f t="shared" si="25"/>
        <v>0.99537770344707088</v>
      </c>
      <c r="P74" s="13" t="e">
        <f t="shared" si="26"/>
        <v>#DIV/0!</v>
      </c>
    </row>
    <row r="75" spans="2:16" ht="15.75" thickBot="1">
      <c r="B75" s="24">
        <f t="shared" si="27"/>
        <v>0</v>
      </c>
      <c r="C75" s="8">
        <f t="shared" si="14"/>
        <v>0</v>
      </c>
      <c r="D75" s="9">
        <v>30</v>
      </c>
      <c r="E75" s="61">
        <f t="shared" si="15"/>
        <v>150</v>
      </c>
      <c r="F75" s="13">
        <f t="shared" si="16"/>
        <v>75.693975660604806</v>
      </c>
      <c r="G75" s="24">
        <f t="shared" si="17"/>
        <v>999</v>
      </c>
      <c r="H75" s="29">
        <f t="shared" si="18"/>
        <v>2.1384460164986621</v>
      </c>
      <c r="I75" s="33">
        <f t="shared" si="19"/>
        <v>4000</v>
      </c>
      <c r="J75" s="13" t="e">
        <f t="shared" si="20"/>
        <v>#DIV/0!</v>
      </c>
      <c r="K75" s="13">
        <f t="shared" si="21"/>
        <v>0</v>
      </c>
      <c r="L75" s="70" t="e">
        <f t="shared" si="22"/>
        <v>#DIV/0!</v>
      </c>
      <c r="M75" s="29" t="e">
        <f t="shared" si="23"/>
        <v>#DIV/0!</v>
      </c>
      <c r="N75" s="23">
        <f t="shared" si="24"/>
        <v>1</v>
      </c>
      <c r="O75" s="58">
        <f t="shared" si="25"/>
        <v>0.9956794777227358</v>
      </c>
      <c r="P75" s="13" t="e">
        <f t="shared" si="26"/>
        <v>#DIV/0!</v>
      </c>
    </row>
    <row r="76" spans="2:16" ht="15.75" thickBot="1">
      <c r="B76" s="24">
        <f t="shared" si="27"/>
        <v>0</v>
      </c>
      <c r="C76" s="8">
        <f t="shared" si="14"/>
        <v>0</v>
      </c>
      <c r="D76" s="9">
        <v>32</v>
      </c>
      <c r="E76" s="61">
        <f t="shared" si="15"/>
        <v>160</v>
      </c>
      <c r="F76" s="13">
        <f t="shared" si="16"/>
        <v>80.740240704645132</v>
      </c>
      <c r="G76" s="24">
        <f t="shared" si="17"/>
        <v>999</v>
      </c>
      <c r="H76" s="29">
        <f t="shared" si="18"/>
        <v>2.1307774832525279</v>
      </c>
      <c r="I76" s="33">
        <f t="shared" si="19"/>
        <v>4000</v>
      </c>
      <c r="J76" s="13" t="e">
        <f t="shared" si="20"/>
        <v>#DIV/0!</v>
      </c>
      <c r="K76" s="13">
        <f t="shared" si="21"/>
        <v>0</v>
      </c>
      <c r="L76" s="70" t="e">
        <f t="shared" si="22"/>
        <v>#DIV/0!</v>
      </c>
      <c r="M76" s="29" t="e">
        <f t="shared" si="23"/>
        <v>#DIV/0!</v>
      </c>
      <c r="N76" s="23">
        <f t="shared" si="24"/>
        <v>1</v>
      </c>
      <c r="O76" s="58">
        <f t="shared" si="25"/>
        <v>0.99594426320736851</v>
      </c>
      <c r="P76" s="13" t="e">
        <f t="shared" si="26"/>
        <v>#DIV/0!</v>
      </c>
    </row>
    <row r="77" spans="2:16" ht="15.75" thickBot="1">
      <c r="B77" s="24">
        <f t="shared" si="27"/>
        <v>0</v>
      </c>
      <c r="C77" s="8">
        <f t="shared" si="14"/>
        <v>0</v>
      </c>
      <c r="D77" s="9">
        <v>34</v>
      </c>
      <c r="E77" s="61">
        <f t="shared" si="15"/>
        <v>170</v>
      </c>
      <c r="F77" s="13">
        <f t="shared" si="16"/>
        <v>85.786505748685443</v>
      </c>
      <c r="G77" s="24">
        <f t="shared" si="17"/>
        <v>999</v>
      </c>
      <c r="H77" s="29">
        <f t="shared" si="18"/>
        <v>2.1231637830503658</v>
      </c>
      <c r="I77" s="33">
        <f t="shared" si="19"/>
        <v>4000</v>
      </c>
      <c r="J77" s="13" t="e">
        <f t="shared" si="20"/>
        <v>#DIV/0!</v>
      </c>
      <c r="K77" s="13">
        <f t="shared" si="21"/>
        <v>0</v>
      </c>
      <c r="L77" s="70" t="e">
        <f t="shared" si="22"/>
        <v>#DIV/0!</v>
      </c>
      <c r="M77" s="29" t="e">
        <f t="shared" si="23"/>
        <v>#DIV/0!</v>
      </c>
      <c r="N77" s="23">
        <f t="shared" si="24"/>
        <v>1</v>
      </c>
      <c r="O77" s="58">
        <f t="shared" si="25"/>
        <v>0.99617846782087416</v>
      </c>
      <c r="P77" s="13" t="e">
        <f t="shared" si="26"/>
        <v>#DIV/0!</v>
      </c>
    </row>
    <row r="78" spans="2:16" ht="15.75" thickBot="1">
      <c r="B78" s="24">
        <f t="shared" si="27"/>
        <v>0</v>
      </c>
      <c r="C78" s="8">
        <f t="shared" si="14"/>
        <v>0</v>
      </c>
      <c r="D78" s="9">
        <v>38</v>
      </c>
      <c r="E78" s="61">
        <f t="shared" si="15"/>
        <v>190</v>
      </c>
      <c r="F78" s="13">
        <f t="shared" si="16"/>
        <v>95.879035836766079</v>
      </c>
      <c r="G78" s="24">
        <f t="shared" si="17"/>
        <v>999</v>
      </c>
      <c r="H78" s="29">
        <f t="shared" si="18"/>
        <v>2.1080985460119734</v>
      </c>
      <c r="I78" s="33">
        <f t="shared" si="19"/>
        <v>4000</v>
      </c>
      <c r="J78" s="13" t="e">
        <f t="shared" si="20"/>
        <v>#DIV/0!</v>
      </c>
      <c r="K78" s="13">
        <f t="shared" si="21"/>
        <v>0</v>
      </c>
      <c r="L78" s="70" t="e">
        <f t="shared" si="22"/>
        <v>#DIV/0!</v>
      </c>
      <c r="M78" s="29" t="e">
        <f t="shared" si="23"/>
        <v>#DIV/0!</v>
      </c>
      <c r="N78" s="23">
        <f t="shared" si="24"/>
        <v>1</v>
      </c>
      <c r="O78" s="58">
        <f t="shared" si="25"/>
        <v>0.99657413164919706</v>
      </c>
      <c r="P78" s="13" t="e">
        <f t="shared" si="26"/>
        <v>#DIV/0!</v>
      </c>
    </row>
    <row r="79" spans="2:16" ht="15.75" thickBot="1">
      <c r="B79" s="24">
        <f t="shared" si="27"/>
        <v>0</v>
      </c>
      <c r="C79" s="8">
        <f t="shared" si="14"/>
        <v>0</v>
      </c>
      <c r="D79" s="9">
        <v>42</v>
      </c>
      <c r="E79" s="61">
        <f t="shared" si="15"/>
        <v>210</v>
      </c>
      <c r="F79" s="13">
        <f t="shared" si="16"/>
        <v>105.97156592484673</v>
      </c>
      <c r="G79" s="24">
        <f t="shared" si="17"/>
        <v>999</v>
      </c>
      <c r="H79" s="29">
        <f t="shared" si="18"/>
        <v>2.093245716182369</v>
      </c>
      <c r="I79" s="33">
        <f t="shared" si="19"/>
        <v>4000</v>
      </c>
      <c r="J79" s="13" t="e">
        <f t="shared" si="20"/>
        <v>#DIV/0!</v>
      </c>
      <c r="K79" s="13">
        <f t="shared" si="21"/>
        <v>0</v>
      </c>
      <c r="L79" s="70" t="e">
        <f t="shared" si="22"/>
        <v>#DIV/0!</v>
      </c>
      <c r="M79" s="29" t="e">
        <f t="shared" si="23"/>
        <v>#DIV/0!</v>
      </c>
      <c r="N79" s="23">
        <f t="shared" si="24"/>
        <v>1</v>
      </c>
      <c r="O79" s="58">
        <f t="shared" si="25"/>
        <v>0.99689555189729906</v>
      </c>
      <c r="P79" s="13" t="e">
        <f t="shared" si="26"/>
        <v>#DIV/0!</v>
      </c>
    </row>
    <row r="80" spans="2:16" ht="15.75" thickBot="1">
      <c r="B80" s="24">
        <f t="shared" si="27"/>
        <v>0</v>
      </c>
      <c r="C80" s="8">
        <f t="shared" si="14"/>
        <v>0</v>
      </c>
      <c r="D80" s="153">
        <f>'Input Data'!K5</f>
        <v>0</v>
      </c>
      <c r="E80" s="139">
        <f t="shared" si="15"/>
        <v>0</v>
      </c>
      <c r="F80" s="127">
        <f t="shared" si="16"/>
        <v>0</v>
      </c>
      <c r="G80" s="128">
        <f t="shared" si="17"/>
        <v>999</v>
      </c>
      <c r="H80" s="129" t="e">
        <f t="shared" si="18"/>
        <v>#DIV/0!</v>
      </c>
      <c r="I80" s="130">
        <f t="shared" si="19"/>
        <v>4000</v>
      </c>
      <c r="J80" s="127" t="e">
        <f t="shared" si="20"/>
        <v>#DIV/0!</v>
      </c>
      <c r="K80" s="127">
        <f t="shared" si="21"/>
        <v>0</v>
      </c>
      <c r="L80" s="141" t="e">
        <f t="shared" si="22"/>
        <v>#DIV/0!</v>
      </c>
      <c r="M80" s="129" t="e">
        <f t="shared" si="23"/>
        <v>#DIV/0!</v>
      </c>
      <c r="N80" s="132">
        <f t="shared" si="24"/>
        <v>1</v>
      </c>
      <c r="O80" s="133">
        <f t="shared" si="25"/>
        <v>0.79128103516252335</v>
      </c>
      <c r="P80" s="127" t="e">
        <f t="shared" si="26"/>
        <v>#DIV/0!</v>
      </c>
    </row>
    <row r="82" spans="2:16" ht="15.75" thickBot="1"/>
    <row r="83" spans="2:16" ht="16.5" thickBot="1">
      <c r="B83" s="142">
        <f>'Input Data'!N5</f>
        <v>0</v>
      </c>
    </row>
    <row r="84" spans="2:16" ht="48.75" thickBot="1">
      <c r="B84" s="18" t="s">
        <v>31</v>
      </c>
      <c r="C84" s="19" t="s">
        <v>30</v>
      </c>
      <c r="D84" s="15" t="s">
        <v>15</v>
      </c>
      <c r="E84" s="15" t="s">
        <v>66</v>
      </c>
      <c r="F84" s="15" t="s">
        <v>62</v>
      </c>
      <c r="G84" s="19" t="s">
        <v>21</v>
      </c>
      <c r="H84" s="15" t="s">
        <v>65</v>
      </c>
      <c r="I84" s="19" t="s">
        <v>23</v>
      </c>
      <c r="J84" s="19" t="s">
        <v>24</v>
      </c>
      <c r="K84" s="19" t="s">
        <v>25</v>
      </c>
      <c r="L84" s="19" t="s">
        <v>26</v>
      </c>
      <c r="M84" s="19" t="s">
        <v>27</v>
      </c>
      <c r="N84" s="19" t="s">
        <v>28</v>
      </c>
      <c r="O84" s="19" t="s">
        <v>29</v>
      </c>
      <c r="P84" s="20" t="s">
        <v>32</v>
      </c>
    </row>
    <row r="85" spans="2:16" ht="15.75" thickBot="1">
      <c r="B85" s="68">
        <f>B83</f>
        <v>0</v>
      </c>
      <c r="C85" s="13">
        <f>0.0833333*B85</f>
        <v>0</v>
      </c>
      <c r="D85" s="12">
        <v>1.7</v>
      </c>
      <c r="E85" s="61">
        <f>D85*$F$6</f>
        <v>8.5</v>
      </c>
      <c r="F85" s="13">
        <f>(4*D85*E85/PI())^0.5</f>
        <v>4.2893252874342727</v>
      </c>
      <c r="G85" s="23">
        <f>$F$10</f>
        <v>999</v>
      </c>
      <c r="H85" s="29">
        <f>1/(0.9-(1/(1.69+2.08/((E85/D85)-0.8)))+((0.116*LN(E85/D85)+0.654)*(1/((G85/D85)+0.001))))</f>
        <v>2.2531932599452746</v>
      </c>
      <c r="I85" s="33">
        <f>$F$11</f>
        <v>4000</v>
      </c>
      <c r="J85" s="13" t="e">
        <f t="shared" ref="J85:J104" si="28">($F$14)</f>
        <v>#DIV/0!</v>
      </c>
      <c r="K85" s="13">
        <f t="shared" ref="K85:K104" si="29">$F$15</f>
        <v>0</v>
      </c>
      <c r="L85" s="70" t="e">
        <f t="shared" ref="L85" si="30">5.57*(I85/J85)*((D85/E85)^0.5)*((K85/E85)^3)*((1-$F$12^2)/(1-$F$13^2))</f>
        <v>#DIV/0!</v>
      </c>
      <c r="M85" s="29" t="e">
        <f t="shared" ref="M85" si="31">IF(L85&gt;10,0.785,(1/(4.6+10*L85))+(PI()/4))</f>
        <v>#DIV/0!</v>
      </c>
      <c r="N85" s="23">
        <f t="shared" ref="N85:N104" si="32">$F$7</f>
        <v>1</v>
      </c>
      <c r="O85" s="58">
        <f t="shared" ref="O85" si="33">1-(1/(3.5*EXP((1.22*$F$12)-0.4)*((F85/N85)+1.6)))</f>
        <v>0.94329565316208741</v>
      </c>
      <c r="P85" s="13" t="e">
        <f t="shared" ref="P85" si="34">(C85*$F$14)/(D85*H85*M85*O85*(1-$F$12^2))</f>
        <v>#DIV/0!</v>
      </c>
    </row>
    <row r="86" spans="2:16" ht="15.75" thickBot="1">
      <c r="B86" s="68">
        <f>$B$85</f>
        <v>0</v>
      </c>
      <c r="C86" s="8">
        <f t="shared" ref="C86:C104" si="35">0.0833333*B86</f>
        <v>0</v>
      </c>
      <c r="D86" s="9">
        <v>3</v>
      </c>
      <c r="E86" s="61">
        <f t="shared" ref="E86:E104" si="36">D86*$F$6</f>
        <v>15</v>
      </c>
      <c r="F86" s="13">
        <f t="shared" ref="F86:F104" si="37">(4*D86*E86/PI())^0.5</f>
        <v>7.5693975660604806</v>
      </c>
      <c r="G86" s="23">
        <f t="shared" ref="G86:G104" si="38">$F$10</f>
        <v>999</v>
      </c>
      <c r="H86" s="29">
        <f t="shared" ref="H86:H104" si="39">1/(0.9-(1/(1.69+2.08/((E86/D86)-0.8)))+((0.116*LN(E86/D86)+0.654)*(1/((G86/D86)+0.001))))</f>
        <v>2.2476528505159319</v>
      </c>
      <c r="I86" s="33">
        <f t="shared" ref="I86:I104" si="40">$F$11</f>
        <v>4000</v>
      </c>
      <c r="J86" s="13" t="e">
        <f t="shared" si="28"/>
        <v>#DIV/0!</v>
      </c>
      <c r="K86" s="13">
        <f t="shared" si="29"/>
        <v>0</v>
      </c>
      <c r="L86" s="70" t="e">
        <f t="shared" ref="L86:L104" si="41">5.57*(I86/J86)*((D86/E86)^0.5)*((K86/E86)^3)*((1-$F$12^2)/(1-$F$13^2))</f>
        <v>#DIV/0!</v>
      </c>
      <c r="M86" s="29" t="e">
        <f t="shared" ref="M86:M104" si="42">IF(L86&gt;10,0.785,(1/(4.6+10*L86))+(PI()/4))</f>
        <v>#DIV/0!</v>
      </c>
      <c r="N86" s="23">
        <f t="shared" si="32"/>
        <v>1</v>
      </c>
      <c r="O86" s="58">
        <f t="shared" ref="O86:O104" si="43">1-(1/(3.5*EXP((1.22*$F$12)-0.4)*((F86/N86)+1.6)))</f>
        <v>0.96357990355047496</v>
      </c>
      <c r="P86" s="13" t="e">
        <f t="shared" ref="P86:P104" si="44">(C86*$F$14)/(D86*H86*M86*O86*(1-$F$12^2))</f>
        <v>#DIV/0!</v>
      </c>
    </row>
    <row r="87" spans="2:16" ht="15.75" thickBot="1">
      <c r="B87" s="68">
        <f t="shared" ref="B87:B104" si="45">$B$85</f>
        <v>0</v>
      </c>
      <c r="C87" s="8">
        <f t="shared" si="35"/>
        <v>0</v>
      </c>
      <c r="D87" s="9">
        <v>5</v>
      </c>
      <c r="E87" s="61">
        <f t="shared" si="36"/>
        <v>25</v>
      </c>
      <c r="F87" s="13">
        <f t="shared" si="37"/>
        <v>12.6156626101008</v>
      </c>
      <c r="G87" s="23">
        <f t="shared" si="38"/>
        <v>999</v>
      </c>
      <c r="H87" s="29">
        <f t="shared" si="39"/>
        <v>2.2391821748509888</v>
      </c>
      <c r="I87" s="33">
        <f t="shared" si="40"/>
        <v>4000</v>
      </c>
      <c r="J87" s="13" t="e">
        <f t="shared" si="28"/>
        <v>#DIV/0!</v>
      </c>
      <c r="K87" s="13">
        <f t="shared" si="29"/>
        <v>0</v>
      </c>
      <c r="L87" s="70" t="e">
        <f t="shared" si="41"/>
        <v>#DIV/0!</v>
      </c>
      <c r="M87" s="29" t="e">
        <f t="shared" si="42"/>
        <v>#DIV/0!</v>
      </c>
      <c r="N87" s="23">
        <f t="shared" si="32"/>
        <v>1</v>
      </c>
      <c r="O87" s="58">
        <f t="shared" si="43"/>
        <v>0.97650828154132774</v>
      </c>
      <c r="P87" s="13" t="e">
        <f t="shared" si="44"/>
        <v>#DIV/0!</v>
      </c>
    </row>
    <row r="88" spans="2:16" ht="15.75" thickBot="1">
      <c r="B88" s="68">
        <f t="shared" si="45"/>
        <v>0</v>
      </c>
      <c r="C88" s="8">
        <f t="shared" si="35"/>
        <v>0</v>
      </c>
      <c r="D88" s="9">
        <v>7</v>
      </c>
      <c r="E88" s="61">
        <f t="shared" si="36"/>
        <v>35</v>
      </c>
      <c r="F88" s="13">
        <f t="shared" si="37"/>
        <v>17.66192765414112</v>
      </c>
      <c r="G88" s="23">
        <f t="shared" si="38"/>
        <v>999</v>
      </c>
      <c r="H88" s="29">
        <f t="shared" si="39"/>
        <v>2.2307751394746185</v>
      </c>
      <c r="I88" s="33">
        <f t="shared" si="40"/>
        <v>4000</v>
      </c>
      <c r="J88" s="13" t="e">
        <f t="shared" si="28"/>
        <v>#DIV/0!</v>
      </c>
      <c r="K88" s="13">
        <f t="shared" si="29"/>
        <v>0</v>
      </c>
      <c r="L88" s="70" t="e">
        <f t="shared" si="41"/>
        <v>#DIV/0!</v>
      </c>
      <c r="M88" s="29" t="e">
        <f t="shared" si="42"/>
        <v>#DIV/0!</v>
      </c>
      <c r="N88" s="23">
        <f t="shared" si="32"/>
        <v>1</v>
      </c>
      <c r="O88" s="58">
        <f t="shared" si="43"/>
        <v>0.98266267272226171</v>
      </c>
      <c r="P88" s="13" t="e">
        <f t="shared" si="44"/>
        <v>#DIV/0!</v>
      </c>
    </row>
    <row r="89" spans="2:16" ht="15.75" thickBot="1">
      <c r="B89" s="68">
        <f t="shared" si="45"/>
        <v>0</v>
      </c>
      <c r="C89" s="8">
        <f t="shared" si="35"/>
        <v>0</v>
      </c>
      <c r="D89" s="9">
        <v>9</v>
      </c>
      <c r="E89" s="61">
        <f t="shared" si="36"/>
        <v>45</v>
      </c>
      <c r="F89" s="13">
        <f t="shared" si="37"/>
        <v>22.708192698181442</v>
      </c>
      <c r="G89" s="23">
        <f t="shared" si="38"/>
        <v>999</v>
      </c>
      <c r="H89" s="29">
        <f t="shared" si="39"/>
        <v>2.2224310298755019</v>
      </c>
      <c r="I89" s="33">
        <f t="shared" si="40"/>
        <v>4000</v>
      </c>
      <c r="J89" s="13" t="e">
        <f t="shared" si="28"/>
        <v>#DIV/0!</v>
      </c>
      <c r="K89" s="13">
        <f t="shared" si="29"/>
        <v>0</v>
      </c>
      <c r="L89" s="70" t="e">
        <f t="shared" si="41"/>
        <v>#DIV/0!</v>
      </c>
      <c r="M89" s="29" t="e">
        <f t="shared" si="42"/>
        <v>#DIV/0!</v>
      </c>
      <c r="N89" s="23">
        <f t="shared" si="32"/>
        <v>1</v>
      </c>
      <c r="O89" s="58">
        <f t="shared" si="43"/>
        <v>0.98626181930156631</v>
      </c>
      <c r="P89" s="13" t="e">
        <f t="shared" si="44"/>
        <v>#DIV/0!</v>
      </c>
    </row>
    <row r="90" spans="2:16" ht="15.75" thickBot="1">
      <c r="B90" s="68">
        <f t="shared" si="45"/>
        <v>0</v>
      </c>
      <c r="C90" s="8">
        <f t="shared" si="35"/>
        <v>0</v>
      </c>
      <c r="D90" s="9">
        <v>12</v>
      </c>
      <c r="E90" s="61">
        <f t="shared" si="36"/>
        <v>60</v>
      </c>
      <c r="F90" s="13">
        <f t="shared" si="37"/>
        <v>30.277590264241923</v>
      </c>
      <c r="G90" s="23">
        <f t="shared" si="38"/>
        <v>999</v>
      </c>
      <c r="H90" s="29">
        <f t="shared" si="39"/>
        <v>2.2100313144911237</v>
      </c>
      <c r="I90" s="33">
        <f t="shared" si="40"/>
        <v>4000</v>
      </c>
      <c r="J90" s="13" t="e">
        <f t="shared" si="28"/>
        <v>#DIV/0!</v>
      </c>
      <c r="K90" s="13">
        <f t="shared" si="29"/>
        <v>0</v>
      </c>
      <c r="L90" s="70" t="e">
        <f t="shared" si="41"/>
        <v>#DIV/0!</v>
      </c>
      <c r="M90" s="29" t="e">
        <f t="shared" si="42"/>
        <v>#DIV/0!</v>
      </c>
      <c r="N90" s="23">
        <f t="shared" si="32"/>
        <v>1</v>
      </c>
      <c r="O90" s="58">
        <f t="shared" si="43"/>
        <v>0.98952397778590673</v>
      </c>
      <c r="P90" s="13" t="e">
        <f t="shared" si="44"/>
        <v>#DIV/0!</v>
      </c>
    </row>
    <row r="91" spans="2:16" ht="15.75" thickBot="1">
      <c r="B91" s="68">
        <f t="shared" si="45"/>
        <v>0</v>
      </c>
      <c r="C91" s="8">
        <f t="shared" si="35"/>
        <v>0</v>
      </c>
      <c r="D91" s="9">
        <v>14</v>
      </c>
      <c r="E91" s="61">
        <f t="shared" si="36"/>
        <v>70</v>
      </c>
      <c r="F91" s="13">
        <f t="shared" si="37"/>
        <v>35.323855308282241</v>
      </c>
      <c r="G91" s="23">
        <f t="shared" si="38"/>
        <v>999</v>
      </c>
      <c r="H91" s="29">
        <f t="shared" si="39"/>
        <v>2.2018414627934768</v>
      </c>
      <c r="I91" s="33">
        <f t="shared" si="40"/>
        <v>4000</v>
      </c>
      <c r="J91" s="13" t="e">
        <f t="shared" si="28"/>
        <v>#DIV/0!</v>
      </c>
      <c r="K91" s="13">
        <f t="shared" si="29"/>
        <v>0</v>
      </c>
      <c r="L91" s="70" t="e">
        <f t="shared" si="41"/>
        <v>#DIV/0!</v>
      </c>
      <c r="M91" s="29" t="e">
        <f t="shared" si="42"/>
        <v>#DIV/0!</v>
      </c>
      <c r="N91" s="23">
        <f t="shared" si="32"/>
        <v>1</v>
      </c>
      <c r="O91" s="58">
        <f t="shared" si="43"/>
        <v>0.99095570218895712</v>
      </c>
      <c r="P91" s="13" t="e">
        <f t="shared" si="44"/>
        <v>#DIV/0!</v>
      </c>
    </row>
    <row r="92" spans="2:16" ht="15.75" thickBot="1">
      <c r="B92" s="68">
        <f t="shared" si="45"/>
        <v>0</v>
      </c>
      <c r="C92" s="8">
        <f t="shared" si="35"/>
        <v>0</v>
      </c>
      <c r="D92" s="9">
        <v>16</v>
      </c>
      <c r="E92" s="61">
        <f t="shared" si="36"/>
        <v>80</v>
      </c>
      <c r="F92" s="13">
        <f t="shared" si="37"/>
        <v>40.370120352322566</v>
      </c>
      <c r="G92" s="23">
        <f t="shared" si="38"/>
        <v>999</v>
      </c>
      <c r="H92" s="29">
        <f t="shared" si="39"/>
        <v>2.1937121187130133</v>
      </c>
      <c r="I92" s="33">
        <f t="shared" si="40"/>
        <v>4000</v>
      </c>
      <c r="J92" s="13" t="e">
        <f t="shared" si="28"/>
        <v>#DIV/0!</v>
      </c>
      <c r="K92" s="13">
        <f t="shared" si="29"/>
        <v>0</v>
      </c>
      <c r="L92" s="70" t="e">
        <f t="shared" si="41"/>
        <v>#DIV/0!</v>
      </c>
      <c r="M92" s="29" t="e">
        <f t="shared" si="42"/>
        <v>#DIV/0!</v>
      </c>
      <c r="N92" s="23">
        <f t="shared" si="32"/>
        <v>1</v>
      </c>
      <c r="O92" s="58">
        <f t="shared" si="43"/>
        <v>0.99204314066920507</v>
      </c>
      <c r="P92" s="13" t="e">
        <f t="shared" si="44"/>
        <v>#DIV/0!</v>
      </c>
    </row>
    <row r="93" spans="2:16" ht="15.75" thickBot="1">
      <c r="B93" s="68">
        <f t="shared" si="45"/>
        <v>0</v>
      </c>
      <c r="C93" s="8">
        <f t="shared" si="35"/>
        <v>0</v>
      </c>
      <c r="D93" s="9">
        <v>18</v>
      </c>
      <c r="E93" s="61">
        <f t="shared" si="36"/>
        <v>90</v>
      </c>
      <c r="F93" s="13">
        <f t="shared" si="37"/>
        <v>45.416385396362884</v>
      </c>
      <c r="G93" s="23">
        <f t="shared" si="38"/>
        <v>999</v>
      </c>
      <c r="H93" s="29">
        <f t="shared" si="39"/>
        <v>2.1856426141612757</v>
      </c>
      <c r="I93" s="33">
        <f t="shared" si="40"/>
        <v>4000</v>
      </c>
      <c r="J93" s="13" t="e">
        <f t="shared" si="28"/>
        <v>#DIV/0!</v>
      </c>
      <c r="K93" s="13">
        <f t="shared" si="29"/>
        <v>0</v>
      </c>
      <c r="L93" s="70" t="e">
        <f t="shared" si="41"/>
        <v>#DIV/0!</v>
      </c>
      <c r="M93" s="29" t="e">
        <f t="shared" si="42"/>
        <v>#DIV/0!</v>
      </c>
      <c r="N93" s="23">
        <f t="shared" si="32"/>
        <v>1</v>
      </c>
      <c r="O93" s="58">
        <f t="shared" si="43"/>
        <v>0.99289714977183685</v>
      </c>
      <c r="P93" s="13" t="e">
        <f t="shared" si="44"/>
        <v>#DIV/0!</v>
      </c>
    </row>
    <row r="94" spans="2:16" ht="15.75" thickBot="1">
      <c r="B94" s="68">
        <f t="shared" si="45"/>
        <v>0</v>
      </c>
      <c r="C94" s="8">
        <f t="shared" si="35"/>
        <v>0</v>
      </c>
      <c r="D94" s="9">
        <v>20</v>
      </c>
      <c r="E94" s="61">
        <f t="shared" si="36"/>
        <v>100</v>
      </c>
      <c r="F94" s="13">
        <f t="shared" si="37"/>
        <v>50.462650440403202</v>
      </c>
      <c r="G94" s="23">
        <f t="shared" si="38"/>
        <v>999</v>
      </c>
      <c r="H94" s="29">
        <f t="shared" si="39"/>
        <v>2.1776322908492443</v>
      </c>
      <c r="I94" s="33">
        <f t="shared" si="40"/>
        <v>4000</v>
      </c>
      <c r="J94" s="13" t="e">
        <f t="shared" si="28"/>
        <v>#DIV/0!</v>
      </c>
      <c r="K94" s="13">
        <f t="shared" si="29"/>
        <v>0</v>
      </c>
      <c r="L94" s="70" t="e">
        <f t="shared" si="41"/>
        <v>#DIV/0!</v>
      </c>
      <c r="M94" s="29" t="e">
        <f t="shared" si="42"/>
        <v>#DIV/0!</v>
      </c>
      <c r="N94" s="23">
        <f t="shared" si="32"/>
        <v>1</v>
      </c>
      <c r="O94" s="58">
        <f t="shared" si="43"/>
        <v>0.99358560617035352</v>
      </c>
      <c r="P94" s="13" t="e">
        <f t="shared" si="44"/>
        <v>#DIV/0!</v>
      </c>
    </row>
    <row r="95" spans="2:16" ht="15.75" thickBot="1">
      <c r="B95" s="68">
        <f t="shared" si="45"/>
        <v>0</v>
      </c>
      <c r="C95" s="8">
        <f t="shared" si="35"/>
        <v>0</v>
      </c>
      <c r="D95" s="9">
        <v>22</v>
      </c>
      <c r="E95" s="61">
        <f t="shared" si="36"/>
        <v>110</v>
      </c>
      <c r="F95" s="13">
        <f t="shared" si="37"/>
        <v>55.508915484443527</v>
      </c>
      <c r="G95" s="23">
        <f t="shared" si="38"/>
        <v>999</v>
      </c>
      <c r="H95" s="29">
        <f t="shared" si="39"/>
        <v>2.1696805001083224</v>
      </c>
      <c r="I95" s="33">
        <f t="shared" si="40"/>
        <v>4000</v>
      </c>
      <c r="J95" s="13" t="e">
        <f t="shared" si="28"/>
        <v>#DIV/0!</v>
      </c>
      <c r="K95" s="13">
        <f t="shared" si="29"/>
        <v>0</v>
      </c>
      <c r="L95" s="70" t="e">
        <f t="shared" si="41"/>
        <v>#DIV/0!</v>
      </c>
      <c r="M95" s="29" t="e">
        <f t="shared" si="42"/>
        <v>#DIV/0!</v>
      </c>
      <c r="N95" s="23">
        <f t="shared" si="32"/>
        <v>1</v>
      </c>
      <c r="O95" s="58">
        <f t="shared" si="43"/>
        <v>0.99415239563022462</v>
      </c>
      <c r="P95" s="13" t="e">
        <f t="shared" si="44"/>
        <v>#DIV/0!</v>
      </c>
    </row>
    <row r="96" spans="2:16" ht="15.75" thickBot="1">
      <c r="B96" s="68">
        <f t="shared" si="45"/>
        <v>0</v>
      </c>
      <c r="C96" s="8">
        <f t="shared" si="35"/>
        <v>0</v>
      </c>
      <c r="D96" s="9">
        <v>24</v>
      </c>
      <c r="E96" s="61">
        <f t="shared" si="36"/>
        <v>120</v>
      </c>
      <c r="F96" s="13">
        <f t="shared" si="37"/>
        <v>60.555180528483845</v>
      </c>
      <c r="G96" s="23">
        <f t="shared" si="38"/>
        <v>999</v>
      </c>
      <c r="H96" s="29">
        <f t="shared" si="39"/>
        <v>2.1617866027152313</v>
      </c>
      <c r="I96" s="33">
        <f t="shared" si="40"/>
        <v>4000</v>
      </c>
      <c r="J96" s="13" t="e">
        <f t="shared" si="28"/>
        <v>#DIV/0!</v>
      </c>
      <c r="K96" s="13">
        <f t="shared" si="29"/>
        <v>0</v>
      </c>
      <c r="L96" s="70" t="e">
        <f t="shared" si="41"/>
        <v>#DIV/0!</v>
      </c>
      <c r="M96" s="29" t="e">
        <f t="shared" si="42"/>
        <v>#DIV/0!</v>
      </c>
      <c r="N96" s="23">
        <f t="shared" si="32"/>
        <v>1</v>
      </c>
      <c r="O96" s="58">
        <f t="shared" si="43"/>
        <v>0.99462715189787076</v>
      </c>
      <c r="P96" s="13" t="e">
        <f t="shared" si="44"/>
        <v>#DIV/0!</v>
      </c>
    </row>
    <row r="97" spans="2:16" ht="15.75" thickBot="1">
      <c r="B97" s="68">
        <f t="shared" si="45"/>
        <v>0</v>
      </c>
      <c r="C97" s="8">
        <f t="shared" si="35"/>
        <v>0</v>
      </c>
      <c r="D97" s="9">
        <v>26</v>
      </c>
      <c r="E97" s="61">
        <f t="shared" si="36"/>
        <v>130</v>
      </c>
      <c r="F97" s="13">
        <f t="shared" si="37"/>
        <v>65.601445572524156</v>
      </c>
      <c r="G97" s="23">
        <f t="shared" si="38"/>
        <v>999</v>
      </c>
      <c r="H97" s="29">
        <f t="shared" si="39"/>
        <v>2.1539499687207169</v>
      </c>
      <c r="I97" s="33">
        <f t="shared" si="40"/>
        <v>4000</v>
      </c>
      <c r="J97" s="13" t="e">
        <f t="shared" si="28"/>
        <v>#DIV/0!</v>
      </c>
      <c r="K97" s="13">
        <f t="shared" si="29"/>
        <v>0</v>
      </c>
      <c r="L97" s="70" t="e">
        <f t="shared" si="41"/>
        <v>#DIV/0!</v>
      </c>
      <c r="M97" s="29" t="e">
        <f t="shared" si="42"/>
        <v>#DIV/0!</v>
      </c>
      <c r="N97" s="23">
        <f t="shared" si="32"/>
        <v>1</v>
      </c>
      <c r="O97" s="58">
        <f t="shared" si="43"/>
        <v>0.99503060773626417</v>
      </c>
      <c r="P97" s="13" t="e">
        <f t="shared" si="44"/>
        <v>#DIV/0!</v>
      </c>
    </row>
    <row r="98" spans="2:16" ht="15.75" thickBot="1">
      <c r="B98" s="68">
        <f t="shared" si="45"/>
        <v>0</v>
      </c>
      <c r="C98" s="8">
        <f t="shared" si="35"/>
        <v>0</v>
      </c>
      <c r="D98" s="9">
        <v>28</v>
      </c>
      <c r="E98" s="61">
        <f t="shared" si="36"/>
        <v>140</v>
      </c>
      <c r="F98" s="13">
        <f t="shared" si="37"/>
        <v>70.647710616564481</v>
      </c>
      <c r="G98" s="23">
        <f t="shared" si="38"/>
        <v>999</v>
      </c>
      <c r="H98" s="29">
        <f t="shared" si="39"/>
        <v>2.1461699772819687</v>
      </c>
      <c r="I98" s="33">
        <f t="shared" si="40"/>
        <v>4000</v>
      </c>
      <c r="J98" s="13" t="e">
        <f t="shared" si="28"/>
        <v>#DIV/0!</v>
      </c>
      <c r="K98" s="13">
        <f t="shared" si="29"/>
        <v>0</v>
      </c>
      <c r="L98" s="70" t="e">
        <f t="shared" si="41"/>
        <v>#DIV/0!</v>
      </c>
      <c r="M98" s="29" t="e">
        <f t="shared" si="42"/>
        <v>#DIV/0!</v>
      </c>
      <c r="N98" s="23">
        <f t="shared" si="32"/>
        <v>1</v>
      </c>
      <c r="O98" s="58">
        <f t="shared" si="43"/>
        <v>0.99537770344707088</v>
      </c>
      <c r="P98" s="13" t="e">
        <f t="shared" si="44"/>
        <v>#DIV/0!</v>
      </c>
    </row>
    <row r="99" spans="2:16" ht="15.75" thickBot="1">
      <c r="B99" s="68">
        <f t="shared" si="45"/>
        <v>0</v>
      </c>
      <c r="C99" s="8">
        <f t="shared" si="35"/>
        <v>0</v>
      </c>
      <c r="D99" s="9">
        <v>30</v>
      </c>
      <c r="E99" s="61">
        <f t="shared" si="36"/>
        <v>150</v>
      </c>
      <c r="F99" s="13">
        <f t="shared" si="37"/>
        <v>75.693975660604806</v>
      </c>
      <c r="G99" s="23">
        <f t="shared" si="38"/>
        <v>999</v>
      </c>
      <c r="H99" s="29">
        <f t="shared" si="39"/>
        <v>2.1384460164986621</v>
      </c>
      <c r="I99" s="33">
        <f t="shared" si="40"/>
        <v>4000</v>
      </c>
      <c r="J99" s="13" t="e">
        <f t="shared" si="28"/>
        <v>#DIV/0!</v>
      </c>
      <c r="K99" s="13">
        <f t="shared" si="29"/>
        <v>0</v>
      </c>
      <c r="L99" s="70" t="e">
        <f t="shared" si="41"/>
        <v>#DIV/0!</v>
      </c>
      <c r="M99" s="29" t="e">
        <f t="shared" si="42"/>
        <v>#DIV/0!</v>
      </c>
      <c r="N99" s="23">
        <f t="shared" si="32"/>
        <v>1</v>
      </c>
      <c r="O99" s="58">
        <f t="shared" si="43"/>
        <v>0.9956794777227358</v>
      </c>
      <c r="P99" s="13" t="e">
        <f t="shared" si="44"/>
        <v>#DIV/0!</v>
      </c>
    </row>
    <row r="100" spans="2:16" ht="15.75" thickBot="1">
      <c r="B100" s="68">
        <f t="shared" si="45"/>
        <v>0</v>
      </c>
      <c r="C100" s="8">
        <f t="shared" si="35"/>
        <v>0</v>
      </c>
      <c r="D100" s="9">
        <v>32</v>
      </c>
      <c r="E100" s="61">
        <f t="shared" si="36"/>
        <v>160</v>
      </c>
      <c r="F100" s="13">
        <f t="shared" si="37"/>
        <v>80.740240704645132</v>
      </c>
      <c r="G100" s="23">
        <f t="shared" si="38"/>
        <v>999</v>
      </c>
      <c r="H100" s="29">
        <f t="shared" si="39"/>
        <v>2.1307774832525279</v>
      </c>
      <c r="I100" s="33">
        <f t="shared" si="40"/>
        <v>4000</v>
      </c>
      <c r="J100" s="13" t="e">
        <f t="shared" si="28"/>
        <v>#DIV/0!</v>
      </c>
      <c r="K100" s="13">
        <f t="shared" si="29"/>
        <v>0</v>
      </c>
      <c r="L100" s="70" t="e">
        <f t="shared" si="41"/>
        <v>#DIV/0!</v>
      </c>
      <c r="M100" s="29" t="e">
        <f t="shared" si="42"/>
        <v>#DIV/0!</v>
      </c>
      <c r="N100" s="23">
        <f t="shared" si="32"/>
        <v>1</v>
      </c>
      <c r="O100" s="58">
        <f t="shared" si="43"/>
        <v>0.99594426320736851</v>
      </c>
      <c r="P100" s="13" t="e">
        <f t="shared" si="44"/>
        <v>#DIV/0!</v>
      </c>
    </row>
    <row r="101" spans="2:16" ht="15.75" thickBot="1">
      <c r="B101" s="68">
        <f t="shared" si="45"/>
        <v>0</v>
      </c>
      <c r="C101" s="8">
        <f t="shared" si="35"/>
        <v>0</v>
      </c>
      <c r="D101" s="9">
        <v>34</v>
      </c>
      <c r="E101" s="61">
        <f t="shared" si="36"/>
        <v>170</v>
      </c>
      <c r="F101" s="13">
        <f t="shared" si="37"/>
        <v>85.786505748685443</v>
      </c>
      <c r="G101" s="23">
        <f t="shared" si="38"/>
        <v>999</v>
      </c>
      <c r="H101" s="29">
        <f t="shared" si="39"/>
        <v>2.1231637830503658</v>
      </c>
      <c r="I101" s="33">
        <f t="shared" si="40"/>
        <v>4000</v>
      </c>
      <c r="J101" s="13" t="e">
        <f t="shared" si="28"/>
        <v>#DIV/0!</v>
      </c>
      <c r="K101" s="13">
        <f t="shared" si="29"/>
        <v>0</v>
      </c>
      <c r="L101" s="70" t="e">
        <f t="shared" si="41"/>
        <v>#DIV/0!</v>
      </c>
      <c r="M101" s="29" t="e">
        <f t="shared" si="42"/>
        <v>#DIV/0!</v>
      </c>
      <c r="N101" s="23">
        <f t="shared" si="32"/>
        <v>1</v>
      </c>
      <c r="O101" s="58">
        <f t="shared" si="43"/>
        <v>0.99617846782087416</v>
      </c>
      <c r="P101" s="13" t="e">
        <f t="shared" si="44"/>
        <v>#DIV/0!</v>
      </c>
    </row>
    <row r="102" spans="2:16" ht="15.75" thickBot="1">
      <c r="B102" s="68">
        <f t="shared" si="45"/>
        <v>0</v>
      </c>
      <c r="C102" s="8">
        <f t="shared" si="35"/>
        <v>0</v>
      </c>
      <c r="D102" s="9">
        <v>38</v>
      </c>
      <c r="E102" s="61">
        <f t="shared" si="36"/>
        <v>190</v>
      </c>
      <c r="F102" s="13">
        <f t="shared" si="37"/>
        <v>95.879035836766079</v>
      </c>
      <c r="G102" s="23">
        <f t="shared" si="38"/>
        <v>999</v>
      </c>
      <c r="H102" s="29">
        <f t="shared" si="39"/>
        <v>2.1080985460119734</v>
      </c>
      <c r="I102" s="33">
        <f t="shared" si="40"/>
        <v>4000</v>
      </c>
      <c r="J102" s="13" t="e">
        <f t="shared" si="28"/>
        <v>#DIV/0!</v>
      </c>
      <c r="K102" s="13">
        <f t="shared" si="29"/>
        <v>0</v>
      </c>
      <c r="L102" s="70" t="e">
        <f t="shared" si="41"/>
        <v>#DIV/0!</v>
      </c>
      <c r="M102" s="29" t="e">
        <f t="shared" si="42"/>
        <v>#DIV/0!</v>
      </c>
      <c r="N102" s="23">
        <f t="shared" si="32"/>
        <v>1</v>
      </c>
      <c r="O102" s="58">
        <f t="shared" si="43"/>
        <v>0.99657413164919706</v>
      </c>
      <c r="P102" s="13" t="e">
        <f t="shared" si="44"/>
        <v>#DIV/0!</v>
      </c>
    </row>
    <row r="103" spans="2:16" ht="15.75" thickBot="1">
      <c r="B103" s="68">
        <f t="shared" si="45"/>
        <v>0</v>
      </c>
      <c r="C103" s="8">
        <f t="shared" si="35"/>
        <v>0</v>
      </c>
      <c r="D103" s="9">
        <v>42</v>
      </c>
      <c r="E103" s="61">
        <f t="shared" si="36"/>
        <v>210</v>
      </c>
      <c r="F103" s="13">
        <f t="shared" si="37"/>
        <v>105.97156592484673</v>
      </c>
      <c r="G103" s="23">
        <f t="shared" si="38"/>
        <v>999</v>
      </c>
      <c r="H103" s="29">
        <f t="shared" si="39"/>
        <v>2.093245716182369</v>
      </c>
      <c r="I103" s="33">
        <f t="shared" si="40"/>
        <v>4000</v>
      </c>
      <c r="J103" s="13" t="e">
        <f t="shared" si="28"/>
        <v>#DIV/0!</v>
      </c>
      <c r="K103" s="13">
        <f t="shared" si="29"/>
        <v>0</v>
      </c>
      <c r="L103" s="70" t="e">
        <f t="shared" si="41"/>
        <v>#DIV/0!</v>
      </c>
      <c r="M103" s="29" t="e">
        <f t="shared" si="42"/>
        <v>#DIV/0!</v>
      </c>
      <c r="N103" s="23">
        <f t="shared" si="32"/>
        <v>1</v>
      </c>
      <c r="O103" s="58">
        <f t="shared" si="43"/>
        <v>0.99689555189729906</v>
      </c>
      <c r="P103" s="13" t="e">
        <f t="shared" si="44"/>
        <v>#DIV/0!</v>
      </c>
    </row>
    <row r="104" spans="2:16" ht="15.75" thickBot="1">
      <c r="B104" s="68">
        <f t="shared" si="45"/>
        <v>0</v>
      </c>
      <c r="C104" s="8">
        <f t="shared" si="35"/>
        <v>0</v>
      </c>
      <c r="D104" s="153">
        <f>'Input Data'!K5</f>
        <v>0</v>
      </c>
      <c r="E104" s="139">
        <f t="shared" si="36"/>
        <v>0</v>
      </c>
      <c r="F104" s="127">
        <f t="shared" si="37"/>
        <v>0</v>
      </c>
      <c r="G104" s="132">
        <f t="shared" si="38"/>
        <v>999</v>
      </c>
      <c r="H104" s="129" t="e">
        <f t="shared" si="39"/>
        <v>#DIV/0!</v>
      </c>
      <c r="I104" s="130">
        <f t="shared" si="40"/>
        <v>4000</v>
      </c>
      <c r="J104" s="127" t="e">
        <f t="shared" si="28"/>
        <v>#DIV/0!</v>
      </c>
      <c r="K104" s="127">
        <f t="shared" si="29"/>
        <v>0</v>
      </c>
      <c r="L104" s="141" t="e">
        <f t="shared" si="41"/>
        <v>#DIV/0!</v>
      </c>
      <c r="M104" s="129" t="e">
        <f t="shared" si="42"/>
        <v>#DIV/0!</v>
      </c>
      <c r="N104" s="132">
        <f t="shared" si="32"/>
        <v>1</v>
      </c>
      <c r="O104" s="133">
        <f t="shared" si="43"/>
        <v>0.79128103516252335</v>
      </c>
      <c r="P104" s="127" t="e">
        <f t="shared" si="44"/>
        <v>#DIV/0!</v>
      </c>
    </row>
    <row r="106" spans="2:16" ht="15.75" thickBot="1"/>
    <row r="107" spans="2:16" ht="16.5" thickBot="1">
      <c r="B107" s="142">
        <f>'Input Data'!N6</f>
        <v>0</v>
      </c>
    </row>
    <row r="108" spans="2:16" ht="48.75" thickBot="1">
      <c r="B108" s="18" t="s">
        <v>31</v>
      </c>
      <c r="C108" s="19" t="s">
        <v>30</v>
      </c>
      <c r="D108" s="15" t="s">
        <v>15</v>
      </c>
      <c r="E108" s="15" t="s">
        <v>66</v>
      </c>
      <c r="F108" s="15" t="s">
        <v>62</v>
      </c>
      <c r="G108" s="19" t="s">
        <v>21</v>
      </c>
      <c r="H108" s="15" t="s">
        <v>65</v>
      </c>
      <c r="I108" s="19" t="s">
        <v>23</v>
      </c>
      <c r="J108" s="19" t="s">
        <v>24</v>
      </c>
      <c r="K108" s="19" t="s">
        <v>25</v>
      </c>
      <c r="L108" s="19" t="s">
        <v>26</v>
      </c>
      <c r="M108" s="19" t="s">
        <v>27</v>
      </c>
      <c r="N108" s="19" t="s">
        <v>28</v>
      </c>
      <c r="O108" s="19" t="s">
        <v>29</v>
      </c>
      <c r="P108" s="20" t="s">
        <v>32</v>
      </c>
    </row>
    <row r="109" spans="2:16" ht="15.75" thickBot="1">
      <c r="B109" s="68">
        <f>B107</f>
        <v>0</v>
      </c>
      <c r="C109" s="13">
        <f>0.0833333*B109</f>
        <v>0</v>
      </c>
      <c r="D109" s="12">
        <v>2.1</v>
      </c>
      <c r="E109" s="61">
        <f>D109*$F$6</f>
        <v>10.5</v>
      </c>
      <c r="F109" s="13">
        <f>(4*D109*E109/PI())^0.5</f>
        <v>5.2985782962423364</v>
      </c>
      <c r="G109" s="23">
        <f>$F$10</f>
        <v>999</v>
      </c>
      <c r="H109" s="29">
        <f>1/(0.9-(1/(1.69+2.08/((E109/D109)-0.8)))+((0.116*LN(E109/D109)+0.654)*(1/((G109/D109)+0.001))))</f>
        <v>2.2514856100720495</v>
      </c>
      <c r="I109" s="33">
        <f>$F$11</f>
        <v>4000</v>
      </c>
      <c r="J109" s="13" t="e">
        <f t="shared" ref="J109:J127" si="46">($F$14)</f>
        <v>#DIV/0!</v>
      </c>
      <c r="K109" s="13">
        <f t="shared" ref="K109:K127" si="47">$F$15</f>
        <v>0</v>
      </c>
      <c r="L109" s="70" t="e">
        <f t="shared" ref="L109" si="48">5.57*(I109/J109)*((D109/E109)^0.5)*((K109/E109)^3)*((1-$F$12^2)/(1-$F$13^2))</f>
        <v>#DIV/0!</v>
      </c>
      <c r="M109" s="29" t="e">
        <f t="shared" ref="M109" si="49">IF(L109&gt;10,0.785,(1/(4.6+10*L109))+(PI()/4))</f>
        <v>#DIV/0!</v>
      </c>
      <c r="N109" s="23">
        <f t="shared" ref="N109:N127" si="50">$F$7</f>
        <v>1</v>
      </c>
      <c r="O109" s="58">
        <f t="shared" ref="O109" si="51">1-(1/(3.5*EXP((1.22*$F$12)-0.4)*((F109/N109)+1.6)))</f>
        <v>0.95159142516047612</v>
      </c>
      <c r="P109" s="13" t="e">
        <f t="shared" ref="P109" si="52">(C109*$F$14)/(D109*H109*M109*O109*(1-$F$12^2))</f>
        <v>#DIV/0!</v>
      </c>
    </row>
    <row r="110" spans="2:16" ht="15.75" thickBot="1">
      <c r="B110" s="69">
        <f t="shared" ref="B110:B127" si="53">$B$109</f>
        <v>0</v>
      </c>
      <c r="C110" s="8">
        <f t="shared" ref="C110:C127" si="54">0.0833333*B110</f>
        <v>0</v>
      </c>
      <c r="D110" s="9">
        <v>3</v>
      </c>
      <c r="E110" s="61">
        <f t="shared" ref="E110:E127" si="55">D110*$F$6</f>
        <v>15</v>
      </c>
      <c r="F110" s="13">
        <f t="shared" ref="F110:F127" si="56">(4*D110*E110/PI())^0.5</f>
        <v>7.5693975660604806</v>
      </c>
      <c r="G110" s="23">
        <f t="shared" ref="G110:G127" si="57">$F$10</f>
        <v>999</v>
      </c>
      <c r="H110" s="29">
        <f t="shared" ref="H110:H127" si="58">1/(0.9-(1/(1.69+2.08/((E110/D110)-0.8)))+((0.116*LN(E110/D110)+0.654)*(1/((G110/D110)+0.001))))</f>
        <v>2.2476528505159319</v>
      </c>
      <c r="I110" s="33">
        <f t="shared" ref="I110:I127" si="59">$F$11</f>
        <v>4000</v>
      </c>
      <c r="J110" s="13" t="e">
        <f t="shared" si="46"/>
        <v>#DIV/0!</v>
      </c>
      <c r="K110" s="13">
        <f t="shared" si="47"/>
        <v>0</v>
      </c>
      <c r="L110" s="70" t="e">
        <f t="shared" ref="L110:L127" si="60">5.57*(I110/J110)*((D110/E110)^0.5)*((K110/E110)^3)*((1-$F$12^2)/(1-$F$13^2))</f>
        <v>#DIV/0!</v>
      </c>
      <c r="M110" s="29" t="e">
        <f t="shared" ref="M110:M127" si="61">IF(L110&gt;10,0.785,(1/(4.6+10*L110))+(PI()/4))</f>
        <v>#DIV/0!</v>
      </c>
      <c r="N110" s="23">
        <f t="shared" si="50"/>
        <v>1</v>
      </c>
      <c r="O110" s="58">
        <f t="shared" ref="O110:O127" si="62">1-(1/(3.5*EXP((1.22*$F$12)-0.4)*((F110/N110)+1.6)))</f>
        <v>0.96357990355047496</v>
      </c>
      <c r="P110" s="13" t="e">
        <f t="shared" ref="P110:P127" si="63">(C110*$F$14)/(D110*H110*M110*O110*(1-$F$12^2))</f>
        <v>#DIV/0!</v>
      </c>
    </row>
    <row r="111" spans="2:16" ht="15.75" thickBot="1">
      <c r="B111" s="69">
        <f t="shared" si="53"/>
        <v>0</v>
      </c>
      <c r="C111" s="8">
        <f t="shared" si="54"/>
        <v>0</v>
      </c>
      <c r="D111" s="9">
        <v>5.5</v>
      </c>
      <c r="E111" s="61">
        <f t="shared" si="55"/>
        <v>27.5</v>
      </c>
      <c r="F111" s="13">
        <f t="shared" si="56"/>
        <v>13.877228871110882</v>
      </c>
      <c r="G111" s="23">
        <f t="shared" si="57"/>
        <v>999</v>
      </c>
      <c r="H111" s="29">
        <f t="shared" si="58"/>
        <v>2.2370744778244402</v>
      </c>
      <c r="I111" s="33">
        <f t="shared" si="59"/>
        <v>4000</v>
      </c>
      <c r="J111" s="13" t="e">
        <f t="shared" si="46"/>
        <v>#DIV/0!</v>
      </c>
      <c r="K111" s="13">
        <f t="shared" si="47"/>
        <v>0</v>
      </c>
      <c r="L111" s="70" t="e">
        <f t="shared" si="60"/>
        <v>#DIV/0!</v>
      </c>
      <c r="M111" s="29" t="e">
        <f t="shared" si="61"/>
        <v>#DIV/0!</v>
      </c>
      <c r="N111" s="23">
        <f t="shared" si="50"/>
        <v>1</v>
      </c>
      <c r="O111" s="58">
        <f t="shared" si="62"/>
        <v>0.97842311782548497</v>
      </c>
      <c r="P111" s="13" t="e">
        <f t="shared" si="63"/>
        <v>#DIV/0!</v>
      </c>
    </row>
    <row r="112" spans="2:16" ht="15.75" thickBot="1">
      <c r="B112" s="69">
        <f t="shared" si="53"/>
        <v>0</v>
      </c>
      <c r="C112" s="8">
        <f t="shared" si="54"/>
        <v>0</v>
      </c>
      <c r="D112" s="9">
        <v>9</v>
      </c>
      <c r="E112" s="61">
        <f t="shared" si="55"/>
        <v>45</v>
      </c>
      <c r="F112" s="13">
        <f t="shared" si="56"/>
        <v>22.708192698181442</v>
      </c>
      <c r="G112" s="23">
        <f t="shared" si="57"/>
        <v>999</v>
      </c>
      <c r="H112" s="29">
        <f t="shared" si="58"/>
        <v>2.2224310298755019</v>
      </c>
      <c r="I112" s="33">
        <f t="shared" si="59"/>
        <v>4000</v>
      </c>
      <c r="J112" s="13" t="e">
        <f t="shared" si="46"/>
        <v>#DIV/0!</v>
      </c>
      <c r="K112" s="13">
        <f t="shared" si="47"/>
        <v>0</v>
      </c>
      <c r="L112" s="70" t="e">
        <f t="shared" si="60"/>
        <v>#DIV/0!</v>
      </c>
      <c r="M112" s="29" t="e">
        <f t="shared" si="61"/>
        <v>#DIV/0!</v>
      </c>
      <c r="N112" s="23">
        <f t="shared" si="50"/>
        <v>1</v>
      </c>
      <c r="O112" s="58">
        <f t="shared" si="62"/>
        <v>0.98626181930156631</v>
      </c>
      <c r="P112" s="13" t="e">
        <f t="shared" si="63"/>
        <v>#DIV/0!</v>
      </c>
    </row>
    <row r="113" spans="2:16" ht="15.75" thickBot="1">
      <c r="B113" s="69">
        <f t="shared" si="53"/>
        <v>0</v>
      </c>
      <c r="C113" s="8">
        <f t="shared" si="54"/>
        <v>0</v>
      </c>
      <c r="D113" s="9">
        <v>12</v>
      </c>
      <c r="E113" s="61">
        <f t="shared" si="55"/>
        <v>60</v>
      </c>
      <c r="F113" s="13">
        <f t="shared" si="56"/>
        <v>30.277590264241923</v>
      </c>
      <c r="G113" s="23">
        <f t="shared" si="57"/>
        <v>999</v>
      </c>
      <c r="H113" s="29">
        <f t="shared" si="58"/>
        <v>2.2100313144911237</v>
      </c>
      <c r="I113" s="33">
        <f t="shared" si="59"/>
        <v>4000</v>
      </c>
      <c r="J113" s="13" t="e">
        <f t="shared" si="46"/>
        <v>#DIV/0!</v>
      </c>
      <c r="K113" s="13">
        <f t="shared" si="47"/>
        <v>0</v>
      </c>
      <c r="L113" s="70" t="e">
        <f t="shared" si="60"/>
        <v>#DIV/0!</v>
      </c>
      <c r="M113" s="29" t="e">
        <f t="shared" si="61"/>
        <v>#DIV/0!</v>
      </c>
      <c r="N113" s="23">
        <f t="shared" si="50"/>
        <v>1</v>
      </c>
      <c r="O113" s="58">
        <f t="shared" si="62"/>
        <v>0.98952397778590673</v>
      </c>
      <c r="P113" s="13" t="e">
        <f t="shared" si="63"/>
        <v>#DIV/0!</v>
      </c>
    </row>
    <row r="114" spans="2:16" ht="15.75" thickBot="1">
      <c r="B114" s="69">
        <f t="shared" si="53"/>
        <v>0</v>
      </c>
      <c r="C114" s="8">
        <f t="shared" si="54"/>
        <v>0</v>
      </c>
      <c r="D114" s="9">
        <v>14</v>
      </c>
      <c r="E114" s="61">
        <f t="shared" si="55"/>
        <v>70</v>
      </c>
      <c r="F114" s="13">
        <f t="shared" si="56"/>
        <v>35.323855308282241</v>
      </c>
      <c r="G114" s="23">
        <f t="shared" si="57"/>
        <v>999</v>
      </c>
      <c r="H114" s="29">
        <f t="shared" si="58"/>
        <v>2.2018414627934768</v>
      </c>
      <c r="I114" s="33">
        <f t="shared" si="59"/>
        <v>4000</v>
      </c>
      <c r="J114" s="13" t="e">
        <f t="shared" si="46"/>
        <v>#DIV/0!</v>
      </c>
      <c r="K114" s="13">
        <f t="shared" si="47"/>
        <v>0</v>
      </c>
      <c r="L114" s="70" t="e">
        <f t="shared" si="60"/>
        <v>#DIV/0!</v>
      </c>
      <c r="M114" s="29" t="e">
        <f t="shared" si="61"/>
        <v>#DIV/0!</v>
      </c>
      <c r="N114" s="23">
        <f t="shared" si="50"/>
        <v>1</v>
      </c>
      <c r="O114" s="58">
        <f t="shared" si="62"/>
        <v>0.99095570218895712</v>
      </c>
      <c r="P114" s="13" t="e">
        <f t="shared" si="63"/>
        <v>#DIV/0!</v>
      </c>
    </row>
    <row r="115" spans="2:16" ht="15.75" thickBot="1">
      <c r="B115" s="69">
        <f t="shared" si="53"/>
        <v>0</v>
      </c>
      <c r="C115" s="8">
        <f t="shared" si="54"/>
        <v>0</v>
      </c>
      <c r="D115" s="9">
        <v>16</v>
      </c>
      <c r="E115" s="61">
        <f t="shared" si="55"/>
        <v>80</v>
      </c>
      <c r="F115" s="13">
        <f t="shared" si="56"/>
        <v>40.370120352322566</v>
      </c>
      <c r="G115" s="23">
        <f t="shared" si="57"/>
        <v>999</v>
      </c>
      <c r="H115" s="29">
        <f t="shared" si="58"/>
        <v>2.1937121187130133</v>
      </c>
      <c r="I115" s="33">
        <f t="shared" si="59"/>
        <v>4000</v>
      </c>
      <c r="J115" s="13" t="e">
        <f t="shared" si="46"/>
        <v>#DIV/0!</v>
      </c>
      <c r="K115" s="13">
        <f t="shared" si="47"/>
        <v>0</v>
      </c>
      <c r="L115" s="70" t="e">
        <f t="shared" si="60"/>
        <v>#DIV/0!</v>
      </c>
      <c r="M115" s="29" t="e">
        <f t="shared" si="61"/>
        <v>#DIV/0!</v>
      </c>
      <c r="N115" s="23">
        <f t="shared" si="50"/>
        <v>1</v>
      </c>
      <c r="O115" s="58">
        <f t="shared" si="62"/>
        <v>0.99204314066920507</v>
      </c>
      <c r="P115" s="13" t="e">
        <f t="shared" si="63"/>
        <v>#DIV/0!</v>
      </c>
    </row>
    <row r="116" spans="2:16" ht="15.75" thickBot="1">
      <c r="B116" s="69">
        <f t="shared" si="53"/>
        <v>0</v>
      </c>
      <c r="C116" s="8">
        <f t="shared" si="54"/>
        <v>0</v>
      </c>
      <c r="D116" s="9">
        <v>18</v>
      </c>
      <c r="E116" s="61">
        <f t="shared" si="55"/>
        <v>90</v>
      </c>
      <c r="F116" s="13">
        <f t="shared" si="56"/>
        <v>45.416385396362884</v>
      </c>
      <c r="G116" s="23">
        <f t="shared" si="57"/>
        <v>999</v>
      </c>
      <c r="H116" s="29">
        <f t="shared" si="58"/>
        <v>2.1856426141612757</v>
      </c>
      <c r="I116" s="33">
        <f t="shared" si="59"/>
        <v>4000</v>
      </c>
      <c r="J116" s="13" t="e">
        <f t="shared" si="46"/>
        <v>#DIV/0!</v>
      </c>
      <c r="K116" s="13">
        <f t="shared" si="47"/>
        <v>0</v>
      </c>
      <c r="L116" s="70" t="e">
        <f t="shared" si="60"/>
        <v>#DIV/0!</v>
      </c>
      <c r="M116" s="29" t="e">
        <f t="shared" si="61"/>
        <v>#DIV/0!</v>
      </c>
      <c r="N116" s="23">
        <f t="shared" si="50"/>
        <v>1</v>
      </c>
      <c r="O116" s="58">
        <f t="shared" si="62"/>
        <v>0.99289714977183685</v>
      </c>
      <c r="P116" s="13" t="e">
        <f t="shared" si="63"/>
        <v>#DIV/0!</v>
      </c>
    </row>
    <row r="117" spans="2:16" ht="15.75" thickBot="1">
      <c r="B117" s="69">
        <f t="shared" si="53"/>
        <v>0</v>
      </c>
      <c r="C117" s="8">
        <f t="shared" si="54"/>
        <v>0</v>
      </c>
      <c r="D117" s="9">
        <v>20</v>
      </c>
      <c r="E117" s="61">
        <f t="shared" si="55"/>
        <v>100</v>
      </c>
      <c r="F117" s="13">
        <f t="shared" si="56"/>
        <v>50.462650440403202</v>
      </c>
      <c r="G117" s="23">
        <f t="shared" si="57"/>
        <v>999</v>
      </c>
      <c r="H117" s="29">
        <f t="shared" si="58"/>
        <v>2.1776322908492443</v>
      </c>
      <c r="I117" s="33">
        <f t="shared" si="59"/>
        <v>4000</v>
      </c>
      <c r="J117" s="13" t="e">
        <f t="shared" si="46"/>
        <v>#DIV/0!</v>
      </c>
      <c r="K117" s="13">
        <f t="shared" si="47"/>
        <v>0</v>
      </c>
      <c r="L117" s="70" t="e">
        <f t="shared" si="60"/>
        <v>#DIV/0!</v>
      </c>
      <c r="M117" s="29" t="e">
        <f t="shared" si="61"/>
        <v>#DIV/0!</v>
      </c>
      <c r="N117" s="23">
        <f t="shared" si="50"/>
        <v>1</v>
      </c>
      <c r="O117" s="58">
        <f t="shared" si="62"/>
        <v>0.99358560617035352</v>
      </c>
      <c r="P117" s="13" t="e">
        <f t="shared" si="63"/>
        <v>#DIV/0!</v>
      </c>
    </row>
    <row r="118" spans="2:16" ht="15.75" thickBot="1">
      <c r="B118" s="69">
        <f t="shared" si="53"/>
        <v>0</v>
      </c>
      <c r="C118" s="8">
        <f t="shared" si="54"/>
        <v>0</v>
      </c>
      <c r="D118" s="9">
        <v>22</v>
      </c>
      <c r="E118" s="61">
        <f t="shared" si="55"/>
        <v>110</v>
      </c>
      <c r="F118" s="13">
        <f t="shared" si="56"/>
        <v>55.508915484443527</v>
      </c>
      <c r="G118" s="23">
        <f t="shared" si="57"/>
        <v>999</v>
      </c>
      <c r="H118" s="29">
        <f t="shared" si="58"/>
        <v>2.1696805001083224</v>
      </c>
      <c r="I118" s="33">
        <f t="shared" si="59"/>
        <v>4000</v>
      </c>
      <c r="J118" s="13" t="e">
        <f t="shared" si="46"/>
        <v>#DIV/0!</v>
      </c>
      <c r="K118" s="13">
        <f t="shared" si="47"/>
        <v>0</v>
      </c>
      <c r="L118" s="70" t="e">
        <f t="shared" si="60"/>
        <v>#DIV/0!</v>
      </c>
      <c r="M118" s="29" t="e">
        <f t="shared" si="61"/>
        <v>#DIV/0!</v>
      </c>
      <c r="N118" s="23">
        <f t="shared" si="50"/>
        <v>1</v>
      </c>
      <c r="O118" s="58">
        <f t="shared" si="62"/>
        <v>0.99415239563022462</v>
      </c>
      <c r="P118" s="13" t="e">
        <f t="shared" si="63"/>
        <v>#DIV/0!</v>
      </c>
    </row>
    <row r="119" spans="2:16" ht="15.75" thickBot="1">
      <c r="B119" s="69">
        <f t="shared" si="53"/>
        <v>0</v>
      </c>
      <c r="C119" s="8">
        <f t="shared" si="54"/>
        <v>0</v>
      </c>
      <c r="D119" s="9">
        <v>24</v>
      </c>
      <c r="E119" s="61">
        <f t="shared" si="55"/>
        <v>120</v>
      </c>
      <c r="F119" s="13">
        <f t="shared" si="56"/>
        <v>60.555180528483845</v>
      </c>
      <c r="G119" s="23">
        <f t="shared" si="57"/>
        <v>999</v>
      </c>
      <c r="H119" s="29">
        <f t="shared" si="58"/>
        <v>2.1617866027152313</v>
      </c>
      <c r="I119" s="33">
        <f t="shared" si="59"/>
        <v>4000</v>
      </c>
      <c r="J119" s="13" t="e">
        <f t="shared" si="46"/>
        <v>#DIV/0!</v>
      </c>
      <c r="K119" s="13">
        <f t="shared" si="47"/>
        <v>0</v>
      </c>
      <c r="L119" s="70" t="e">
        <f t="shared" si="60"/>
        <v>#DIV/0!</v>
      </c>
      <c r="M119" s="29" t="e">
        <f t="shared" si="61"/>
        <v>#DIV/0!</v>
      </c>
      <c r="N119" s="23">
        <f t="shared" si="50"/>
        <v>1</v>
      </c>
      <c r="O119" s="58">
        <f t="shared" si="62"/>
        <v>0.99462715189787076</v>
      </c>
      <c r="P119" s="13" t="e">
        <f t="shared" si="63"/>
        <v>#DIV/0!</v>
      </c>
    </row>
    <row r="120" spans="2:16" ht="15.75" thickBot="1">
      <c r="B120" s="69">
        <f t="shared" si="53"/>
        <v>0</v>
      </c>
      <c r="C120" s="8">
        <f t="shared" si="54"/>
        <v>0</v>
      </c>
      <c r="D120" s="9">
        <v>26</v>
      </c>
      <c r="E120" s="61">
        <f t="shared" si="55"/>
        <v>130</v>
      </c>
      <c r="F120" s="13">
        <f t="shared" si="56"/>
        <v>65.601445572524156</v>
      </c>
      <c r="G120" s="23">
        <f t="shared" si="57"/>
        <v>999</v>
      </c>
      <c r="H120" s="29">
        <f t="shared" si="58"/>
        <v>2.1539499687207169</v>
      </c>
      <c r="I120" s="33">
        <f t="shared" si="59"/>
        <v>4000</v>
      </c>
      <c r="J120" s="13" t="e">
        <f t="shared" si="46"/>
        <v>#DIV/0!</v>
      </c>
      <c r="K120" s="13">
        <f t="shared" si="47"/>
        <v>0</v>
      </c>
      <c r="L120" s="70" t="e">
        <f t="shared" si="60"/>
        <v>#DIV/0!</v>
      </c>
      <c r="M120" s="29" t="e">
        <f t="shared" si="61"/>
        <v>#DIV/0!</v>
      </c>
      <c r="N120" s="23">
        <f t="shared" si="50"/>
        <v>1</v>
      </c>
      <c r="O120" s="58">
        <f t="shared" si="62"/>
        <v>0.99503060773626417</v>
      </c>
      <c r="P120" s="13" t="e">
        <f t="shared" si="63"/>
        <v>#DIV/0!</v>
      </c>
    </row>
    <row r="121" spans="2:16" ht="15.75" thickBot="1">
      <c r="B121" s="69">
        <f t="shared" si="53"/>
        <v>0</v>
      </c>
      <c r="C121" s="8">
        <f t="shared" si="54"/>
        <v>0</v>
      </c>
      <c r="D121" s="9">
        <v>28</v>
      </c>
      <c r="E121" s="61">
        <f t="shared" si="55"/>
        <v>140</v>
      </c>
      <c r="F121" s="13">
        <f t="shared" si="56"/>
        <v>70.647710616564481</v>
      </c>
      <c r="G121" s="23">
        <f t="shared" si="57"/>
        <v>999</v>
      </c>
      <c r="H121" s="29">
        <f t="shared" si="58"/>
        <v>2.1461699772819687</v>
      </c>
      <c r="I121" s="33">
        <f t="shared" si="59"/>
        <v>4000</v>
      </c>
      <c r="J121" s="13" t="e">
        <f t="shared" si="46"/>
        <v>#DIV/0!</v>
      </c>
      <c r="K121" s="13">
        <f t="shared" si="47"/>
        <v>0</v>
      </c>
      <c r="L121" s="70" t="e">
        <f t="shared" si="60"/>
        <v>#DIV/0!</v>
      </c>
      <c r="M121" s="29" t="e">
        <f t="shared" si="61"/>
        <v>#DIV/0!</v>
      </c>
      <c r="N121" s="23">
        <f t="shared" si="50"/>
        <v>1</v>
      </c>
      <c r="O121" s="58">
        <f t="shared" si="62"/>
        <v>0.99537770344707088</v>
      </c>
      <c r="P121" s="13" t="e">
        <f t="shared" si="63"/>
        <v>#DIV/0!</v>
      </c>
    </row>
    <row r="122" spans="2:16" ht="15.75" thickBot="1">
      <c r="B122" s="69">
        <f t="shared" si="53"/>
        <v>0</v>
      </c>
      <c r="C122" s="8">
        <f t="shared" si="54"/>
        <v>0</v>
      </c>
      <c r="D122" s="9">
        <v>30</v>
      </c>
      <c r="E122" s="61">
        <f t="shared" si="55"/>
        <v>150</v>
      </c>
      <c r="F122" s="13">
        <f t="shared" si="56"/>
        <v>75.693975660604806</v>
      </c>
      <c r="G122" s="23">
        <f t="shared" si="57"/>
        <v>999</v>
      </c>
      <c r="H122" s="29">
        <f t="shared" si="58"/>
        <v>2.1384460164986621</v>
      </c>
      <c r="I122" s="33">
        <f t="shared" si="59"/>
        <v>4000</v>
      </c>
      <c r="J122" s="13" t="e">
        <f t="shared" si="46"/>
        <v>#DIV/0!</v>
      </c>
      <c r="K122" s="13">
        <f t="shared" si="47"/>
        <v>0</v>
      </c>
      <c r="L122" s="70" t="e">
        <f t="shared" si="60"/>
        <v>#DIV/0!</v>
      </c>
      <c r="M122" s="29" t="e">
        <f t="shared" si="61"/>
        <v>#DIV/0!</v>
      </c>
      <c r="N122" s="23">
        <f t="shared" si="50"/>
        <v>1</v>
      </c>
      <c r="O122" s="58">
        <f t="shared" si="62"/>
        <v>0.9956794777227358</v>
      </c>
      <c r="P122" s="13" t="e">
        <f t="shared" si="63"/>
        <v>#DIV/0!</v>
      </c>
    </row>
    <row r="123" spans="2:16" ht="15.75" thickBot="1">
      <c r="B123" s="69">
        <f t="shared" si="53"/>
        <v>0</v>
      </c>
      <c r="C123" s="8">
        <f t="shared" si="54"/>
        <v>0</v>
      </c>
      <c r="D123" s="9">
        <v>32</v>
      </c>
      <c r="E123" s="61">
        <f t="shared" si="55"/>
        <v>160</v>
      </c>
      <c r="F123" s="13">
        <f t="shared" si="56"/>
        <v>80.740240704645132</v>
      </c>
      <c r="G123" s="23">
        <f t="shared" si="57"/>
        <v>999</v>
      </c>
      <c r="H123" s="29">
        <f t="shared" si="58"/>
        <v>2.1307774832525279</v>
      </c>
      <c r="I123" s="33">
        <f t="shared" si="59"/>
        <v>4000</v>
      </c>
      <c r="J123" s="13" t="e">
        <f t="shared" si="46"/>
        <v>#DIV/0!</v>
      </c>
      <c r="K123" s="13">
        <f t="shared" si="47"/>
        <v>0</v>
      </c>
      <c r="L123" s="70" t="e">
        <f t="shared" si="60"/>
        <v>#DIV/0!</v>
      </c>
      <c r="M123" s="29" t="e">
        <f t="shared" si="61"/>
        <v>#DIV/0!</v>
      </c>
      <c r="N123" s="23">
        <f t="shared" si="50"/>
        <v>1</v>
      </c>
      <c r="O123" s="58">
        <f t="shared" si="62"/>
        <v>0.99594426320736851</v>
      </c>
      <c r="P123" s="13" t="e">
        <f t="shared" si="63"/>
        <v>#DIV/0!</v>
      </c>
    </row>
    <row r="124" spans="2:16" ht="15.75" thickBot="1">
      <c r="B124" s="69">
        <f t="shared" si="53"/>
        <v>0</v>
      </c>
      <c r="C124" s="8">
        <f t="shared" si="54"/>
        <v>0</v>
      </c>
      <c r="D124" s="9">
        <v>34</v>
      </c>
      <c r="E124" s="61">
        <f t="shared" si="55"/>
        <v>170</v>
      </c>
      <c r="F124" s="13">
        <f t="shared" si="56"/>
        <v>85.786505748685443</v>
      </c>
      <c r="G124" s="23">
        <f t="shared" si="57"/>
        <v>999</v>
      </c>
      <c r="H124" s="29">
        <f t="shared" si="58"/>
        <v>2.1231637830503658</v>
      </c>
      <c r="I124" s="33">
        <f t="shared" si="59"/>
        <v>4000</v>
      </c>
      <c r="J124" s="13" t="e">
        <f t="shared" si="46"/>
        <v>#DIV/0!</v>
      </c>
      <c r="K124" s="13">
        <f t="shared" si="47"/>
        <v>0</v>
      </c>
      <c r="L124" s="70" t="e">
        <f t="shared" si="60"/>
        <v>#DIV/0!</v>
      </c>
      <c r="M124" s="29" t="e">
        <f t="shared" si="61"/>
        <v>#DIV/0!</v>
      </c>
      <c r="N124" s="23">
        <f t="shared" si="50"/>
        <v>1</v>
      </c>
      <c r="O124" s="58">
        <f t="shared" si="62"/>
        <v>0.99617846782087416</v>
      </c>
      <c r="P124" s="13" t="e">
        <f t="shared" si="63"/>
        <v>#DIV/0!</v>
      </c>
    </row>
    <row r="125" spans="2:16" ht="15.75" thickBot="1">
      <c r="B125" s="69">
        <f t="shared" si="53"/>
        <v>0</v>
      </c>
      <c r="C125" s="8">
        <f t="shared" si="54"/>
        <v>0</v>
      </c>
      <c r="D125" s="9">
        <v>38</v>
      </c>
      <c r="E125" s="61">
        <f t="shared" si="55"/>
        <v>190</v>
      </c>
      <c r="F125" s="13">
        <f t="shared" si="56"/>
        <v>95.879035836766079</v>
      </c>
      <c r="G125" s="23">
        <f t="shared" si="57"/>
        <v>999</v>
      </c>
      <c r="H125" s="29">
        <f t="shared" si="58"/>
        <v>2.1080985460119734</v>
      </c>
      <c r="I125" s="33">
        <f t="shared" si="59"/>
        <v>4000</v>
      </c>
      <c r="J125" s="13" t="e">
        <f t="shared" si="46"/>
        <v>#DIV/0!</v>
      </c>
      <c r="K125" s="13">
        <f t="shared" si="47"/>
        <v>0</v>
      </c>
      <c r="L125" s="70" t="e">
        <f t="shared" si="60"/>
        <v>#DIV/0!</v>
      </c>
      <c r="M125" s="29" t="e">
        <f t="shared" si="61"/>
        <v>#DIV/0!</v>
      </c>
      <c r="N125" s="23">
        <f t="shared" si="50"/>
        <v>1</v>
      </c>
      <c r="O125" s="58">
        <f t="shared" si="62"/>
        <v>0.99657413164919706</v>
      </c>
      <c r="P125" s="13" t="e">
        <f t="shared" si="63"/>
        <v>#DIV/0!</v>
      </c>
    </row>
    <row r="126" spans="2:16" ht="15.75" thickBot="1">
      <c r="B126" s="69">
        <f t="shared" si="53"/>
        <v>0</v>
      </c>
      <c r="C126" s="8">
        <f t="shared" si="54"/>
        <v>0</v>
      </c>
      <c r="D126" s="9">
        <v>42</v>
      </c>
      <c r="E126" s="61">
        <f t="shared" si="55"/>
        <v>210</v>
      </c>
      <c r="F126" s="13">
        <f t="shared" si="56"/>
        <v>105.97156592484673</v>
      </c>
      <c r="G126" s="23">
        <f t="shared" si="57"/>
        <v>999</v>
      </c>
      <c r="H126" s="29">
        <f t="shared" si="58"/>
        <v>2.093245716182369</v>
      </c>
      <c r="I126" s="33">
        <f t="shared" si="59"/>
        <v>4000</v>
      </c>
      <c r="J126" s="13" t="e">
        <f t="shared" si="46"/>
        <v>#DIV/0!</v>
      </c>
      <c r="K126" s="13">
        <f t="shared" si="47"/>
        <v>0</v>
      </c>
      <c r="L126" s="70" t="e">
        <f t="shared" si="60"/>
        <v>#DIV/0!</v>
      </c>
      <c r="M126" s="29" t="e">
        <f t="shared" si="61"/>
        <v>#DIV/0!</v>
      </c>
      <c r="N126" s="23">
        <f t="shared" si="50"/>
        <v>1</v>
      </c>
      <c r="O126" s="58">
        <f t="shared" si="62"/>
        <v>0.99689555189729906</v>
      </c>
      <c r="P126" s="13" t="e">
        <f t="shared" si="63"/>
        <v>#DIV/0!</v>
      </c>
    </row>
    <row r="127" spans="2:16" ht="15.75" thickBot="1">
      <c r="B127" s="69">
        <f t="shared" si="53"/>
        <v>0</v>
      </c>
      <c r="C127" s="8">
        <f t="shared" si="54"/>
        <v>0</v>
      </c>
      <c r="D127" s="153">
        <f>'Input Data'!K5</f>
        <v>0</v>
      </c>
      <c r="E127" s="139">
        <f t="shared" si="55"/>
        <v>0</v>
      </c>
      <c r="F127" s="127">
        <f t="shared" si="56"/>
        <v>0</v>
      </c>
      <c r="G127" s="132">
        <f t="shared" si="57"/>
        <v>999</v>
      </c>
      <c r="H127" s="129" t="e">
        <f t="shared" si="58"/>
        <v>#DIV/0!</v>
      </c>
      <c r="I127" s="130">
        <f t="shared" si="59"/>
        <v>4000</v>
      </c>
      <c r="J127" s="127" t="e">
        <f t="shared" si="46"/>
        <v>#DIV/0!</v>
      </c>
      <c r="K127" s="127">
        <f t="shared" si="47"/>
        <v>0</v>
      </c>
      <c r="L127" s="141" t="e">
        <f t="shared" si="60"/>
        <v>#DIV/0!</v>
      </c>
      <c r="M127" s="129" t="e">
        <f t="shared" si="61"/>
        <v>#DIV/0!</v>
      </c>
      <c r="N127" s="132">
        <f t="shared" si="50"/>
        <v>1</v>
      </c>
      <c r="O127" s="133">
        <f t="shared" si="62"/>
        <v>0.79128103516252335</v>
      </c>
      <c r="P127" s="127" t="e">
        <f t="shared" si="63"/>
        <v>#DIV/0!</v>
      </c>
    </row>
    <row r="128" spans="2:16" ht="15.75" thickBot="1"/>
    <row r="129" spans="2:16" ht="16.5" thickBot="1">
      <c r="B129" s="142">
        <f>'Input Data'!N7</f>
        <v>0</v>
      </c>
    </row>
    <row r="130" spans="2:16" ht="48.75" thickBot="1">
      <c r="B130" s="18" t="s">
        <v>31</v>
      </c>
      <c r="C130" s="19" t="s">
        <v>30</v>
      </c>
      <c r="D130" s="15" t="s">
        <v>15</v>
      </c>
      <c r="E130" s="15" t="s">
        <v>66</v>
      </c>
      <c r="F130" s="15" t="s">
        <v>62</v>
      </c>
      <c r="G130" s="19" t="s">
        <v>21</v>
      </c>
      <c r="H130" s="15" t="s">
        <v>65</v>
      </c>
      <c r="I130" s="19" t="s">
        <v>23</v>
      </c>
      <c r="J130" s="19" t="s">
        <v>24</v>
      </c>
      <c r="K130" s="19" t="s">
        <v>25</v>
      </c>
      <c r="L130" s="19" t="s">
        <v>26</v>
      </c>
      <c r="M130" s="19" t="s">
        <v>27</v>
      </c>
      <c r="N130" s="19" t="s">
        <v>28</v>
      </c>
      <c r="O130" s="19" t="s">
        <v>29</v>
      </c>
      <c r="P130" s="20" t="s">
        <v>32</v>
      </c>
    </row>
    <row r="131" spans="2:16" ht="15.75" thickBot="1">
      <c r="B131" s="68">
        <f>B129</f>
        <v>0</v>
      </c>
      <c r="C131" s="13">
        <f>0.0833333*B131</f>
        <v>0</v>
      </c>
      <c r="D131" s="12">
        <v>2.5</v>
      </c>
      <c r="E131" s="61">
        <f>D131*$F$6</f>
        <v>12.5</v>
      </c>
      <c r="F131" s="13">
        <f>(4*D131*E131/PI())^0.5</f>
        <v>6.3078313050504002</v>
      </c>
      <c r="G131" s="23">
        <f>$F$10</f>
        <v>999</v>
      </c>
      <c r="H131" s="29">
        <f>1/(0.9-(1/(1.69+2.08/((E131/D131)-0.8)))+((0.116*LN(E131/D131)+0.654)*(1/((G131/D131)+0.001))))</f>
        <v>2.2497805479900177</v>
      </c>
      <c r="I131" s="33">
        <f>$F$11</f>
        <v>4000</v>
      </c>
      <c r="J131" s="13" t="e">
        <f t="shared" ref="J131:J150" si="64">($F$14)</f>
        <v>#DIV/0!</v>
      </c>
      <c r="K131" s="13">
        <f t="shared" ref="K131:K150" si="65">$F$15</f>
        <v>0</v>
      </c>
      <c r="L131" s="70" t="e">
        <f t="shared" ref="L131" si="66">5.57*(I131/J131)*((D131/E131)^0.5)*((K131/E131)^3)*((1-$F$12^2)/(1-$F$13^2))</f>
        <v>#DIV/0!</v>
      </c>
      <c r="M131" s="29" t="e">
        <f t="shared" ref="M131" si="67">IF(L131&gt;10,0.785,(1/(4.6+10*L131))+(PI()/4))</f>
        <v>#DIV/0!</v>
      </c>
      <c r="N131" s="23">
        <f t="shared" ref="N131:N150" si="68">$F$7</f>
        <v>1</v>
      </c>
      <c r="O131" s="58">
        <f t="shared" ref="O131" si="69">1-(1/(3.5*EXP((1.22*$F$12)-0.4)*((F131/N131)+1.6)))</f>
        <v>0.95776966770564742</v>
      </c>
      <c r="P131" s="13" t="e">
        <f t="shared" ref="P131" si="70">(C131*$F$14)/(D131*H131*M131*O131*(1-$F$12^2))</f>
        <v>#DIV/0!</v>
      </c>
    </row>
    <row r="132" spans="2:16" ht="15.75" thickBot="1">
      <c r="B132" s="68">
        <f>$B$131</f>
        <v>0</v>
      </c>
      <c r="C132" s="8">
        <f t="shared" ref="C132:C150" si="71">0.0833333*B132</f>
        <v>0</v>
      </c>
      <c r="D132" s="9">
        <v>4</v>
      </c>
      <c r="E132" s="61">
        <f t="shared" ref="E132:E150" si="72">D132*$F$6</f>
        <v>20</v>
      </c>
      <c r="F132" s="13">
        <f t="shared" ref="F132:F150" si="73">(4*D132*E132/PI())^0.5</f>
        <v>10.092530088080641</v>
      </c>
      <c r="G132" s="23">
        <f t="shared" ref="G132:G150" si="74">$F$10</f>
        <v>999</v>
      </c>
      <c r="H132" s="29">
        <f t="shared" ref="H132:H150" si="75">1/(0.9-(1/(1.69+2.08/((E132/D132)-0.8)))+((0.116*LN(E132/D132)+0.654)*(1/((G132/D132)+0.001))))</f>
        <v>2.2434095125686691</v>
      </c>
      <c r="I132" s="33">
        <f t="shared" ref="I132:I150" si="76">$F$11</f>
        <v>4000</v>
      </c>
      <c r="J132" s="13" t="e">
        <f t="shared" si="64"/>
        <v>#DIV/0!</v>
      </c>
      <c r="K132" s="13">
        <f t="shared" si="65"/>
        <v>0</v>
      </c>
      <c r="L132" s="70" t="e">
        <f t="shared" ref="L132:L150" si="77">5.57*(I132/J132)*((D132/E132)^0.5)*((K132/E132)^3)*((1-$F$12^2)/(1-$F$13^2))</f>
        <v>#DIV/0!</v>
      </c>
      <c r="M132" s="29" t="e">
        <f t="shared" ref="M132:M150" si="78">IF(L132&gt;10,0.785,(1/(4.6+10*L132))+(PI()/4))</f>
        <v>#DIV/0!</v>
      </c>
      <c r="N132" s="23">
        <f t="shared" si="68"/>
        <v>1</v>
      </c>
      <c r="O132" s="58">
        <f t="shared" ref="O132:O150" si="79">1-(1/(3.5*EXP((1.22*$F$12)-0.4)*((F132/N132)+1.6)))</f>
        <v>0.97143900069323819</v>
      </c>
      <c r="P132" s="13" t="e">
        <f t="shared" ref="P132:P150" si="80">(C132*$F$14)/(D132*H132*M132*O132*(1-$F$12^2))</f>
        <v>#DIV/0!</v>
      </c>
    </row>
    <row r="133" spans="2:16" ht="15.75" thickBot="1">
      <c r="B133" s="68">
        <f t="shared" ref="B133:B150" si="81">$B$131</f>
        <v>0</v>
      </c>
      <c r="C133" s="8">
        <f t="shared" si="71"/>
        <v>0</v>
      </c>
      <c r="D133" s="9">
        <v>6</v>
      </c>
      <c r="E133" s="61">
        <f t="shared" si="72"/>
        <v>30</v>
      </c>
      <c r="F133" s="13">
        <f t="shared" si="73"/>
        <v>15.138795132120961</v>
      </c>
      <c r="G133" s="23">
        <f t="shared" si="74"/>
        <v>999</v>
      </c>
      <c r="H133" s="29">
        <f t="shared" si="75"/>
        <v>2.2349707470357938</v>
      </c>
      <c r="I133" s="33">
        <f t="shared" si="76"/>
        <v>4000</v>
      </c>
      <c r="J133" s="13" t="e">
        <f t="shared" si="64"/>
        <v>#DIV/0!</v>
      </c>
      <c r="K133" s="13">
        <f t="shared" si="65"/>
        <v>0</v>
      </c>
      <c r="L133" s="70" t="e">
        <f t="shared" si="77"/>
        <v>#DIV/0!</v>
      </c>
      <c r="M133" s="29" t="e">
        <f t="shared" si="78"/>
        <v>#DIV/0!</v>
      </c>
      <c r="N133" s="23">
        <f t="shared" si="68"/>
        <v>1</v>
      </c>
      <c r="O133" s="58">
        <f t="shared" si="79"/>
        <v>0.98004932009119772</v>
      </c>
      <c r="P133" s="13" t="e">
        <f t="shared" si="80"/>
        <v>#DIV/0!</v>
      </c>
    </row>
    <row r="134" spans="2:16" ht="15.75" thickBot="1">
      <c r="B134" s="68">
        <f t="shared" si="81"/>
        <v>0</v>
      </c>
      <c r="C134" s="8">
        <f t="shared" si="71"/>
        <v>0</v>
      </c>
      <c r="D134" s="9">
        <v>8</v>
      </c>
      <c r="E134" s="61">
        <f t="shared" si="72"/>
        <v>40</v>
      </c>
      <c r="F134" s="13">
        <f t="shared" si="73"/>
        <v>20.185060176161283</v>
      </c>
      <c r="G134" s="23">
        <f t="shared" si="74"/>
        <v>999</v>
      </c>
      <c r="H134" s="29">
        <f t="shared" si="75"/>
        <v>2.2265952631912618</v>
      </c>
      <c r="I134" s="33">
        <f t="shared" si="76"/>
        <v>4000</v>
      </c>
      <c r="J134" s="13" t="e">
        <f t="shared" si="64"/>
        <v>#DIV/0!</v>
      </c>
      <c r="K134" s="13">
        <f t="shared" si="65"/>
        <v>0</v>
      </c>
      <c r="L134" s="70" t="e">
        <f t="shared" si="77"/>
        <v>#DIV/0!</v>
      </c>
      <c r="M134" s="29" t="e">
        <f t="shared" si="78"/>
        <v>#DIV/0!</v>
      </c>
      <c r="N134" s="23">
        <f t="shared" si="68"/>
        <v>1</v>
      </c>
      <c r="O134" s="58">
        <f t="shared" si="79"/>
        <v>0.98467067150425436</v>
      </c>
      <c r="P134" s="13" t="e">
        <f t="shared" si="80"/>
        <v>#DIV/0!</v>
      </c>
    </row>
    <row r="135" spans="2:16" ht="15.75" thickBot="1">
      <c r="B135" s="68">
        <f t="shared" si="81"/>
        <v>0</v>
      </c>
      <c r="C135" s="8">
        <f t="shared" si="71"/>
        <v>0</v>
      </c>
      <c r="D135" s="9">
        <v>9</v>
      </c>
      <c r="E135" s="61">
        <f t="shared" si="72"/>
        <v>45</v>
      </c>
      <c r="F135" s="13">
        <f t="shared" si="73"/>
        <v>22.708192698181442</v>
      </c>
      <c r="G135" s="23">
        <f t="shared" si="74"/>
        <v>999</v>
      </c>
      <c r="H135" s="29">
        <f t="shared" si="75"/>
        <v>2.2224310298755019</v>
      </c>
      <c r="I135" s="33">
        <f t="shared" si="76"/>
        <v>4000</v>
      </c>
      <c r="J135" s="13" t="e">
        <f t="shared" si="64"/>
        <v>#DIV/0!</v>
      </c>
      <c r="K135" s="13">
        <f t="shared" si="65"/>
        <v>0</v>
      </c>
      <c r="L135" s="70" t="e">
        <f t="shared" si="77"/>
        <v>#DIV/0!</v>
      </c>
      <c r="M135" s="29" t="e">
        <f t="shared" si="78"/>
        <v>#DIV/0!</v>
      </c>
      <c r="N135" s="23">
        <f t="shared" si="68"/>
        <v>1</v>
      </c>
      <c r="O135" s="58">
        <f t="shared" si="79"/>
        <v>0.98626181930156631</v>
      </c>
      <c r="P135" s="13" t="e">
        <f t="shared" si="80"/>
        <v>#DIV/0!</v>
      </c>
    </row>
    <row r="136" spans="2:16" ht="15.75" thickBot="1">
      <c r="B136" s="68">
        <f t="shared" si="81"/>
        <v>0</v>
      </c>
      <c r="C136" s="8">
        <f t="shared" si="71"/>
        <v>0</v>
      </c>
      <c r="D136" s="9">
        <v>12</v>
      </c>
      <c r="E136" s="61">
        <f t="shared" si="72"/>
        <v>60</v>
      </c>
      <c r="F136" s="13">
        <f t="shared" si="73"/>
        <v>30.277590264241923</v>
      </c>
      <c r="G136" s="23">
        <f t="shared" si="74"/>
        <v>999</v>
      </c>
      <c r="H136" s="29">
        <f t="shared" si="75"/>
        <v>2.2100313144911237</v>
      </c>
      <c r="I136" s="33">
        <f t="shared" si="76"/>
        <v>4000</v>
      </c>
      <c r="J136" s="13" t="e">
        <f t="shared" si="64"/>
        <v>#DIV/0!</v>
      </c>
      <c r="K136" s="13">
        <f t="shared" si="65"/>
        <v>0</v>
      </c>
      <c r="L136" s="70" t="e">
        <f t="shared" si="77"/>
        <v>#DIV/0!</v>
      </c>
      <c r="M136" s="29" t="e">
        <f t="shared" si="78"/>
        <v>#DIV/0!</v>
      </c>
      <c r="N136" s="23">
        <f t="shared" si="68"/>
        <v>1</v>
      </c>
      <c r="O136" s="58">
        <f t="shared" si="79"/>
        <v>0.98952397778590673</v>
      </c>
      <c r="P136" s="13" t="e">
        <f t="shared" si="80"/>
        <v>#DIV/0!</v>
      </c>
    </row>
    <row r="137" spans="2:16" ht="15.75" thickBot="1">
      <c r="B137" s="68">
        <f t="shared" si="81"/>
        <v>0</v>
      </c>
      <c r="C137" s="8">
        <f t="shared" si="71"/>
        <v>0</v>
      </c>
      <c r="D137" s="9">
        <v>14</v>
      </c>
      <c r="E137" s="61">
        <f t="shared" si="72"/>
        <v>70</v>
      </c>
      <c r="F137" s="13">
        <f t="shared" si="73"/>
        <v>35.323855308282241</v>
      </c>
      <c r="G137" s="23">
        <f t="shared" si="74"/>
        <v>999</v>
      </c>
      <c r="H137" s="29">
        <f t="shared" si="75"/>
        <v>2.2018414627934768</v>
      </c>
      <c r="I137" s="33">
        <f t="shared" si="76"/>
        <v>4000</v>
      </c>
      <c r="J137" s="13" t="e">
        <f t="shared" si="64"/>
        <v>#DIV/0!</v>
      </c>
      <c r="K137" s="13">
        <f t="shared" si="65"/>
        <v>0</v>
      </c>
      <c r="L137" s="70" t="e">
        <f t="shared" si="77"/>
        <v>#DIV/0!</v>
      </c>
      <c r="M137" s="29" t="e">
        <f t="shared" si="78"/>
        <v>#DIV/0!</v>
      </c>
      <c r="N137" s="23">
        <f t="shared" si="68"/>
        <v>1</v>
      </c>
      <c r="O137" s="58">
        <f t="shared" si="79"/>
        <v>0.99095570218895712</v>
      </c>
      <c r="P137" s="13" t="e">
        <f t="shared" si="80"/>
        <v>#DIV/0!</v>
      </c>
    </row>
    <row r="138" spans="2:16" ht="15.75" thickBot="1">
      <c r="B138" s="68">
        <f t="shared" si="81"/>
        <v>0</v>
      </c>
      <c r="C138" s="8">
        <f t="shared" si="71"/>
        <v>0</v>
      </c>
      <c r="D138" s="9">
        <v>16</v>
      </c>
      <c r="E138" s="61">
        <f t="shared" si="72"/>
        <v>80</v>
      </c>
      <c r="F138" s="13">
        <f t="shared" si="73"/>
        <v>40.370120352322566</v>
      </c>
      <c r="G138" s="23">
        <f t="shared" si="74"/>
        <v>999</v>
      </c>
      <c r="H138" s="29">
        <f t="shared" si="75"/>
        <v>2.1937121187130133</v>
      </c>
      <c r="I138" s="33">
        <f t="shared" si="76"/>
        <v>4000</v>
      </c>
      <c r="J138" s="13" t="e">
        <f t="shared" si="64"/>
        <v>#DIV/0!</v>
      </c>
      <c r="K138" s="13">
        <f t="shared" si="65"/>
        <v>0</v>
      </c>
      <c r="L138" s="70" t="e">
        <f t="shared" si="77"/>
        <v>#DIV/0!</v>
      </c>
      <c r="M138" s="29" t="e">
        <f t="shared" si="78"/>
        <v>#DIV/0!</v>
      </c>
      <c r="N138" s="23">
        <f t="shared" si="68"/>
        <v>1</v>
      </c>
      <c r="O138" s="58">
        <f t="shared" si="79"/>
        <v>0.99204314066920507</v>
      </c>
      <c r="P138" s="13" t="e">
        <f t="shared" si="80"/>
        <v>#DIV/0!</v>
      </c>
    </row>
    <row r="139" spans="2:16" ht="15.75" thickBot="1">
      <c r="B139" s="68">
        <f t="shared" si="81"/>
        <v>0</v>
      </c>
      <c r="C139" s="8">
        <f t="shared" si="71"/>
        <v>0</v>
      </c>
      <c r="D139" s="9">
        <v>18</v>
      </c>
      <c r="E139" s="61">
        <f t="shared" si="72"/>
        <v>90</v>
      </c>
      <c r="F139" s="13">
        <f t="shared" si="73"/>
        <v>45.416385396362884</v>
      </c>
      <c r="G139" s="23">
        <f t="shared" si="74"/>
        <v>999</v>
      </c>
      <c r="H139" s="29">
        <f t="shared" si="75"/>
        <v>2.1856426141612757</v>
      </c>
      <c r="I139" s="33">
        <f t="shared" si="76"/>
        <v>4000</v>
      </c>
      <c r="J139" s="13" t="e">
        <f t="shared" si="64"/>
        <v>#DIV/0!</v>
      </c>
      <c r="K139" s="13">
        <f t="shared" si="65"/>
        <v>0</v>
      </c>
      <c r="L139" s="70" t="e">
        <f t="shared" si="77"/>
        <v>#DIV/0!</v>
      </c>
      <c r="M139" s="29" t="e">
        <f t="shared" si="78"/>
        <v>#DIV/0!</v>
      </c>
      <c r="N139" s="23">
        <f t="shared" si="68"/>
        <v>1</v>
      </c>
      <c r="O139" s="58">
        <f t="shared" si="79"/>
        <v>0.99289714977183685</v>
      </c>
      <c r="P139" s="13" t="e">
        <f t="shared" si="80"/>
        <v>#DIV/0!</v>
      </c>
    </row>
    <row r="140" spans="2:16" ht="15.75" thickBot="1">
      <c r="B140" s="68">
        <f t="shared" si="81"/>
        <v>0</v>
      </c>
      <c r="C140" s="8">
        <f t="shared" si="71"/>
        <v>0</v>
      </c>
      <c r="D140" s="9">
        <v>20</v>
      </c>
      <c r="E140" s="61">
        <f t="shared" si="72"/>
        <v>100</v>
      </c>
      <c r="F140" s="13">
        <f t="shared" si="73"/>
        <v>50.462650440403202</v>
      </c>
      <c r="G140" s="23">
        <f t="shared" si="74"/>
        <v>999</v>
      </c>
      <c r="H140" s="29">
        <f t="shared" si="75"/>
        <v>2.1776322908492443</v>
      </c>
      <c r="I140" s="33">
        <f t="shared" si="76"/>
        <v>4000</v>
      </c>
      <c r="J140" s="13" t="e">
        <f t="shared" si="64"/>
        <v>#DIV/0!</v>
      </c>
      <c r="K140" s="13">
        <f t="shared" si="65"/>
        <v>0</v>
      </c>
      <c r="L140" s="70" t="e">
        <f t="shared" si="77"/>
        <v>#DIV/0!</v>
      </c>
      <c r="M140" s="29" t="e">
        <f t="shared" si="78"/>
        <v>#DIV/0!</v>
      </c>
      <c r="N140" s="23">
        <f t="shared" si="68"/>
        <v>1</v>
      </c>
      <c r="O140" s="58">
        <f t="shared" si="79"/>
        <v>0.99358560617035352</v>
      </c>
      <c r="P140" s="13" t="e">
        <f t="shared" si="80"/>
        <v>#DIV/0!</v>
      </c>
    </row>
    <row r="141" spans="2:16" ht="15.75" thickBot="1">
      <c r="B141" s="68">
        <f t="shared" si="81"/>
        <v>0</v>
      </c>
      <c r="C141" s="8">
        <f t="shared" si="71"/>
        <v>0</v>
      </c>
      <c r="D141" s="9">
        <v>22</v>
      </c>
      <c r="E141" s="61">
        <f t="shared" si="72"/>
        <v>110</v>
      </c>
      <c r="F141" s="13">
        <f t="shared" si="73"/>
        <v>55.508915484443527</v>
      </c>
      <c r="G141" s="23">
        <f t="shared" si="74"/>
        <v>999</v>
      </c>
      <c r="H141" s="29">
        <f t="shared" si="75"/>
        <v>2.1696805001083224</v>
      </c>
      <c r="I141" s="33">
        <f t="shared" si="76"/>
        <v>4000</v>
      </c>
      <c r="J141" s="13" t="e">
        <f t="shared" si="64"/>
        <v>#DIV/0!</v>
      </c>
      <c r="K141" s="13">
        <f t="shared" si="65"/>
        <v>0</v>
      </c>
      <c r="L141" s="70" t="e">
        <f t="shared" si="77"/>
        <v>#DIV/0!</v>
      </c>
      <c r="M141" s="29" t="e">
        <f t="shared" si="78"/>
        <v>#DIV/0!</v>
      </c>
      <c r="N141" s="23">
        <f t="shared" si="68"/>
        <v>1</v>
      </c>
      <c r="O141" s="58">
        <f t="shared" si="79"/>
        <v>0.99415239563022462</v>
      </c>
      <c r="P141" s="13" t="e">
        <f t="shared" si="80"/>
        <v>#DIV/0!</v>
      </c>
    </row>
    <row r="142" spans="2:16" ht="15.75" thickBot="1">
      <c r="B142" s="68">
        <f t="shared" si="81"/>
        <v>0</v>
      </c>
      <c r="C142" s="8">
        <f t="shared" si="71"/>
        <v>0</v>
      </c>
      <c r="D142" s="9">
        <v>24</v>
      </c>
      <c r="E142" s="61">
        <f t="shared" si="72"/>
        <v>120</v>
      </c>
      <c r="F142" s="13">
        <f t="shared" si="73"/>
        <v>60.555180528483845</v>
      </c>
      <c r="G142" s="23">
        <f t="shared" si="74"/>
        <v>999</v>
      </c>
      <c r="H142" s="29">
        <f t="shared" si="75"/>
        <v>2.1617866027152313</v>
      </c>
      <c r="I142" s="33">
        <f t="shared" si="76"/>
        <v>4000</v>
      </c>
      <c r="J142" s="13" t="e">
        <f t="shared" si="64"/>
        <v>#DIV/0!</v>
      </c>
      <c r="K142" s="13">
        <f t="shared" si="65"/>
        <v>0</v>
      </c>
      <c r="L142" s="70" t="e">
        <f t="shared" si="77"/>
        <v>#DIV/0!</v>
      </c>
      <c r="M142" s="29" t="e">
        <f t="shared" si="78"/>
        <v>#DIV/0!</v>
      </c>
      <c r="N142" s="23">
        <f t="shared" si="68"/>
        <v>1</v>
      </c>
      <c r="O142" s="58">
        <f t="shared" si="79"/>
        <v>0.99462715189787076</v>
      </c>
      <c r="P142" s="13" t="e">
        <f t="shared" si="80"/>
        <v>#DIV/0!</v>
      </c>
    </row>
    <row r="143" spans="2:16" ht="15.75" thickBot="1">
      <c r="B143" s="68">
        <f t="shared" si="81"/>
        <v>0</v>
      </c>
      <c r="C143" s="8">
        <f t="shared" si="71"/>
        <v>0</v>
      </c>
      <c r="D143" s="9">
        <v>26</v>
      </c>
      <c r="E143" s="61">
        <f t="shared" si="72"/>
        <v>130</v>
      </c>
      <c r="F143" s="13">
        <f t="shared" si="73"/>
        <v>65.601445572524156</v>
      </c>
      <c r="G143" s="23">
        <f t="shared" si="74"/>
        <v>999</v>
      </c>
      <c r="H143" s="29">
        <f t="shared" si="75"/>
        <v>2.1539499687207169</v>
      </c>
      <c r="I143" s="33">
        <f t="shared" si="76"/>
        <v>4000</v>
      </c>
      <c r="J143" s="13" t="e">
        <f t="shared" si="64"/>
        <v>#DIV/0!</v>
      </c>
      <c r="K143" s="13">
        <f t="shared" si="65"/>
        <v>0</v>
      </c>
      <c r="L143" s="70" t="e">
        <f t="shared" si="77"/>
        <v>#DIV/0!</v>
      </c>
      <c r="M143" s="29" t="e">
        <f t="shared" si="78"/>
        <v>#DIV/0!</v>
      </c>
      <c r="N143" s="23">
        <f t="shared" si="68"/>
        <v>1</v>
      </c>
      <c r="O143" s="58">
        <f t="shared" si="79"/>
        <v>0.99503060773626417</v>
      </c>
      <c r="P143" s="13" t="e">
        <f t="shared" si="80"/>
        <v>#DIV/0!</v>
      </c>
    </row>
    <row r="144" spans="2:16" ht="15.75" thickBot="1">
      <c r="B144" s="68">
        <f t="shared" si="81"/>
        <v>0</v>
      </c>
      <c r="C144" s="8">
        <f t="shared" si="71"/>
        <v>0</v>
      </c>
      <c r="D144" s="9">
        <v>28</v>
      </c>
      <c r="E144" s="61">
        <f t="shared" si="72"/>
        <v>140</v>
      </c>
      <c r="F144" s="13">
        <f t="shared" si="73"/>
        <v>70.647710616564481</v>
      </c>
      <c r="G144" s="23">
        <f t="shared" si="74"/>
        <v>999</v>
      </c>
      <c r="H144" s="29">
        <f t="shared" si="75"/>
        <v>2.1461699772819687</v>
      </c>
      <c r="I144" s="33">
        <f t="shared" si="76"/>
        <v>4000</v>
      </c>
      <c r="J144" s="13" t="e">
        <f t="shared" si="64"/>
        <v>#DIV/0!</v>
      </c>
      <c r="K144" s="13">
        <f t="shared" si="65"/>
        <v>0</v>
      </c>
      <c r="L144" s="70" t="e">
        <f t="shared" si="77"/>
        <v>#DIV/0!</v>
      </c>
      <c r="M144" s="29" t="e">
        <f t="shared" si="78"/>
        <v>#DIV/0!</v>
      </c>
      <c r="N144" s="23">
        <f t="shared" si="68"/>
        <v>1</v>
      </c>
      <c r="O144" s="58">
        <f t="shared" si="79"/>
        <v>0.99537770344707088</v>
      </c>
      <c r="P144" s="13" t="e">
        <f t="shared" si="80"/>
        <v>#DIV/0!</v>
      </c>
    </row>
    <row r="145" spans="2:16" ht="15.75" thickBot="1">
      <c r="B145" s="68">
        <f t="shared" si="81"/>
        <v>0</v>
      </c>
      <c r="C145" s="8">
        <f t="shared" si="71"/>
        <v>0</v>
      </c>
      <c r="D145" s="9">
        <v>30</v>
      </c>
      <c r="E145" s="61">
        <f t="shared" si="72"/>
        <v>150</v>
      </c>
      <c r="F145" s="13">
        <f t="shared" si="73"/>
        <v>75.693975660604806</v>
      </c>
      <c r="G145" s="23">
        <f t="shared" si="74"/>
        <v>999</v>
      </c>
      <c r="H145" s="29">
        <f t="shared" si="75"/>
        <v>2.1384460164986621</v>
      </c>
      <c r="I145" s="33">
        <f t="shared" si="76"/>
        <v>4000</v>
      </c>
      <c r="J145" s="13" t="e">
        <f t="shared" si="64"/>
        <v>#DIV/0!</v>
      </c>
      <c r="K145" s="13">
        <f t="shared" si="65"/>
        <v>0</v>
      </c>
      <c r="L145" s="70" t="e">
        <f t="shared" si="77"/>
        <v>#DIV/0!</v>
      </c>
      <c r="M145" s="29" t="e">
        <f t="shared" si="78"/>
        <v>#DIV/0!</v>
      </c>
      <c r="N145" s="23">
        <f t="shared" si="68"/>
        <v>1</v>
      </c>
      <c r="O145" s="58">
        <f t="shared" si="79"/>
        <v>0.9956794777227358</v>
      </c>
      <c r="P145" s="13" t="e">
        <f t="shared" si="80"/>
        <v>#DIV/0!</v>
      </c>
    </row>
    <row r="146" spans="2:16" ht="15.75" thickBot="1">
      <c r="B146" s="68">
        <f t="shared" si="81"/>
        <v>0</v>
      </c>
      <c r="C146" s="8">
        <f t="shared" si="71"/>
        <v>0</v>
      </c>
      <c r="D146" s="9">
        <v>32</v>
      </c>
      <c r="E146" s="61">
        <f t="shared" si="72"/>
        <v>160</v>
      </c>
      <c r="F146" s="13">
        <f t="shared" si="73"/>
        <v>80.740240704645132</v>
      </c>
      <c r="G146" s="23">
        <f t="shared" si="74"/>
        <v>999</v>
      </c>
      <c r="H146" s="29">
        <f t="shared" si="75"/>
        <v>2.1307774832525279</v>
      </c>
      <c r="I146" s="33">
        <f t="shared" si="76"/>
        <v>4000</v>
      </c>
      <c r="J146" s="13" t="e">
        <f t="shared" si="64"/>
        <v>#DIV/0!</v>
      </c>
      <c r="K146" s="13">
        <f t="shared" si="65"/>
        <v>0</v>
      </c>
      <c r="L146" s="70" t="e">
        <f t="shared" si="77"/>
        <v>#DIV/0!</v>
      </c>
      <c r="M146" s="29" t="e">
        <f t="shared" si="78"/>
        <v>#DIV/0!</v>
      </c>
      <c r="N146" s="23">
        <f t="shared" si="68"/>
        <v>1</v>
      </c>
      <c r="O146" s="58">
        <f t="shared" si="79"/>
        <v>0.99594426320736851</v>
      </c>
      <c r="P146" s="13" t="e">
        <f t="shared" si="80"/>
        <v>#DIV/0!</v>
      </c>
    </row>
    <row r="147" spans="2:16" ht="15.75" thickBot="1">
      <c r="B147" s="68">
        <f t="shared" si="81"/>
        <v>0</v>
      </c>
      <c r="C147" s="8">
        <f t="shared" si="71"/>
        <v>0</v>
      </c>
      <c r="D147" s="9">
        <v>34</v>
      </c>
      <c r="E147" s="61">
        <f t="shared" si="72"/>
        <v>170</v>
      </c>
      <c r="F147" s="13">
        <f t="shared" si="73"/>
        <v>85.786505748685443</v>
      </c>
      <c r="G147" s="23">
        <f t="shared" si="74"/>
        <v>999</v>
      </c>
      <c r="H147" s="29">
        <f t="shared" si="75"/>
        <v>2.1231637830503658</v>
      </c>
      <c r="I147" s="33">
        <f t="shared" si="76"/>
        <v>4000</v>
      </c>
      <c r="J147" s="13" t="e">
        <f t="shared" si="64"/>
        <v>#DIV/0!</v>
      </c>
      <c r="K147" s="13">
        <f t="shared" si="65"/>
        <v>0</v>
      </c>
      <c r="L147" s="70" t="e">
        <f t="shared" si="77"/>
        <v>#DIV/0!</v>
      </c>
      <c r="M147" s="29" t="e">
        <f t="shared" si="78"/>
        <v>#DIV/0!</v>
      </c>
      <c r="N147" s="23">
        <f t="shared" si="68"/>
        <v>1</v>
      </c>
      <c r="O147" s="58">
        <f t="shared" si="79"/>
        <v>0.99617846782087416</v>
      </c>
      <c r="P147" s="13" t="e">
        <f t="shared" si="80"/>
        <v>#DIV/0!</v>
      </c>
    </row>
    <row r="148" spans="2:16" ht="15.75" thickBot="1">
      <c r="B148" s="68">
        <f t="shared" si="81"/>
        <v>0</v>
      </c>
      <c r="C148" s="8">
        <f t="shared" si="71"/>
        <v>0</v>
      </c>
      <c r="D148" s="9">
        <v>38</v>
      </c>
      <c r="E148" s="61">
        <f t="shared" si="72"/>
        <v>190</v>
      </c>
      <c r="F148" s="13">
        <f t="shared" si="73"/>
        <v>95.879035836766079</v>
      </c>
      <c r="G148" s="23">
        <f t="shared" si="74"/>
        <v>999</v>
      </c>
      <c r="H148" s="29">
        <f t="shared" si="75"/>
        <v>2.1080985460119734</v>
      </c>
      <c r="I148" s="33">
        <f t="shared" si="76"/>
        <v>4000</v>
      </c>
      <c r="J148" s="13" t="e">
        <f t="shared" si="64"/>
        <v>#DIV/0!</v>
      </c>
      <c r="K148" s="13">
        <f t="shared" si="65"/>
        <v>0</v>
      </c>
      <c r="L148" s="70" t="e">
        <f t="shared" si="77"/>
        <v>#DIV/0!</v>
      </c>
      <c r="M148" s="29" t="e">
        <f t="shared" si="78"/>
        <v>#DIV/0!</v>
      </c>
      <c r="N148" s="23">
        <f t="shared" si="68"/>
        <v>1</v>
      </c>
      <c r="O148" s="58">
        <f t="shared" si="79"/>
        <v>0.99657413164919706</v>
      </c>
      <c r="P148" s="13" t="e">
        <f t="shared" si="80"/>
        <v>#DIV/0!</v>
      </c>
    </row>
    <row r="149" spans="2:16" ht="15.75" thickBot="1">
      <c r="B149" s="68">
        <f t="shared" si="81"/>
        <v>0</v>
      </c>
      <c r="C149" s="8">
        <f t="shared" si="71"/>
        <v>0</v>
      </c>
      <c r="D149" s="9">
        <v>42</v>
      </c>
      <c r="E149" s="61">
        <f t="shared" si="72"/>
        <v>210</v>
      </c>
      <c r="F149" s="13">
        <f t="shared" si="73"/>
        <v>105.97156592484673</v>
      </c>
      <c r="G149" s="23">
        <f t="shared" si="74"/>
        <v>999</v>
      </c>
      <c r="H149" s="29">
        <f t="shared" si="75"/>
        <v>2.093245716182369</v>
      </c>
      <c r="I149" s="33">
        <f t="shared" si="76"/>
        <v>4000</v>
      </c>
      <c r="J149" s="13" t="e">
        <f t="shared" si="64"/>
        <v>#DIV/0!</v>
      </c>
      <c r="K149" s="13">
        <f t="shared" si="65"/>
        <v>0</v>
      </c>
      <c r="L149" s="70" t="e">
        <f t="shared" si="77"/>
        <v>#DIV/0!</v>
      </c>
      <c r="M149" s="29" t="e">
        <f t="shared" si="78"/>
        <v>#DIV/0!</v>
      </c>
      <c r="N149" s="23">
        <f t="shared" si="68"/>
        <v>1</v>
      </c>
      <c r="O149" s="58">
        <f t="shared" si="79"/>
        <v>0.99689555189729906</v>
      </c>
      <c r="P149" s="13" t="e">
        <f t="shared" si="80"/>
        <v>#DIV/0!</v>
      </c>
    </row>
    <row r="150" spans="2:16" ht="15.75" thickBot="1">
      <c r="B150" s="68">
        <f t="shared" si="81"/>
        <v>0</v>
      </c>
      <c r="C150" s="8">
        <f t="shared" si="71"/>
        <v>0</v>
      </c>
      <c r="D150" s="153">
        <f>'Input Data'!K5</f>
        <v>0</v>
      </c>
      <c r="E150" s="139">
        <f t="shared" si="72"/>
        <v>0</v>
      </c>
      <c r="F150" s="127">
        <f t="shared" si="73"/>
        <v>0</v>
      </c>
      <c r="G150" s="132">
        <f t="shared" si="74"/>
        <v>999</v>
      </c>
      <c r="H150" s="129" t="e">
        <f t="shared" si="75"/>
        <v>#DIV/0!</v>
      </c>
      <c r="I150" s="130">
        <f t="shared" si="76"/>
        <v>4000</v>
      </c>
      <c r="J150" s="127" t="e">
        <f t="shared" si="64"/>
        <v>#DIV/0!</v>
      </c>
      <c r="K150" s="127">
        <f t="shared" si="65"/>
        <v>0</v>
      </c>
      <c r="L150" s="141" t="e">
        <f t="shared" si="77"/>
        <v>#DIV/0!</v>
      </c>
      <c r="M150" s="129" t="e">
        <f t="shared" si="78"/>
        <v>#DIV/0!</v>
      </c>
      <c r="N150" s="132">
        <f t="shared" si="68"/>
        <v>1</v>
      </c>
      <c r="O150" s="133">
        <f t="shared" si="79"/>
        <v>0.79128103516252335</v>
      </c>
      <c r="P150" s="127" t="e">
        <f t="shared" si="80"/>
        <v>#DIV/0!</v>
      </c>
    </row>
    <row r="152" spans="2:16" ht="15.75" thickBot="1"/>
    <row r="153" spans="2:16" ht="16.5" thickBot="1">
      <c r="B153" s="142">
        <f>'Input Data'!N8</f>
        <v>0</v>
      </c>
    </row>
    <row r="154" spans="2:16" ht="48.75" thickBot="1">
      <c r="B154" s="18" t="s">
        <v>31</v>
      </c>
      <c r="C154" s="19" t="s">
        <v>30</v>
      </c>
      <c r="D154" s="15" t="s">
        <v>15</v>
      </c>
      <c r="E154" s="15" t="s">
        <v>66</v>
      </c>
      <c r="F154" s="15" t="s">
        <v>62</v>
      </c>
      <c r="G154" s="19" t="s">
        <v>21</v>
      </c>
      <c r="H154" s="15" t="s">
        <v>65</v>
      </c>
      <c r="I154" s="19" t="s">
        <v>23</v>
      </c>
      <c r="J154" s="19" t="s">
        <v>24</v>
      </c>
      <c r="K154" s="19" t="s">
        <v>25</v>
      </c>
      <c r="L154" s="19" t="s">
        <v>26</v>
      </c>
      <c r="M154" s="19" t="s">
        <v>27</v>
      </c>
      <c r="N154" s="19" t="s">
        <v>28</v>
      </c>
      <c r="O154" s="19" t="s">
        <v>29</v>
      </c>
      <c r="P154" s="20" t="s">
        <v>32</v>
      </c>
    </row>
    <row r="155" spans="2:16" ht="15.75" thickBot="1">
      <c r="B155" s="68">
        <f>B153</f>
        <v>0</v>
      </c>
      <c r="C155" s="13">
        <f>0.0833333*B155</f>
        <v>0</v>
      </c>
      <c r="D155" s="12">
        <v>2.8</v>
      </c>
      <c r="E155" s="61">
        <f>D155*$F$6</f>
        <v>14</v>
      </c>
      <c r="F155" s="13">
        <f>(4*D155*E155/PI())^0.5</f>
        <v>7.0647710616564474</v>
      </c>
      <c r="G155" s="23">
        <f>$F$10</f>
        <v>999</v>
      </c>
      <c r="H155" s="29">
        <f>1/(0.9-(1/(1.69+2.08/((E155/D155)-0.8)))+((0.116*LN(E155/D155)+0.654)*(1/((G155/D155)+0.001))))</f>
        <v>2.2485034461298739</v>
      </c>
      <c r="I155" s="33">
        <f>$F$11</f>
        <v>4000</v>
      </c>
      <c r="J155" s="13" t="e">
        <f t="shared" ref="J155:J171" si="82">($F$14)</f>
        <v>#DIV/0!</v>
      </c>
      <c r="K155" s="13">
        <f t="shared" ref="K155:K171" si="83">$F$15</f>
        <v>0</v>
      </c>
      <c r="L155" s="70" t="e">
        <f t="shared" ref="L155" si="84">5.57*(I155/J155)*((D155/E155)^0.5)*((K155/E155)^3)*((1-$F$12^2)/(1-$F$13^2))</f>
        <v>#DIV/0!</v>
      </c>
      <c r="M155" s="29" t="e">
        <f t="shared" ref="M155" si="85">IF(L155&gt;10,0.785,(1/(4.6+10*L155))+(PI()/4))</f>
        <v>#DIV/0!</v>
      </c>
      <c r="N155" s="23">
        <f t="shared" ref="N155:N171" si="86">$F$7</f>
        <v>1</v>
      </c>
      <c r="O155" s="58">
        <f t="shared" ref="O155" si="87">1-(1/(3.5*EXP((1.22*$F$12)-0.4)*((F155/N155)+1.6)))</f>
        <v>0.96145883816621913</v>
      </c>
      <c r="P155" s="13" t="e">
        <f t="shared" ref="P155" si="88">(C155*$F$14)/(D155*H155*M155*O155*(1-$F$12^2))</f>
        <v>#DIV/0!</v>
      </c>
    </row>
    <row r="156" spans="2:16" ht="15.75" thickBot="1">
      <c r="B156" s="68">
        <f t="shared" ref="B156:B171" si="89">$B$155</f>
        <v>0</v>
      </c>
      <c r="C156" s="8">
        <f t="shared" ref="C156:C171" si="90">0.0833333*B156</f>
        <v>0</v>
      </c>
      <c r="D156" s="9">
        <v>4</v>
      </c>
      <c r="E156" s="61">
        <f t="shared" ref="E156:E171" si="91">D156*$F$6</f>
        <v>20</v>
      </c>
      <c r="F156" s="13">
        <f t="shared" ref="F156:F171" si="92">(4*D156*E156/PI())^0.5</f>
        <v>10.092530088080641</v>
      </c>
      <c r="G156" s="23">
        <f t="shared" ref="G156:G171" si="93">$F$10</f>
        <v>999</v>
      </c>
      <c r="H156" s="29">
        <f t="shared" ref="H156:H171" si="94">1/(0.9-(1/(1.69+2.08/((E156/D156)-0.8)))+((0.116*LN(E156/D156)+0.654)*(1/((G156/D156)+0.001))))</f>
        <v>2.2434095125686691</v>
      </c>
      <c r="I156" s="33">
        <f t="shared" ref="I156:I171" si="95">$F$11</f>
        <v>4000</v>
      </c>
      <c r="J156" s="13" t="e">
        <f t="shared" si="82"/>
        <v>#DIV/0!</v>
      </c>
      <c r="K156" s="13">
        <f t="shared" si="83"/>
        <v>0</v>
      </c>
      <c r="L156" s="70" t="e">
        <f t="shared" ref="L156:L171" si="96">5.57*(I156/J156)*((D156/E156)^0.5)*((K156/E156)^3)*((1-$F$12^2)/(1-$F$13^2))</f>
        <v>#DIV/0!</v>
      </c>
      <c r="M156" s="29" t="e">
        <f t="shared" ref="M156:M171" si="97">IF(L156&gt;10,0.785,(1/(4.6+10*L156))+(PI()/4))</f>
        <v>#DIV/0!</v>
      </c>
      <c r="N156" s="23">
        <f t="shared" si="86"/>
        <v>1</v>
      </c>
      <c r="O156" s="58">
        <f t="shared" ref="O156:O171" si="98">1-(1/(3.5*EXP((1.22*$F$12)-0.4)*((F156/N156)+1.6)))</f>
        <v>0.97143900069323819</v>
      </c>
      <c r="P156" s="13" t="e">
        <f t="shared" ref="P156:P171" si="99">(C156*$F$14)/(D156*H156*M156*O156*(1-$F$12^2))</f>
        <v>#DIV/0!</v>
      </c>
    </row>
    <row r="157" spans="2:16" ht="15.75" thickBot="1">
      <c r="B157" s="68">
        <f t="shared" si="89"/>
        <v>0</v>
      </c>
      <c r="C157" s="8">
        <f t="shared" si="90"/>
        <v>0</v>
      </c>
      <c r="D157" s="9">
        <v>6</v>
      </c>
      <c r="E157" s="61">
        <f t="shared" si="91"/>
        <v>30</v>
      </c>
      <c r="F157" s="13">
        <f t="shared" si="92"/>
        <v>15.138795132120961</v>
      </c>
      <c r="G157" s="23">
        <f t="shared" si="93"/>
        <v>999</v>
      </c>
      <c r="H157" s="29">
        <f t="shared" si="94"/>
        <v>2.2349707470357938</v>
      </c>
      <c r="I157" s="33">
        <f t="shared" si="95"/>
        <v>4000</v>
      </c>
      <c r="J157" s="13" t="e">
        <f t="shared" si="82"/>
        <v>#DIV/0!</v>
      </c>
      <c r="K157" s="13">
        <f t="shared" si="83"/>
        <v>0</v>
      </c>
      <c r="L157" s="70" t="e">
        <f t="shared" si="96"/>
        <v>#DIV/0!</v>
      </c>
      <c r="M157" s="29" t="e">
        <f t="shared" si="97"/>
        <v>#DIV/0!</v>
      </c>
      <c r="N157" s="23">
        <f t="shared" si="86"/>
        <v>1</v>
      </c>
      <c r="O157" s="58">
        <f t="shared" si="98"/>
        <v>0.98004932009119772</v>
      </c>
      <c r="P157" s="13" t="e">
        <f t="shared" si="99"/>
        <v>#DIV/0!</v>
      </c>
    </row>
    <row r="158" spans="2:16" ht="15.75" thickBot="1">
      <c r="B158" s="68">
        <f t="shared" si="89"/>
        <v>0</v>
      </c>
      <c r="C158" s="8">
        <f t="shared" si="90"/>
        <v>0</v>
      </c>
      <c r="D158" s="9">
        <v>9</v>
      </c>
      <c r="E158" s="61">
        <f t="shared" si="91"/>
        <v>45</v>
      </c>
      <c r="F158" s="13">
        <f t="shared" si="92"/>
        <v>22.708192698181442</v>
      </c>
      <c r="G158" s="23">
        <f t="shared" si="93"/>
        <v>999</v>
      </c>
      <c r="H158" s="29">
        <f t="shared" si="94"/>
        <v>2.2224310298755019</v>
      </c>
      <c r="I158" s="33">
        <f t="shared" si="95"/>
        <v>4000</v>
      </c>
      <c r="J158" s="13" t="e">
        <f t="shared" si="82"/>
        <v>#DIV/0!</v>
      </c>
      <c r="K158" s="13">
        <f t="shared" si="83"/>
        <v>0</v>
      </c>
      <c r="L158" s="70" t="e">
        <f t="shared" si="96"/>
        <v>#DIV/0!</v>
      </c>
      <c r="M158" s="29" t="e">
        <f t="shared" si="97"/>
        <v>#DIV/0!</v>
      </c>
      <c r="N158" s="23">
        <f t="shared" si="86"/>
        <v>1</v>
      </c>
      <c r="O158" s="58">
        <f t="shared" si="98"/>
        <v>0.98626181930156631</v>
      </c>
      <c r="P158" s="13" t="e">
        <f t="shared" si="99"/>
        <v>#DIV/0!</v>
      </c>
    </row>
    <row r="159" spans="2:16" ht="15.75" thickBot="1">
      <c r="B159" s="68">
        <f t="shared" si="89"/>
        <v>0</v>
      </c>
      <c r="C159" s="8">
        <f t="shared" si="90"/>
        <v>0</v>
      </c>
      <c r="D159" s="9">
        <v>12</v>
      </c>
      <c r="E159" s="61">
        <f t="shared" si="91"/>
        <v>60</v>
      </c>
      <c r="F159" s="13">
        <f t="shared" si="92"/>
        <v>30.277590264241923</v>
      </c>
      <c r="G159" s="23">
        <f t="shared" si="93"/>
        <v>999</v>
      </c>
      <c r="H159" s="29">
        <f t="shared" si="94"/>
        <v>2.2100313144911237</v>
      </c>
      <c r="I159" s="33">
        <f t="shared" si="95"/>
        <v>4000</v>
      </c>
      <c r="J159" s="13" t="e">
        <f t="shared" si="82"/>
        <v>#DIV/0!</v>
      </c>
      <c r="K159" s="13">
        <f t="shared" si="83"/>
        <v>0</v>
      </c>
      <c r="L159" s="70" t="e">
        <f t="shared" si="96"/>
        <v>#DIV/0!</v>
      </c>
      <c r="M159" s="29" t="e">
        <f t="shared" si="97"/>
        <v>#DIV/0!</v>
      </c>
      <c r="N159" s="23">
        <f t="shared" si="86"/>
        <v>1</v>
      </c>
      <c r="O159" s="58">
        <f t="shared" si="98"/>
        <v>0.98952397778590673</v>
      </c>
      <c r="P159" s="13" t="e">
        <f t="shared" si="99"/>
        <v>#DIV/0!</v>
      </c>
    </row>
    <row r="160" spans="2:16" ht="15.75" thickBot="1">
      <c r="B160" s="68">
        <f t="shared" si="89"/>
        <v>0</v>
      </c>
      <c r="C160" s="8">
        <f t="shared" si="90"/>
        <v>0</v>
      </c>
      <c r="D160" s="9">
        <v>16</v>
      </c>
      <c r="E160" s="61">
        <f t="shared" si="91"/>
        <v>80</v>
      </c>
      <c r="F160" s="13">
        <f t="shared" si="92"/>
        <v>40.370120352322566</v>
      </c>
      <c r="G160" s="23">
        <f t="shared" si="93"/>
        <v>999</v>
      </c>
      <c r="H160" s="29">
        <f t="shared" si="94"/>
        <v>2.1937121187130133</v>
      </c>
      <c r="I160" s="33">
        <f t="shared" si="95"/>
        <v>4000</v>
      </c>
      <c r="J160" s="13" t="e">
        <f t="shared" si="82"/>
        <v>#DIV/0!</v>
      </c>
      <c r="K160" s="13">
        <f t="shared" si="83"/>
        <v>0</v>
      </c>
      <c r="L160" s="70" t="e">
        <f t="shared" si="96"/>
        <v>#DIV/0!</v>
      </c>
      <c r="M160" s="29" t="e">
        <f t="shared" si="97"/>
        <v>#DIV/0!</v>
      </c>
      <c r="N160" s="23">
        <f t="shared" si="86"/>
        <v>1</v>
      </c>
      <c r="O160" s="58">
        <f t="shared" si="98"/>
        <v>0.99204314066920507</v>
      </c>
      <c r="P160" s="13" t="e">
        <f t="shared" si="99"/>
        <v>#DIV/0!</v>
      </c>
    </row>
    <row r="161" spans="2:16" ht="15.75" thickBot="1">
      <c r="B161" s="68">
        <f t="shared" si="89"/>
        <v>0</v>
      </c>
      <c r="C161" s="8">
        <f t="shared" si="90"/>
        <v>0</v>
      </c>
      <c r="D161" s="9">
        <v>20</v>
      </c>
      <c r="E161" s="61">
        <f t="shared" si="91"/>
        <v>100</v>
      </c>
      <c r="F161" s="13">
        <f t="shared" si="92"/>
        <v>50.462650440403202</v>
      </c>
      <c r="G161" s="23">
        <f t="shared" si="93"/>
        <v>999</v>
      </c>
      <c r="H161" s="29">
        <f t="shared" si="94"/>
        <v>2.1776322908492443</v>
      </c>
      <c r="I161" s="33">
        <f t="shared" si="95"/>
        <v>4000</v>
      </c>
      <c r="J161" s="13" t="e">
        <f t="shared" si="82"/>
        <v>#DIV/0!</v>
      </c>
      <c r="K161" s="13">
        <f t="shared" si="83"/>
        <v>0</v>
      </c>
      <c r="L161" s="70" t="e">
        <f t="shared" si="96"/>
        <v>#DIV/0!</v>
      </c>
      <c r="M161" s="29" t="e">
        <f t="shared" si="97"/>
        <v>#DIV/0!</v>
      </c>
      <c r="N161" s="23">
        <f t="shared" si="86"/>
        <v>1</v>
      </c>
      <c r="O161" s="58">
        <f t="shared" si="98"/>
        <v>0.99358560617035352</v>
      </c>
      <c r="P161" s="13" t="e">
        <f t="shared" si="99"/>
        <v>#DIV/0!</v>
      </c>
    </row>
    <row r="162" spans="2:16" ht="15.75" thickBot="1">
      <c r="B162" s="68">
        <f t="shared" si="89"/>
        <v>0</v>
      </c>
      <c r="C162" s="8">
        <f t="shared" si="90"/>
        <v>0</v>
      </c>
      <c r="D162" s="9">
        <v>22</v>
      </c>
      <c r="E162" s="61">
        <f t="shared" si="91"/>
        <v>110</v>
      </c>
      <c r="F162" s="13">
        <f t="shared" si="92"/>
        <v>55.508915484443527</v>
      </c>
      <c r="G162" s="23">
        <f t="shared" si="93"/>
        <v>999</v>
      </c>
      <c r="H162" s="29">
        <f t="shared" si="94"/>
        <v>2.1696805001083224</v>
      </c>
      <c r="I162" s="33">
        <f t="shared" si="95"/>
        <v>4000</v>
      </c>
      <c r="J162" s="13" t="e">
        <f t="shared" si="82"/>
        <v>#DIV/0!</v>
      </c>
      <c r="K162" s="13">
        <f t="shared" si="83"/>
        <v>0</v>
      </c>
      <c r="L162" s="70" t="e">
        <f t="shared" si="96"/>
        <v>#DIV/0!</v>
      </c>
      <c r="M162" s="29" t="e">
        <f t="shared" si="97"/>
        <v>#DIV/0!</v>
      </c>
      <c r="N162" s="23">
        <f t="shared" si="86"/>
        <v>1</v>
      </c>
      <c r="O162" s="58">
        <f t="shared" si="98"/>
        <v>0.99415239563022462</v>
      </c>
      <c r="P162" s="13" t="e">
        <f t="shared" si="99"/>
        <v>#DIV/0!</v>
      </c>
    </row>
    <row r="163" spans="2:16" ht="15.75" thickBot="1">
      <c r="B163" s="68">
        <f t="shared" si="89"/>
        <v>0</v>
      </c>
      <c r="C163" s="8">
        <f t="shared" si="90"/>
        <v>0</v>
      </c>
      <c r="D163" s="9">
        <v>24</v>
      </c>
      <c r="E163" s="61">
        <f t="shared" si="91"/>
        <v>120</v>
      </c>
      <c r="F163" s="13">
        <f t="shared" si="92"/>
        <v>60.555180528483845</v>
      </c>
      <c r="G163" s="23">
        <f t="shared" si="93"/>
        <v>999</v>
      </c>
      <c r="H163" s="29">
        <f t="shared" si="94"/>
        <v>2.1617866027152313</v>
      </c>
      <c r="I163" s="33">
        <f t="shared" si="95"/>
        <v>4000</v>
      </c>
      <c r="J163" s="13" t="e">
        <f t="shared" si="82"/>
        <v>#DIV/0!</v>
      </c>
      <c r="K163" s="13">
        <f t="shared" si="83"/>
        <v>0</v>
      </c>
      <c r="L163" s="70" t="e">
        <f t="shared" si="96"/>
        <v>#DIV/0!</v>
      </c>
      <c r="M163" s="29" t="e">
        <f t="shared" si="97"/>
        <v>#DIV/0!</v>
      </c>
      <c r="N163" s="23">
        <f t="shared" si="86"/>
        <v>1</v>
      </c>
      <c r="O163" s="58">
        <f t="shared" si="98"/>
        <v>0.99462715189787076</v>
      </c>
      <c r="P163" s="13" t="e">
        <f t="shared" si="99"/>
        <v>#DIV/0!</v>
      </c>
    </row>
    <row r="164" spans="2:16" ht="15.75" thickBot="1">
      <c r="B164" s="68">
        <f t="shared" si="89"/>
        <v>0</v>
      </c>
      <c r="C164" s="8">
        <f t="shared" si="90"/>
        <v>0</v>
      </c>
      <c r="D164" s="9">
        <v>26</v>
      </c>
      <c r="E164" s="61">
        <f t="shared" si="91"/>
        <v>130</v>
      </c>
      <c r="F164" s="13">
        <f t="shared" si="92"/>
        <v>65.601445572524156</v>
      </c>
      <c r="G164" s="23">
        <f t="shared" si="93"/>
        <v>999</v>
      </c>
      <c r="H164" s="29">
        <f t="shared" si="94"/>
        <v>2.1539499687207169</v>
      </c>
      <c r="I164" s="33">
        <f t="shared" si="95"/>
        <v>4000</v>
      </c>
      <c r="J164" s="13" t="e">
        <f t="shared" si="82"/>
        <v>#DIV/0!</v>
      </c>
      <c r="K164" s="13">
        <f t="shared" si="83"/>
        <v>0</v>
      </c>
      <c r="L164" s="70" t="e">
        <f t="shared" si="96"/>
        <v>#DIV/0!</v>
      </c>
      <c r="M164" s="29" t="e">
        <f t="shared" si="97"/>
        <v>#DIV/0!</v>
      </c>
      <c r="N164" s="23">
        <f t="shared" si="86"/>
        <v>1</v>
      </c>
      <c r="O164" s="58">
        <f t="shared" si="98"/>
        <v>0.99503060773626417</v>
      </c>
      <c r="P164" s="13" t="e">
        <f t="shared" si="99"/>
        <v>#DIV/0!</v>
      </c>
    </row>
    <row r="165" spans="2:16" ht="15.75" thickBot="1">
      <c r="B165" s="68">
        <f t="shared" si="89"/>
        <v>0</v>
      </c>
      <c r="C165" s="8">
        <f t="shared" si="90"/>
        <v>0</v>
      </c>
      <c r="D165" s="9">
        <v>28</v>
      </c>
      <c r="E165" s="61">
        <f t="shared" si="91"/>
        <v>140</v>
      </c>
      <c r="F165" s="13">
        <f t="shared" si="92"/>
        <v>70.647710616564481</v>
      </c>
      <c r="G165" s="23">
        <f t="shared" si="93"/>
        <v>999</v>
      </c>
      <c r="H165" s="29">
        <f t="shared" si="94"/>
        <v>2.1461699772819687</v>
      </c>
      <c r="I165" s="33">
        <f t="shared" si="95"/>
        <v>4000</v>
      </c>
      <c r="J165" s="13" t="e">
        <f t="shared" si="82"/>
        <v>#DIV/0!</v>
      </c>
      <c r="K165" s="13">
        <f t="shared" si="83"/>
        <v>0</v>
      </c>
      <c r="L165" s="70" t="e">
        <f t="shared" si="96"/>
        <v>#DIV/0!</v>
      </c>
      <c r="M165" s="29" t="e">
        <f t="shared" si="97"/>
        <v>#DIV/0!</v>
      </c>
      <c r="N165" s="23">
        <f t="shared" si="86"/>
        <v>1</v>
      </c>
      <c r="O165" s="58">
        <f t="shared" si="98"/>
        <v>0.99537770344707088</v>
      </c>
      <c r="P165" s="13" t="e">
        <f t="shared" si="99"/>
        <v>#DIV/0!</v>
      </c>
    </row>
    <row r="166" spans="2:16" ht="15.75" thickBot="1">
      <c r="B166" s="68">
        <f t="shared" si="89"/>
        <v>0</v>
      </c>
      <c r="C166" s="8">
        <f t="shared" si="90"/>
        <v>0</v>
      </c>
      <c r="D166" s="9">
        <v>30</v>
      </c>
      <c r="E166" s="61">
        <f t="shared" si="91"/>
        <v>150</v>
      </c>
      <c r="F166" s="13">
        <f t="shared" si="92"/>
        <v>75.693975660604806</v>
      </c>
      <c r="G166" s="23">
        <f t="shared" si="93"/>
        <v>999</v>
      </c>
      <c r="H166" s="29">
        <f t="shared" si="94"/>
        <v>2.1384460164986621</v>
      </c>
      <c r="I166" s="33">
        <f t="shared" si="95"/>
        <v>4000</v>
      </c>
      <c r="J166" s="13" t="e">
        <f t="shared" si="82"/>
        <v>#DIV/0!</v>
      </c>
      <c r="K166" s="13">
        <f t="shared" si="83"/>
        <v>0</v>
      </c>
      <c r="L166" s="70" t="e">
        <f t="shared" si="96"/>
        <v>#DIV/0!</v>
      </c>
      <c r="M166" s="29" t="e">
        <f t="shared" si="97"/>
        <v>#DIV/0!</v>
      </c>
      <c r="N166" s="23">
        <f t="shared" si="86"/>
        <v>1</v>
      </c>
      <c r="O166" s="58">
        <f t="shared" si="98"/>
        <v>0.9956794777227358</v>
      </c>
      <c r="P166" s="13" t="e">
        <f t="shared" si="99"/>
        <v>#DIV/0!</v>
      </c>
    </row>
    <row r="167" spans="2:16" ht="15.75" thickBot="1">
      <c r="B167" s="68">
        <f t="shared" si="89"/>
        <v>0</v>
      </c>
      <c r="C167" s="8">
        <f t="shared" si="90"/>
        <v>0</v>
      </c>
      <c r="D167" s="9">
        <v>32</v>
      </c>
      <c r="E167" s="61">
        <f t="shared" si="91"/>
        <v>160</v>
      </c>
      <c r="F167" s="13">
        <f t="shared" si="92"/>
        <v>80.740240704645132</v>
      </c>
      <c r="G167" s="23">
        <f t="shared" si="93"/>
        <v>999</v>
      </c>
      <c r="H167" s="29">
        <f t="shared" si="94"/>
        <v>2.1307774832525279</v>
      </c>
      <c r="I167" s="33">
        <f t="shared" si="95"/>
        <v>4000</v>
      </c>
      <c r="J167" s="13" t="e">
        <f t="shared" si="82"/>
        <v>#DIV/0!</v>
      </c>
      <c r="K167" s="13">
        <f t="shared" si="83"/>
        <v>0</v>
      </c>
      <c r="L167" s="70" t="e">
        <f t="shared" si="96"/>
        <v>#DIV/0!</v>
      </c>
      <c r="M167" s="29" t="e">
        <f t="shared" si="97"/>
        <v>#DIV/0!</v>
      </c>
      <c r="N167" s="23">
        <f t="shared" si="86"/>
        <v>1</v>
      </c>
      <c r="O167" s="58">
        <f t="shared" si="98"/>
        <v>0.99594426320736851</v>
      </c>
      <c r="P167" s="13" t="e">
        <f t="shared" si="99"/>
        <v>#DIV/0!</v>
      </c>
    </row>
    <row r="168" spans="2:16" ht="15.75" thickBot="1">
      <c r="B168" s="68">
        <f t="shared" si="89"/>
        <v>0</v>
      </c>
      <c r="C168" s="8">
        <f t="shared" si="90"/>
        <v>0</v>
      </c>
      <c r="D168" s="9">
        <v>34</v>
      </c>
      <c r="E168" s="61">
        <f t="shared" si="91"/>
        <v>170</v>
      </c>
      <c r="F168" s="13">
        <f t="shared" si="92"/>
        <v>85.786505748685443</v>
      </c>
      <c r="G168" s="23">
        <f t="shared" si="93"/>
        <v>999</v>
      </c>
      <c r="H168" s="29">
        <f t="shared" si="94"/>
        <v>2.1231637830503658</v>
      </c>
      <c r="I168" s="33">
        <f t="shared" si="95"/>
        <v>4000</v>
      </c>
      <c r="J168" s="13" t="e">
        <f t="shared" si="82"/>
        <v>#DIV/0!</v>
      </c>
      <c r="K168" s="13">
        <f t="shared" si="83"/>
        <v>0</v>
      </c>
      <c r="L168" s="70" t="e">
        <f t="shared" si="96"/>
        <v>#DIV/0!</v>
      </c>
      <c r="M168" s="29" t="e">
        <f t="shared" si="97"/>
        <v>#DIV/0!</v>
      </c>
      <c r="N168" s="23">
        <f t="shared" si="86"/>
        <v>1</v>
      </c>
      <c r="O168" s="58">
        <f t="shared" si="98"/>
        <v>0.99617846782087416</v>
      </c>
      <c r="P168" s="13" t="e">
        <f t="shared" si="99"/>
        <v>#DIV/0!</v>
      </c>
    </row>
    <row r="169" spans="2:16" ht="15.75" thickBot="1">
      <c r="B169" s="68">
        <f t="shared" si="89"/>
        <v>0</v>
      </c>
      <c r="C169" s="8">
        <f t="shared" si="90"/>
        <v>0</v>
      </c>
      <c r="D169" s="9">
        <v>38</v>
      </c>
      <c r="E169" s="61">
        <f t="shared" si="91"/>
        <v>190</v>
      </c>
      <c r="F169" s="13">
        <f t="shared" si="92"/>
        <v>95.879035836766079</v>
      </c>
      <c r="G169" s="23">
        <f t="shared" si="93"/>
        <v>999</v>
      </c>
      <c r="H169" s="29">
        <f t="shared" si="94"/>
        <v>2.1080985460119734</v>
      </c>
      <c r="I169" s="33">
        <f t="shared" si="95"/>
        <v>4000</v>
      </c>
      <c r="J169" s="13" t="e">
        <f t="shared" si="82"/>
        <v>#DIV/0!</v>
      </c>
      <c r="K169" s="13">
        <f t="shared" si="83"/>
        <v>0</v>
      </c>
      <c r="L169" s="70" t="e">
        <f t="shared" si="96"/>
        <v>#DIV/0!</v>
      </c>
      <c r="M169" s="29" t="e">
        <f t="shared" si="97"/>
        <v>#DIV/0!</v>
      </c>
      <c r="N169" s="23">
        <f t="shared" si="86"/>
        <v>1</v>
      </c>
      <c r="O169" s="58">
        <f t="shared" si="98"/>
        <v>0.99657413164919706</v>
      </c>
      <c r="P169" s="13" t="e">
        <f t="shared" si="99"/>
        <v>#DIV/0!</v>
      </c>
    </row>
    <row r="170" spans="2:16" ht="15.75" thickBot="1">
      <c r="B170" s="68">
        <f t="shared" si="89"/>
        <v>0</v>
      </c>
      <c r="C170" s="8">
        <f t="shared" si="90"/>
        <v>0</v>
      </c>
      <c r="D170" s="9">
        <v>42</v>
      </c>
      <c r="E170" s="61">
        <f t="shared" si="91"/>
        <v>210</v>
      </c>
      <c r="F170" s="13">
        <f t="shared" si="92"/>
        <v>105.97156592484673</v>
      </c>
      <c r="G170" s="23">
        <f t="shared" si="93"/>
        <v>999</v>
      </c>
      <c r="H170" s="29">
        <f t="shared" si="94"/>
        <v>2.093245716182369</v>
      </c>
      <c r="I170" s="33">
        <f t="shared" si="95"/>
        <v>4000</v>
      </c>
      <c r="J170" s="13" t="e">
        <f t="shared" si="82"/>
        <v>#DIV/0!</v>
      </c>
      <c r="K170" s="13">
        <f t="shared" si="83"/>
        <v>0</v>
      </c>
      <c r="L170" s="70" t="e">
        <f t="shared" si="96"/>
        <v>#DIV/0!</v>
      </c>
      <c r="M170" s="29" t="e">
        <f t="shared" si="97"/>
        <v>#DIV/0!</v>
      </c>
      <c r="N170" s="23">
        <f t="shared" si="86"/>
        <v>1</v>
      </c>
      <c r="O170" s="58">
        <f t="shared" si="98"/>
        <v>0.99689555189729906</v>
      </c>
      <c r="P170" s="13" t="e">
        <f t="shared" si="99"/>
        <v>#DIV/0!</v>
      </c>
    </row>
    <row r="171" spans="2:16" ht="15.75" thickBot="1">
      <c r="B171" s="68">
        <f t="shared" si="89"/>
        <v>0</v>
      </c>
      <c r="C171" s="8">
        <f t="shared" si="90"/>
        <v>0</v>
      </c>
      <c r="D171" s="153">
        <f>'Input Data'!K5</f>
        <v>0</v>
      </c>
      <c r="E171" s="139">
        <f t="shared" si="91"/>
        <v>0</v>
      </c>
      <c r="F171" s="127">
        <f t="shared" si="92"/>
        <v>0</v>
      </c>
      <c r="G171" s="132">
        <f t="shared" si="93"/>
        <v>999</v>
      </c>
      <c r="H171" s="129" t="e">
        <f t="shared" si="94"/>
        <v>#DIV/0!</v>
      </c>
      <c r="I171" s="130">
        <f t="shared" si="95"/>
        <v>4000</v>
      </c>
      <c r="J171" s="127" t="e">
        <f t="shared" si="82"/>
        <v>#DIV/0!</v>
      </c>
      <c r="K171" s="127">
        <f t="shared" si="83"/>
        <v>0</v>
      </c>
      <c r="L171" s="141" t="e">
        <f t="shared" si="96"/>
        <v>#DIV/0!</v>
      </c>
      <c r="M171" s="129" t="e">
        <f t="shared" si="97"/>
        <v>#DIV/0!</v>
      </c>
      <c r="N171" s="132">
        <f t="shared" si="86"/>
        <v>1</v>
      </c>
      <c r="O171" s="133">
        <f t="shared" si="98"/>
        <v>0.79128103516252335</v>
      </c>
      <c r="P171" s="127" t="e">
        <f t="shared" si="99"/>
        <v>#DIV/0!</v>
      </c>
    </row>
    <row r="173" spans="2:16" ht="15.75" thickBot="1"/>
    <row r="174" spans="2:16" ht="16.5" thickBot="1">
      <c r="B174" s="142">
        <f>'Input Data'!N9</f>
        <v>0</v>
      </c>
    </row>
    <row r="175" spans="2:16" ht="48.75" thickBot="1">
      <c r="B175" s="18" t="s">
        <v>31</v>
      </c>
      <c r="C175" s="19" t="s">
        <v>30</v>
      </c>
      <c r="D175" s="15" t="s">
        <v>15</v>
      </c>
      <c r="E175" s="15" t="s">
        <v>66</v>
      </c>
      <c r="F175" s="15" t="s">
        <v>62</v>
      </c>
      <c r="G175" s="19" t="s">
        <v>21</v>
      </c>
      <c r="H175" s="15" t="s">
        <v>65</v>
      </c>
      <c r="I175" s="19" t="s">
        <v>23</v>
      </c>
      <c r="J175" s="19" t="s">
        <v>24</v>
      </c>
      <c r="K175" s="19" t="s">
        <v>25</v>
      </c>
      <c r="L175" s="19" t="s">
        <v>26</v>
      </c>
      <c r="M175" s="19" t="s">
        <v>27</v>
      </c>
      <c r="N175" s="19" t="s">
        <v>28</v>
      </c>
      <c r="O175" s="19" t="s">
        <v>29</v>
      </c>
      <c r="P175" s="20" t="s">
        <v>32</v>
      </c>
    </row>
    <row r="176" spans="2:16" ht="15.75" thickBot="1">
      <c r="B176" s="68">
        <f>B174</f>
        <v>0</v>
      </c>
      <c r="C176" s="13">
        <f>0.0833333*B176</f>
        <v>0</v>
      </c>
      <c r="D176" s="12">
        <v>3.5</v>
      </c>
      <c r="E176" s="61">
        <f>D176*$F$6</f>
        <v>17.5</v>
      </c>
      <c r="F176" s="13">
        <f>(4*D176*E176/PI())^0.5</f>
        <v>8.8309638270705602</v>
      </c>
      <c r="G176" s="23">
        <f>$F$10</f>
        <v>999</v>
      </c>
      <c r="H176" s="29">
        <f>1/(0.9-(1/(1.69+2.08/((E176/D176)-0.8)))+((0.116*LN(E176/D176)+0.654)*(1/((G176/D176)+0.001))))</f>
        <v>2.245529175841475</v>
      </c>
      <c r="I176" s="33">
        <f>$F$11</f>
        <v>4000</v>
      </c>
      <c r="J176" s="13" t="e">
        <f t="shared" ref="J176:J193" si="100">($F$14)</f>
        <v>#DIV/0!</v>
      </c>
      <c r="K176" s="13">
        <f t="shared" ref="K176:K193" si="101">$F$15</f>
        <v>0</v>
      </c>
      <c r="L176" s="70" t="e">
        <f t="shared" ref="L176" si="102">5.57*(I176/J176)*((D176/E176)^0.5)*((K176/E176)^3)*((1-$F$12^2)/(1-$F$13^2))</f>
        <v>#DIV/0!</v>
      </c>
      <c r="M176" s="29" t="e">
        <f t="shared" ref="M176" si="103">IF(L176&gt;10,0.785,(1/(4.6+10*L176))+(PI()/4))</f>
        <v>#DIV/0!</v>
      </c>
      <c r="N176" s="23">
        <f t="shared" ref="N176:N193" si="104">$F$7</f>
        <v>1</v>
      </c>
      <c r="O176" s="58">
        <f t="shared" ref="O176" si="105">1-(1/(3.5*EXP((1.22*$F$12)-0.4)*((F176/N176)+1.6)))</f>
        <v>0.96798470886522581</v>
      </c>
      <c r="P176" s="13" t="e">
        <f t="shared" ref="P176" si="106">(C176*$F$14)/(D176*H176*M176*O176*(1-$F$12^2))</f>
        <v>#DIV/0!</v>
      </c>
    </row>
    <row r="177" spans="2:16" ht="15.75" thickBot="1">
      <c r="B177" s="68">
        <f t="shared" ref="B177:B193" si="107">$B$176</f>
        <v>0</v>
      </c>
      <c r="C177" s="8">
        <f t="shared" ref="C177:C193" si="108">0.0833333*B177</f>
        <v>0</v>
      </c>
      <c r="D177" s="9">
        <v>5</v>
      </c>
      <c r="E177" s="61">
        <f t="shared" ref="E177:E193" si="109">D177*$F$6</f>
        <v>25</v>
      </c>
      <c r="F177" s="13">
        <f t="shared" ref="F177:F193" si="110">(4*D177*E177/PI())^0.5</f>
        <v>12.6156626101008</v>
      </c>
      <c r="G177" s="23">
        <f t="shared" ref="G177:G193" si="111">$F$10</f>
        <v>999</v>
      </c>
      <c r="H177" s="29">
        <f t="shared" ref="H177:H193" si="112">1/(0.9-(1/(1.69+2.08/((E177/D177)-0.8)))+((0.116*LN(E177/D177)+0.654)*(1/((G177/D177)+0.001))))</f>
        <v>2.2391821748509888</v>
      </c>
      <c r="I177" s="33">
        <f t="shared" ref="I177:I193" si="113">$F$11</f>
        <v>4000</v>
      </c>
      <c r="J177" s="13" t="e">
        <f t="shared" si="100"/>
        <v>#DIV/0!</v>
      </c>
      <c r="K177" s="13">
        <f t="shared" si="101"/>
        <v>0</v>
      </c>
      <c r="L177" s="70" t="e">
        <f t="shared" ref="L177:L193" si="114">5.57*(I177/J177)*((D177/E177)^0.5)*((K177/E177)^3)*((1-$F$12^2)/(1-$F$13^2))</f>
        <v>#DIV/0!</v>
      </c>
      <c r="M177" s="29" t="e">
        <f t="shared" ref="M177:M193" si="115">IF(L177&gt;10,0.785,(1/(4.6+10*L177))+(PI()/4))</f>
        <v>#DIV/0!</v>
      </c>
      <c r="N177" s="23">
        <f t="shared" si="104"/>
        <v>1</v>
      </c>
      <c r="O177" s="58">
        <f t="shared" ref="O177:O193" si="116">1-(1/(3.5*EXP((1.22*$F$12)-0.4)*((F177/N177)+1.6)))</f>
        <v>0.97650828154132774</v>
      </c>
      <c r="P177" s="13" t="e">
        <f t="shared" ref="P177:P193" si="117">(C177*$F$14)/(D177*H177*M177*O177*(1-$F$12^2))</f>
        <v>#DIV/0!</v>
      </c>
    </row>
    <row r="178" spans="2:16" ht="15.75" thickBot="1">
      <c r="B178" s="68">
        <f t="shared" si="107"/>
        <v>0</v>
      </c>
      <c r="C178" s="8">
        <f t="shared" si="108"/>
        <v>0</v>
      </c>
      <c r="D178" s="9">
        <v>7</v>
      </c>
      <c r="E178" s="61">
        <f t="shared" si="109"/>
        <v>35</v>
      </c>
      <c r="F178" s="13">
        <f t="shared" si="110"/>
        <v>17.66192765414112</v>
      </c>
      <c r="G178" s="23">
        <f t="shared" si="111"/>
        <v>999</v>
      </c>
      <c r="H178" s="29">
        <f t="shared" si="112"/>
        <v>2.2307751394746185</v>
      </c>
      <c r="I178" s="33">
        <f t="shared" si="113"/>
        <v>4000</v>
      </c>
      <c r="J178" s="13" t="e">
        <f t="shared" si="100"/>
        <v>#DIV/0!</v>
      </c>
      <c r="K178" s="13">
        <f t="shared" si="101"/>
        <v>0</v>
      </c>
      <c r="L178" s="70" t="e">
        <f t="shared" si="114"/>
        <v>#DIV/0!</v>
      </c>
      <c r="M178" s="29" t="e">
        <f t="shared" si="115"/>
        <v>#DIV/0!</v>
      </c>
      <c r="N178" s="23">
        <f t="shared" si="104"/>
        <v>1</v>
      </c>
      <c r="O178" s="58">
        <f t="shared" si="116"/>
        <v>0.98266267272226171</v>
      </c>
      <c r="P178" s="13" t="e">
        <f t="shared" si="117"/>
        <v>#DIV/0!</v>
      </c>
    </row>
    <row r="179" spans="2:16" ht="15.75" thickBot="1">
      <c r="B179" s="68">
        <f t="shared" si="107"/>
        <v>0</v>
      </c>
      <c r="C179" s="8">
        <f t="shared" si="108"/>
        <v>0</v>
      </c>
      <c r="D179" s="9">
        <v>12</v>
      </c>
      <c r="E179" s="61">
        <f t="shared" si="109"/>
        <v>60</v>
      </c>
      <c r="F179" s="13">
        <f t="shared" si="110"/>
        <v>30.277590264241923</v>
      </c>
      <c r="G179" s="23">
        <f t="shared" si="111"/>
        <v>999</v>
      </c>
      <c r="H179" s="29">
        <f t="shared" si="112"/>
        <v>2.2100313144911237</v>
      </c>
      <c r="I179" s="33">
        <f t="shared" si="113"/>
        <v>4000</v>
      </c>
      <c r="J179" s="13" t="e">
        <f t="shared" si="100"/>
        <v>#DIV/0!</v>
      </c>
      <c r="K179" s="13">
        <f t="shared" si="101"/>
        <v>0</v>
      </c>
      <c r="L179" s="70" t="e">
        <f t="shared" si="114"/>
        <v>#DIV/0!</v>
      </c>
      <c r="M179" s="29" t="e">
        <f t="shared" si="115"/>
        <v>#DIV/0!</v>
      </c>
      <c r="N179" s="23">
        <f t="shared" si="104"/>
        <v>1</v>
      </c>
      <c r="O179" s="58">
        <f t="shared" si="116"/>
        <v>0.98952397778590673</v>
      </c>
      <c r="P179" s="13" t="e">
        <f t="shared" si="117"/>
        <v>#DIV/0!</v>
      </c>
    </row>
    <row r="180" spans="2:16" ht="15.75" thickBot="1">
      <c r="B180" s="68">
        <f t="shared" si="107"/>
        <v>0</v>
      </c>
      <c r="C180" s="8">
        <f t="shared" si="108"/>
        <v>0</v>
      </c>
      <c r="D180" s="9">
        <v>14</v>
      </c>
      <c r="E180" s="61">
        <f t="shared" si="109"/>
        <v>70</v>
      </c>
      <c r="F180" s="13">
        <f t="shared" si="110"/>
        <v>35.323855308282241</v>
      </c>
      <c r="G180" s="23">
        <f t="shared" si="111"/>
        <v>999</v>
      </c>
      <c r="H180" s="29">
        <f t="shared" si="112"/>
        <v>2.2018414627934768</v>
      </c>
      <c r="I180" s="33">
        <f t="shared" si="113"/>
        <v>4000</v>
      </c>
      <c r="J180" s="13" t="e">
        <f t="shared" si="100"/>
        <v>#DIV/0!</v>
      </c>
      <c r="K180" s="13">
        <f t="shared" si="101"/>
        <v>0</v>
      </c>
      <c r="L180" s="70" t="e">
        <f t="shared" si="114"/>
        <v>#DIV/0!</v>
      </c>
      <c r="M180" s="29" t="e">
        <f t="shared" si="115"/>
        <v>#DIV/0!</v>
      </c>
      <c r="N180" s="23">
        <f t="shared" si="104"/>
        <v>1</v>
      </c>
      <c r="O180" s="58">
        <f t="shared" si="116"/>
        <v>0.99095570218895712</v>
      </c>
      <c r="P180" s="13" t="e">
        <f t="shared" si="117"/>
        <v>#DIV/0!</v>
      </c>
    </row>
    <row r="181" spans="2:16" ht="15.75" thickBot="1">
      <c r="B181" s="68">
        <f t="shared" si="107"/>
        <v>0</v>
      </c>
      <c r="C181" s="8">
        <f t="shared" si="108"/>
        <v>0</v>
      </c>
      <c r="D181" s="9">
        <v>16</v>
      </c>
      <c r="E181" s="61">
        <f t="shared" si="109"/>
        <v>80</v>
      </c>
      <c r="F181" s="13">
        <f t="shared" si="110"/>
        <v>40.370120352322566</v>
      </c>
      <c r="G181" s="23">
        <f t="shared" si="111"/>
        <v>999</v>
      </c>
      <c r="H181" s="29">
        <f t="shared" si="112"/>
        <v>2.1937121187130133</v>
      </c>
      <c r="I181" s="33">
        <f t="shared" si="113"/>
        <v>4000</v>
      </c>
      <c r="J181" s="13" t="e">
        <f t="shared" si="100"/>
        <v>#DIV/0!</v>
      </c>
      <c r="K181" s="13">
        <f t="shared" si="101"/>
        <v>0</v>
      </c>
      <c r="L181" s="70" t="e">
        <f t="shared" si="114"/>
        <v>#DIV/0!</v>
      </c>
      <c r="M181" s="29" t="e">
        <f t="shared" si="115"/>
        <v>#DIV/0!</v>
      </c>
      <c r="N181" s="23">
        <f t="shared" si="104"/>
        <v>1</v>
      </c>
      <c r="O181" s="58">
        <f t="shared" si="116"/>
        <v>0.99204314066920507</v>
      </c>
      <c r="P181" s="13" t="e">
        <f t="shared" si="117"/>
        <v>#DIV/0!</v>
      </c>
    </row>
    <row r="182" spans="2:16" ht="15.75" thickBot="1">
      <c r="B182" s="68">
        <f t="shared" si="107"/>
        <v>0</v>
      </c>
      <c r="C182" s="8">
        <f t="shared" si="108"/>
        <v>0</v>
      </c>
      <c r="D182" s="9">
        <v>18</v>
      </c>
      <c r="E182" s="61">
        <f t="shared" si="109"/>
        <v>90</v>
      </c>
      <c r="F182" s="13">
        <f t="shared" si="110"/>
        <v>45.416385396362884</v>
      </c>
      <c r="G182" s="23">
        <f t="shared" si="111"/>
        <v>999</v>
      </c>
      <c r="H182" s="29">
        <f t="shared" si="112"/>
        <v>2.1856426141612757</v>
      </c>
      <c r="I182" s="33">
        <f t="shared" si="113"/>
        <v>4000</v>
      </c>
      <c r="J182" s="13" t="e">
        <f t="shared" si="100"/>
        <v>#DIV/0!</v>
      </c>
      <c r="K182" s="13">
        <f t="shared" si="101"/>
        <v>0</v>
      </c>
      <c r="L182" s="70" t="e">
        <f t="shared" si="114"/>
        <v>#DIV/0!</v>
      </c>
      <c r="M182" s="29" t="e">
        <f t="shared" si="115"/>
        <v>#DIV/0!</v>
      </c>
      <c r="N182" s="23">
        <f t="shared" si="104"/>
        <v>1</v>
      </c>
      <c r="O182" s="58">
        <f t="shared" si="116"/>
        <v>0.99289714977183685</v>
      </c>
      <c r="P182" s="13" t="e">
        <f t="shared" si="117"/>
        <v>#DIV/0!</v>
      </c>
    </row>
    <row r="183" spans="2:16" ht="15.75" thickBot="1">
      <c r="B183" s="68">
        <f t="shared" si="107"/>
        <v>0</v>
      </c>
      <c r="C183" s="8">
        <f t="shared" si="108"/>
        <v>0</v>
      </c>
      <c r="D183" s="9">
        <v>20</v>
      </c>
      <c r="E183" s="61">
        <f t="shared" si="109"/>
        <v>100</v>
      </c>
      <c r="F183" s="13">
        <f t="shared" si="110"/>
        <v>50.462650440403202</v>
      </c>
      <c r="G183" s="23">
        <f t="shared" si="111"/>
        <v>999</v>
      </c>
      <c r="H183" s="29">
        <f t="shared" si="112"/>
        <v>2.1776322908492443</v>
      </c>
      <c r="I183" s="33">
        <f t="shared" si="113"/>
        <v>4000</v>
      </c>
      <c r="J183" s="13" t="e">
        <f t="shared" si="100"/>
        <v>#DIV/0!</v>
      </c>
      <c r="K183" s="13">
        <f t="shared" si="101"/>
        <v>0</v>
      </c>
      <c r="L183" s="70" t="e">
        <f t="shared" si="114"/>
        <v>#DIV/0!</v>
      </c>
      <c r="M183" s="29" t="e">
        <f t="shared" si="115"/>
        <v>#DIV/0!</v>
      </c>
      <c r="N183" s="23">
        <f t="shared" si="104"/>
        <v>1</v>
      </c>
      <c r="O183" s="58">
        <f t="shared" si="116"/>
        <v>0.99358560617035352</v>
      </c>
      <c r="P183" s="13" t="e">
        <f t="shared" si="117"/>
        <v>#DIV/0!</v>
      </c>
    </row>
    <row r="184" spans="2:16" ht="15.75" thickBot="1">
      <c r="B184" s="68">
        <f t="shared" si="107"/>
        <v>0</v>
      </c>
      <c r="C184" s="8">
        <f t="shared" si="108"/>
        <v>0</v>
      </c>
      <c r="D184" s="9">
        <v>22</v>
      </c>
      <c r="E184" s="61">
        <f t="shared" si="109"/>
        <v>110</v>
      </c>
      <c r="F184" s="13">
        <f t="shared" si="110"/>
        <v>55.508915484443527</v>
      </c>
      <c r="G184" s="23">
        <f t="shared" si="111"/>
        <v>999</v>
      </c>
      <c r="H184" s="29">
        <f t="shared" si="112"/>
        <v>2.1696805001083224</v>
      </c>
      <c r="I184" s="33">
        <f t="shared" si="113"/>
        <v>4000</v>
      </c>
      <c r="J184" s="13" t="e">
        <f t="shared" si="100"/>
        <v>#DIV/0!</v>
      </c>
      <c r="K184" s="13">
        <f t="shared" si="101"/>
        <v>0</v>
      </c>
      <c r="L184" s="70" t="e">
        <f t="shared" si="114"/>
        <v>#DIV/0!</v>
      </c>
      <c r="M184" s="29" t="e">
        <f t="shared" si="115"/>
        <v>#DIV/0!</v>
      </c>
      <c r="N184" s="23">
        <f t="shared" si="104"/>
        <v>1</v>
      </c>
      <c r="O184" s="58">
        <f t="shared" si="116"/>
        <v>0.99415239563022462</v>
      </c>
      <c r="P184" s="13" t="e">
        <f t="shared" si="117"/>
        <v>#DIV/0!</v>
      </c>
    </row>
    <row r="185" spans="2:16" ht="15.75" thickBot="1">
      <c r="B185" s="68">
        <f t="shared" si="107"/>
        <v>0</v>
      </c>
      <c r="C185" s="8">
        <f t="shared" si="108"/>
        <v>0</v>
      </c>
      <c r="D185" s="9">
        <v>24</v>
      </c>
      <c r="E185" s="61">
        <f t="shared" si="109"/>
        <v>120</v>
      </c>
      <c r="F185" s="13">
        <f t="shared" si="110"/>
        <v>60.555180528483845</v>
      </c>
      <c r="G185" s="23">
        <f t="shared" si="111"/>
        <v>999</v>
      </c>
      <c r="H185" s="29">
        <f t="shared" si="112"/>
        <v>2.1617866027152313</v>
      </c>
      <c r="I185" s="33">
        <f t="shared" si="113"/>
        <v>4000</v>
      </c>
      <c r="J185" s="13" t="e">
        <f t="shared" si="100"/>
        <v>#DIV/0!</v>
      </c>
      <c r="K185" s="13">
        <f t="shared" si="101"/>
        <v>0</v>
      </c>
      <c r="L185" s="70" t="e">
        <f t="shared" si="114"/>
        <v>#DIV/0!</v>
      </c>
      <c r="M185" s="29" t="e">
        <f t="shared" si="115"/>
        <v>#DIV/0!</v>
      </c>
      <c r="N185" s="23">
        <f t="shared" si="104"/>
        <v>1</v>
      </c>
      <c r="O185" s="58">
        <f t="shared" si="116"/>
        <v>0.99462715189787076</v>
      </c>
      <c r="P185" s="13" t="e">
        <f t="shared" si="117"/>
        <v>#DIV/0!</v>
      </c>
    </row>
    <row r="186" spans="2:16" ht="15.75" thickBot="1">
      <c r="B186" s="68">
        <f t="shared" si="107"/>
        <v>0</v>
      </c>
      <c r="C186" s="8">
        <f t="shared" si="108"/>
        <v>0</v>
      </c>
      <c r="D186" s="9">
        <v>26</v>
      </c>
      <c r="E186" s="61">
        <f t="shared" si="109"/>
        <v>130</v>
      </c>
      <c r="F186" s="13">
        <f t="shared" si="110"/>
        <v>65.601445572524156</v>
      </c>
      <c r="G186" s="23">
        <f t="shared" si="111"/>
        <v>999</v>
      </c>
      <c r="H186" s="29">
        <f t="shared" si="112"/>
        <v>2.1539499687207169</v>
      </c>
      <c r="I186" s="33">
        <f t="shared" si="113"/>
        <v>4000</v>
      </c>
      <c r="J186" s="13" t="e">
        <f t="shared" si="100"/>
        <v>#DIV/0!</v>
      </c>
      <c r="K186" s="13">
        <f t="shared" si="101"/>
        <v>0</v>
      </c>
      <c r="L186" s="70" t="e">
        <f t="shared" si="114"/>
        <v>#DIV/0!</v>
      </c>
      <c r="M186" s="29" t="e">
        <f t="shared" si="115"/>
        <v>#DIV/0!</v>
      </c>
      <c r="N186" s="23">
        <f t="shared" si="104"/>
        <v>1</v>
      </c>
      <c r="O186" s="58">
        <f t="shared" si="116"/>
        <v>0.99503060773626417</v>
      </c>
      <c r="P186" s="13" t="e">
        <f t="shared" si="117"/>
        <v>#DIV/0!</v>
      </c>
    </row>
    <row r="187" spans="2:16" ht="15.75" thickBot="1">
      <c r="B187" s="68">
        <f t="shared" si="107"/>
        <v>0</v>
      </c>
      <c r="C187" s="8">
        <f t="shared" si="108"/>
        <v>0</v>
      </c>
      <c r="D187" s="9">
        <v>28</v>
      </c>
      <c r="E187" s="61">
        <f t="shared" si="109"/>
        <v>140</v>
      </c>
      <c r="F187" s="13">
        <f t="shared" si="110"/>
        <v>70.647710616564481</v>
      </c>
      <c r="G187" s="23">
        <f t="shared" si="111"/>
        <v>999</v>
      </c>
      <c r="H187" s="29">
        <f t="shared" si="112"/>
        <v>2.1461699772819687</v>
      </c>
      <c r="I187" s="33">
        <f t="shared" si="113"/>
        <v>4000</v>
      </c>
      <c r="J187" s="13" t="e">
        <f t="shared" si="100"/>
        <v>#DIV/0!</v>
      </c>
      <c r="K187" s="13">
        <f t="shared" si="101"/>
        <v>0</v>
      </c>
      <c r="L187" s="70" t="e">
        <f t="shared" si="114"/>
        <v>#DIV/0!</v>
      </c>
      <c r="M187" s="29" t="e">
        <f t="shared" si="115"/>
        <v>#DIV/0!</v>
      </c>
      <c r="N187" s="23">
        <f t="shared" si="104"/>
        <v>1</v>
      </c>
      <c r="O187" s="58">
        <f t="shared" si="116"/>
        <v>0.99537770344707088</v>
      </c>
      <c r="P187" s="13" t="e">
        <f t="shared" si="117"/>
        <v>#DIV/0!</v>
      </c>
    </row>
    <row r="188" spans="2:16" ht="15.75" thickBot="1">
      <c r="B188" s="68">
        <f t="shared" si="107"/>
        <v>0</v>
      </c>
      <c r="C188" s="8">
        <f t="shared" si="108"/>
        <v>0</v>
      </c>
      <c r="D188" s="9">
        <v>30</v>
      </c>
      <c r="E188" s="61">
        <f t="shared" si="109"/>
        <v>150</v>
      </c>
      <c r="F188" s="13">
        <f t="shared" si="110"/>
        <v>75.693975660604806</v>
      </c>
      <c r="G188" s="23">
        <f t="shared" si="111"/>
        <v>999</v>
      </c>
      <c r="H188" s="29">
        <f t="shared" si="112"/>
        <v>2.1384460164986621</v>
      </c>
      <c r="I188" s="33">
        <f t="shared" si="113"/>
        <v>4000</v>
      </c>
      <c r="J188" s="13" t="e">
        <f t="shared" si="100"/>
        <v>#DIV/0!</v>
      </c>
      <c r="K188" s="13">
        <f t="shared" si="101"/>
        <v>0</v>
      </c>
      <c r="L188" s="70" t="e">
        <f t="shared" si="114"/>
        <v>#DIV/0!</v>
      </c>
      <c r="M188" s="29" t="e">
        <f t="shared" si="115"/>
        <v>#DIV/0!</v>
      </c>
      <c r="N188" s="23">
        <f t="shared" si="104"/>
        <v>1</v>
      </c>
      <c r="O188" s="58">
        <f t="shared" si="116"/>
        <v>0.9956794777227358</v>
      </c>
      <c r="P188" s="13" t="e">
        <f t="shared" si="117"/>
        <v>#DIV/0!</v>
      </c>
    </row>
    <row r="189" spans="2:16" ht="15.75" thickBot="1">
      <c r="B189" s="68">
        <f t="shared" si="107"/>
        <v>0</v>
      </c>
      <c r="C189" s="8">
        <f t="shared" si="108"/>
        <v>0</v>
      </c>
      <c r="D189" s="9">
        <v>32</v>
      </c>
      <c r="E189" s="61">
        <f t="shared" si="109"/>
        <v>160</v>
      </c>
      <c r="F189" s="13">
        <f t="shared" si="110"/>
        <v>80.740240704645132</v>
      </c>
      <c r="G189" s="23">
        <f t="shared" si="111"/>
        <v>999</v>
      </c>
      <c r="H189" s="29">
        <f t="shared" si="112"/>
        <v>2.1307774832525279</v>
      </c>
      <c r="I189" s="33">
        <f t="shared" si="113"/>
        <v>4000</v>
      </c>
      <c r="J189" s="13" t="e">
        <f t="shared" si="100"/>
        <v>#DIV/0!</v>
      </c>
      <c r="K189" s="13">
        <f t="shared" si="101"/>
        <v>0</v>
      </c>
      <c r="L189" s="70" t="e">
        <f t="shared" si="114"/>
        <v>#DIV/0!</v>
      </c>
      <c r="M189" s="29" t="e">
        <f t="shared" si="115"/>
        <v>#DIV/0!</v>
      </c>
      <c r="N189" s="23">
        <f t="shared" si="104"/>
        <v>1</v>
      </c>
      <c r="O189" s="58">
        <f t="shared" si="116"/>
        <v>0.99594426320736851</v>
      </c>
      <c r="P189" s="13" t="e">
        <f t="shared" si="117"/>
        <v>#DIV/0!</v>
      </c>
    </row>
    <row r="190" spans="2:16" ht="15.75" thickBot="1">
      <c r="B190" s="68">
        <f t="shared" si="107"/>
        <v>0</v>
      </c>
      <c r="C190" s="8">
        <f t="shared" si="108"/>
        <v>0</v>
      </c>
      <c r="D190" s="9">
        <v>34</v>
      </c>
      <c r="E190" s="61">
        <f t="shared" si="109"/>
        <v>170</v>
      </c>
      <c r="F190" s="13">
        <f t="shared" si="110"/>
        <v>85.786505748685443</v>
      </c>
      <c r="G190" s="23">
        <f t="shared" si="111"/>
        <v>999</v>
      </c>
      <c r="H190" s="29">
        <f t="shared" si="112"/>
        <v>2.1231637830503658</v>
      </c>
      <c r="I190" s="33">
        <f t="shared" si="113"/>
        <v>4000</v>
      </c>
      <c r="J190" s="13" t="e">
        <f t="shared" si="100"/>
        <v>#DIV/0!</v>
      </c>
      <c r="K190" s="13">
        <f t="shared" si="101"/>
        <v>0</v>
      </c>
      <c r="L190" s="70" t="e">
        <f t="shared" si="114"/>
        <v>#DIV/0!</v>
      </c>
      <c r="M190" s="29" t="e">
        <f t="shared" si="115"/>
        <v>#DIV/0!</v>
      </c>
      <c r="N190" s="23">
        <f t="shared" si="104"/>
        <v>1</v>
      </c>
      <c r="O190" s="58">
        <f t="shared" si="116"/>
        <v>0.99617846782087416</v>
      </c>
      <c r="P190" s="13" t="e">
        <f t="shared" si="117"/>
        <v>#DIV/0!</v>
      </c>
    </row>
    <row r="191" spans="2:16" ht="15.75" thickBot="1">
      <c r="B191" s="68">
        <f t="shared" si="107"/>
        <v>0</v>
      </c>
      <c r="C191" s="8">
        <f t="shared" si="108"/>
        <v>0</v>
      </c>
      <c r="D191" s="9">
        <v>38</v>
      </c>
      <c r="E191" s="61">
        <f t="shared" si="109"/>
        <v>190</v>
      </c>
      <c r="F191" s="13">
        <f t="shared" si="110"/>
        <v>95.879035836766079</v>
      </c>
      <c r="G191" s="23">
        <f t="shared" si="111"/>
        <v>999</v>
      </c>
      <c r="H191" s="29">
        <f t="shared" si="112"/>
        <v>2.1080985460119734</v>
      </c>
      <c r="I191" s="33">
        <f t="shared" si="113"/>
        <v>4000</v>
      </c>
      <c r="J191" s="13" t="e">
        <f t="shared" si="100"/>
        <v>#DIV/0!</v>
      </c>
      <c r="K191" s="13">
        <f t="shared" si="101"/>
        <v>0</v>
      </c>
      <c r="L191" s="70" t="e">
        <f t="shared" si="114"/>
        <v>#DIV/0!</v>
      </c>
      <c r="M191" s="29" t="e">
        <f t="shared" si="115"/>
        <v>#DIV/0!</v>
      </c>
      <c r="N191" s="23">
        <f t="shared" si="104"/>
        <v>1</v>
      </c>
      <c r="O191" s="58">
        <f t="shared" si="116"/>
        <v>0.99657413164919706</v>
      </c>
      <c r="P191" s="13" t="e">
        <f t="shared" si="117"/>
        <v>#DIV/0!</v>
      </c>
    </row>
    <row r="192" spans="2:16" ht="15.75" thickBot="1">
      <c r="B192" s="68">
        <f t="shared" si="107"/>
        <v>0</v>
      </c>
      <c r="C192" s="8">
        <f t="shared" si="108"/>
        <v>0</v>
      </c>
      <c r="D192" s="9">
        <v>42</v>
      </c>
      <c r="E192" s="61">
        <f t="shared" si="109"/>
        <v>210</v>
      </c>
      <c r="F192" s="13">
        <f t="shared" si="110"/>
        <v>105.97156592484673</v>
      </c>
      <c r="G192" s="23">
        <f t="shared" si="111"/>
        <v>999</v>
      </c>
      <c r="H192" s="29">
        <f t="shared" si="112"/>
        <v>2.093245716182369</v>
      </c>
      <c r="I192" s="33">
        <f t="shared" si="113"/>
        <v>4000</v>
      </c>
      <c r="J192" s="13" t="e">
        <f t="shared" si="100"/>
        <v>#DIV/0!</v>
      </c>
      <c r="K192" s="13">
        <f t="shared" si="101"/>
        <v>0</v>
      </c>
      <c r="L192" s="70" t="e">
        <f t="shared" si="114"/>
        <v>#DIV/0!</v>
      </c>
      <c r="M192" s="29" t="e">
        <f t="shared" si="115"/>
        <v>#DIV/0!</v>
      </c>
      <c r="N192" s="23">
        <f t="shared" si="104"/>
        <v>1</v>
      </c>
      <c r="O192" s="58">
        <f t="shared" si="116"/>
        <v>0.99689555189729906</v>
      </c>
      <c r="P192" s="13" t="e">
        <f t="shared" si="117"/>
        <v>#DIV/0!</v>
      </c>
    </row>
    <row r="193" spans="2:16" ht="15.75" thickBot="1">
      <c r="B193" s="68">
        <f t="shared" si="107"/>
        <v>0</v>
      </c>
      <c r="C193" s="8">
        <f t="shared" si="108"/>
        <v>0</v>
      </c>
      <c r="D193" s="153">
        <f>'Input Data'!K5</f>
        <v>0</v>
      </c>
      <c r="E193" s="139">
        <f t="shared" si="109"/>
        <v>0</v>
      </c>
      <c r="F193" s="127">
        <f t="shared" si="110"/>
        <v>0</v>
      </c>
      <c r="G193" s="132">
        <f t="shared" si="111"/>
        <v>999</v>
      </c>
      <c r="H193" s="129" t="e">
        <f t="shared" si="112"/>
        <v>#DIV/0!</v>
      </c>
      <c r="I193" s="130">
        <f t="shared" si="113"/>
        <v>4000</v>
      </c>
      <c r="J193" s="127" t="e">
        <f t="shared" si="100"/>
        <v>#DIV/0!</v>
      </c>
      <c r="K193" s="127">
        <f t="shared" si="101"/>
        <v>0</v>
      </c>
      <c r="L193" s="141" t="e">
        <f t="shared" si="114"/>
        <v>#DIV/0!</v>
      </c>
      <c r="M193" s="129" t="e">
        <f t="shared" si="115"/>
        <v>#DIV/0!</v>
      </c>
      <c r="N193" s="132">
        <f t="shared" si="104"/>
        <v>1</v>
      </c>
      <c r="O193" s="133">
        <f t="shared" si="116"/>
        <v>0.79128103516252335</v>
      </c>
      <c r="P193" s="127" t="e">
        <f t="shared" si="117"/>
        <v>#DIV/0!</v>
      </c>
    </row>
  </sheetData>
  <sheetProtection algorithmName="SHA-512" hashValue="FW54kaQWuiDLq0HLb5y/tg8HYIiFYa4aOk3jdAWHgNbObAwyP6cptj0/IReNQGH/sascVgfiLovIBxeAdI2fpg==" saltValue="SODSieEwWdL0xGI+Hteuwg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BFF8B"/>
  </sheetPr>
  <dimension ref="A1:AG193"/>
  <sheetViews>
    <sheetView zoomScale="50" zoomScaleNormal="50" workbookViewId="0">
      <selection sqref="A1:G2"/>
    </sheetView>
  </sheetViews>
  <sheetFormatPr defaultRowHeight="15"/>
  <cols>
    <col min="2" max="2" width="13.85546875" customWidth="1"/>
    <col min="3" max="3" width="17.7109375" customWidth="1"/>
    <col min="4" max="4" width="17.85546875" customWidth="1"/>
    <col min="5" max="5" width="17.7109375" customWidth="1"/>
    <col min="6" max="6" width="15" customWidth="1"/>
    <col min="7" max="7" width="15.42578125" customWidth="1"/>
    <col min="8" max="8" width="12.42578125" customWidth="1"/>
    <col min="9" max="9" width="14" customWidth="1"/>
    <col min="10" max="10" width="15.28515625" customWidth="1"/>
    <col min="11" max="11" width="13.140625" customWidth="1"/>
    <col min="12" max="12" width="13.7109375" customWidth="1"/>
    <col min="13" max="13" width="14.140625" customWidth="1"/>
    <col min="14" max="14" width="11.7109375" customWidth="1"/>
    <col min="15" max="16" width="11.140625" customWidth="1"/>
    <col min="17" max="17" width="12.7109375" customWidth="1"/>
    <col min="18" max="18" width="11.28515625" customWidth="1"/>
    <col min="19" max="19" width="10.7109375" customWidth="1"/>
  </cols>
  <sheetData>
    <row r="1" spans="1:33">
      <c r="A1" s="250" t="s">
        <v>98</v>
      </c>
      <c r="B1" s="250"/>
      <c r="C1" s="250"/>
      <c r="D1" s="250"/>
      <c r="E1" s="250"/>
      <c r="F1" s="250"/>
      <c r="G1" s="250"/>
    </row>
    <row r="2" spans="1:33">
      <c r="A2" s="250"/>
      <c r="B2" s="250"/>
      <c r="C2" s="250"/>
      <c r="D2" s="250"/>
      <c r="E2" s="250"/>
      <c r="F2" s="250"/>
      <c r="G2" s="250"/>
    </row>
    <row r="4" spans="1:33" ht="15.75">
      <c r="A4" s="251" t="s">
        <v>74</v>
      </c>
      <c r="B4" s="251"/>
      <c r="C4" s="251"/>
      <c r="D4" s="251"/>
      <c r="E4" s="251"/>
      <c r="F4" s="21">
        <v>0</v>
      </c>
    </row>
    <row r="5" spans="1:33" ht="15.75">
      <c r="A5" s="251" t="s">
        <v>1</v>
      </c>
      <c r="B5" s="251"/>
      <c r="C5" s="251"/>
      <c r="D5" s="251"/>
      <c r="E5" s="251"/>
      <c r="F5" s="54" t="e">
        <f>'DMT-Calcs'!P5</f>
        <v>#DIV/0!</v>
      </c>
      <c r="AG5" s="1"/>
    </row>
    <row r="6" spans="1:33" ht="15.75">
      <c r="A6" s="251" t="s">
        <v>67</v>
      </c>
      <c r="B6" s="251"/>
      <c r="C6" s="251"/>
      <c r="D6" s="251"/>
      <c r="E6" s="251"/>
      <c r="F6" s="62">
        <f>'Input Data'!K9</f>
        <v>10</v>
      </c>
    </row>
    <row r="7" spans="1:33" ht="18.75">
      <c r="A7" s="251" t="s">
        <v>0</v>
      </c>
      <c r="B7" s="251"/>
      <c r="C7" s="251"/>
      <c r="D7" s="251"/>
      <c r="E7" s="251"/>
      <c r="F7" s="55">
        <f>'Input Data'!U4</f>
        <v>1</v>
      </c>
      <c r="AG7" t="s">
        <v>2</v>
      </c>
    </row>
    <row r="8" spans="1:33" ht="18.75">
      <c r="A8" s="251" t="s">
        <v>59</v>
      </c>
      <c r="B8" s="251"/>
      <c r="C8" s="251"/>
      <c r="D8" s="251"/>
      <c r="E8" s="251"/>
      <c r="F8" s="55">
        <f>'Input Data'!F18</f>
        <v>0</v>
      </c>
    </row>
    <row r="9" spans="1:33" ht="18.75">
      <c r="A9" s="251" t="s">
        <v>35</v>
      </c>
      <c r="B9" s="251"/>
      <c r="C9" s="251"/>
      <c r="D9" s="251"/>
      <c r="E9" s="251"/>
      <c r="F9" s="56" t="e">
        <f>'DMT-Calcs'!R4</f>
        <v>#DIV/0!</v>
      </c>
    </row>
    <row r="10" spans="1:33" ht="15.75">
      <c r="A10" s="251" t="s">
        <v>22</v>
      </c>
      <c r="B10" s="251"/>
      <c r="C10" s="251"/>
      <c r="D10" s="251"/>
      <c r="E10" s="251"/>
      <c r="F10" s="55">
        <f>'Input Data'!U6</f>
        <v>999</v>
      </c>
    </row>
    <row r="11" spans="1:33" ht="18.75">
      <c r="A11" s="251" t="s">
        <v>42</v>
      </c>
      <c r="B11" s="251"/>
      <c r="C11" s="251"/>
      <c r="D11" s="251"/>
      <c r="E11" s="251"/>
      <c r="F11" s="72">
        <f>'Input Data'!U7</f>
        <v>4000</v>
      </c>
    </row>
    <row r="12" spans="1:33" ht="15.75">
      <c r="A12" s="252" t="s">
        <v>63</v>
      </c>
      <c r="B12" s="252"/>
      <c r="C12" s="252"/>
      <c r="D12" s="252"/>
      <c r="E12" s="252"/>
      <c r="F12" s="57">
        <v>0.2</v>
      </c>
    </row>
    <row r="13" spans="1:33" ht="15.75">
      <c r="A13" s="252" t="s">
        <v>64</v>
      </c>
      <c r="B13" s="252"/>
      <c r="C13" s="252"/>
      <c r="D13" s="252"/>
      <c r="E13" s="252"/>
      <c r="F13" s="57">
        <v>0.2</v>
      </c>
    </row>
    <row r="14" spans="1:33" ht="15.75">
      <c r="A14" s="252" t="s">
        <v>138</v>
      </c>
      <c r="B14" s="252"/>
      <c r="C14" s="252"/>
      <c r="D14" s="252"/>
      <c r="E14" s="252"/>
      <c r="F14" s="56" t="e">
        <f>'DMT-Calcs'!R6</f>
        <v>#DIV/0!</v>
      </c>
    </row>
    <row r="15" spans="1:33" ht="15.75">
      <c r="A15" s="252" t="s">
        <v>54</v>
      </c>
      <c r="B15" s="252"/>
      <c r="C15" s="252"/>
      <c r="D15" s="252"/>
      <c r="E15" s="252"/>
      <c r="F15" s="56">
        <f>'Input Data'!U5</f>
        <v>0</v>
      </c>
    </row>
    <row r="16" spans="1:33" ht="15.75" thickBot="1">
      <c r="J16" s="59"/>
      <c r="K16" s="59"/>
      <c r="L16" s="59"/>
      <c r="M16" s="60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#DIV/0!</v>
      </c>
      <c r="C18" s="6" t="e">
        <f>(E18-1)*(1/TAN(RADIANS(B18)))</f>
        <v>#DIV/0!</v>
      </c>
      <c r="D18" s="6" t="e">
        <f>2*(E18+1)*TAN(RADIANS(B18))</f>
        <v>#DIV/0!</v>
      </c>
      <c r="E18" s="6" t="e">
        <f>EXP(PI()*TAN(RADIANS(B18)))*TAN(RADIANS(45+(B18/2)))*TAN(RADIANS(45+(B18/2)))</f>
        <v>#DIV/0!</v>
      </c>
      <c r="F18" s="7" t="e">
        <f>IF(B18&lt;34.99,0.4,IF(B18&lt;36.99,0.45,IF(B18&lt;39.99,0.5,IF(B18&lt;44.99,0.55,0.65))))</f>
        <v>#DIV/0!</v>
      </c>
    </row>
    <row r="35" spans="2:18" ht="15.75" thickBot="1"/>
    <row r="36" spans="2:18" ht="48.75" thickBot="1">
      <c r="B36" s="14" t="s">
        <v>15</v>
      </c>
      <c r="C36" s="14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95" t="s">
        <v>104</v>
      </c>
      <c r="N36" s="95" t="s">
        <v>105</v>
      </c>
      <c r="O36" s="95" t="s">
        <v>106</v>
      </c>
      <c r="P36" s="95" t="s">
        <v>109</v>
      </c>
      <c r="Q36" s="96" t="s">
        <v>111</v>
      </c>
      <c r="R36" s="2"/>
    </row>
    <row r="37" spans="2:18" ht="15.75" thickBot="1">
      <c r="B37" s="34">
        <v>0.25</v>
      </c>
      <c r="C37" s="61">
        <f>B37*$F$6</f>
        <v>2.5</v>
      </c>
      <c r="D37" s="35" t="e">
        <f>1+((B37/C37)*($E$18/$C$18))</f>
        <v>#DIV/0!</v>
      </c>
      <c r="E37" s="35">
        <f>1-(0.4*(B37/C37))</f>
        <v>0.96</v>
      </c>
      <c r="F37" s="35" t="e">
        <f>1+((B37/C37)*TAN(RADIANS($B$18)))</f>
        <v>#DIV/0!</v>
      </c>
      <c r="G37" s="35">
        <f>IF($F$8&lt;=0,0.5,1)</f>
        <v>0.5</v>
      </c>
      <c r="H37" s="35">
        <f>IF($F$8&lt;=$F$7,0.5,1)</f>
        <v>0.5</v>
      </c>
      <c r="I37" s="35" t="e">
        <f t="shared" ref="I37:I56" si="0">(1+2*TAN(RADIANS($B$18))*(1-SIN(RADIANS($B$18)))^2*ATAN($F$7/B37))</f>
        <v>#DIV/0!</v>
      </c>
      <c r="J37" s="35">
        <v>1</v>
      </c>
      <c r="K37" s="35">
        <v>1</v>
      </c>
      <c r="L37" s="35">
        <v>1</v>
      </c>
      <c r="M37" s="35" t="e">
        <f>$C$18*D37*J37</f>
        <v>#DIV/0!</v>
      </c>
      <c r="N37" s="35" t="e">
        <f>$D$18*E37*K37</f>
        <v>#DIV/0!</v>
      </c>
      <c r="O37" s="35" t="e">
        <f>$E$18*F37*I37*L37</f>
        <v>#DIV/0!</v>
      </c>
      <c r="P37" s="35" t="e">
        <f t="shared" ref="P37:P56" si="1">($F$4*M37)+($F$9*G37*$F$7*O37)+(0.5*$F$9*B37*H37*N37)</f>
        <v>#DIV/0!</v>
      </c>
      <c r="Q37" s="64" t="e">
        <f>$F$18*P37</f>
        <v>#DIV/0!</v>
      </c>
    </row>
    <row r="38" spans="2:18" ht="15.75" thickBot="1">
      <c r="B38" s="9">
        <v>0.5</v>
      </c>
      <c r="C38" s="61">
        <f t="shared" ref="C38:C56" si="2">B38*$F$6</f>
        <v>5</v>
      </c>
      <c r="D38" s="35" t="e">
        <f t="shared" ref="D38:D56" si="3">1+((B38/C38)*($E$18/$C$18))</f>
        <v>#DIV/0!</v>
      </c>
      <c r="E38" s="35">
        <f t="shared" ref="E38:E56" si="4">1-(0.4*(B38/C38))</f>
        <v>0.96</v>
      </c>
      <c r="F38" s="35" t="e">
        <f t="shared" ref="F38:F56" si="5">1+((B38/C38)*TAN(RADIANS($B$18)))</f>
        <v>#DIV/0!</v>
      </c>
      <c r="G38" s="13">
        <f t="shared" ref="G38:G56" si="6">IF($F$8&lt;=0,0.5,1)</f>
        <v>0.5</v>
      </c>
      <c r="H38" s="13">
        <f t="shared" ref="H38:H56" si="7">IF($F$8&lt;=$F$7,0.5,1)</f>
        <v>0.5</v>
      </c>
      <c r="I38" s="13" t="e">
        <f t="shared" si="0"/>
        <v>#DIV/0!</v>
      </c>
      <c r="J38" s="13">
        <v>1</v>
      </c>
      <c r="K38" s="13">
        <v>1</v>
      </c>
      <c r="L38" s="13">
        <v>1</v>
      </c>
      <c r="M38" s="13" t="e">
        <f t="shared" ref="M38:M56" si="8">$C$18*D38*J38</f>
        <v>#DIV/0!</v>
      </c>
      <c r="N38" s="13" t="e">
        <f t="shared" ref="N38:N56" si="9">$D$18*E38*K38</f>
        <v>#DIV/0!</v>
      </c>
      <c r="O38" s="13" t="e">
        <f t="shared" ref="O38:O56" si="10">$E$18*F38*I38*L38</f>
        <v>#DIV/0!</v>
      </c>
      <c r="P38" s="13" t="e">
        <f t="shared" si="1"/>
        <v>#DIV/0!</v>
      </c>
      <c r="Q38" s="65" t="e">
        <f t="shared" ref="Q38:Q56" si="11">$F$18*P38</f>
        <v>#DIV/0!</v>
      </c>
    </row>
    <row r="39" spans="2:18" ht="15.75" thickBot="1">
      <c r="B39" s="9">
        <v>2</v>
      </c>
      <c r="C39" s="61">
        <f t="shared" si="2"/>
        <v>20</v>
      </c>
      <c r="D39" s="35" t="e">
        <f t="shared" si="3"/>
        <v>#DIV/0!</v>
      </c>
      <c r="E39" s="35">
        <f t="shared" si="4"/>
        <v>0.96</v>
      </c>
      <c r="F39" s="35" t="e">
        <f t="shared" si="5"/>
        <v>#DIV/0!</v>
      </c>
      <c r="G39" s="13">
        <f t="shared" si="6"/>
        <v>0.5</v>
      </c>
      <c r="H39" s="13">
        <f t="shared" si="7"/>
        <v>0.5</v>
      </c>
      <c r="I39" s="13" t="e">
        <f t="shared" si="0"/>
        <v>#DIV/0!</v>
      </c>
      <c r="J39" s="13">
        <v>1</v>
      </c>
      <c r="K39" s="13">
        <v>1</v>
      </c>
      <c r="L39" s="13">
        <v>1</v>
      </c>
      <c r="M39" s="13" t="e">
        <f t="shared" si="8"/>
        <v>#DIV/0!</v>
      </c>
      <c r="N39" s="13" t="e">
        <f t="shared" si="9"/>
        <v>#DIV/0!</v>
      </c>
      <c r="O39" s="13" t="e">
        <f t="shared" si="10"/>
        <v>#DIV/0!</v>
      </c>
      <c r="P39" s="13" t="e">
        <f t="shared" si="1"/>
        <v>#DIV/0!</v>
      </c>
      <c r="Q39" s="65" t="e">
        <f t="shared" si="11"/>
        <v>#DIV/0!</v>
      </c>
    </row>
    <row r="40" spans="2:18" ht="15.75" thickBot="1">
      <c r="B40" s="9">
        <v>4</v>
      </c>
      <c r="C40" s="61">
        <f t="shared" si="2"/>
        <v>40</v>
      </c>
      <c r="D40" s="35" t="e">
        <f t="shared" si="3"/>
        <v>#DIV/0!</v>
      </c>
      <c r="E40" s="35">
        <f t="shared" si="4"/>
        <v>0.96</v>
      </c>
      <c r="F40" s="35" t="e">
        <f t="shared" si="5"/>
        <v>#DIV/0!</v>
      </c>
      <c r="G40" s="13">
        <f t="shared" si="6"/>
        <v>0.5</v>
      </c>
      <c r="H40" s="13">
        <f t="shared" si="7"/>
        <v>0.5</v>
      </c>
      <c r="I40" s="13" t="e">
        <f t="shared" si="0"/>
        <v>#DIV/0!</v>
      </c>
      <c r="J40" s="13">
        <v>1</v>
      </c>
      <c r="K40" s="13">
        <v>1</v>
      </c>
      <c r="L40" s="13">
        <v>1</v>
      </c>
      <c r="M40" s="13" t="e">
        <f t="shared" si="8"/>
        <v>#DIV/0!</v>
      </c>
      <c r="N40" s="13" t="e">
        <f t="shared" si="9"/>
        <v>#DIV/0!</v>
      </c>
      <c r="O40" s="13" t="e">
        <f t="shared" si="10"/>
        <v>#DIV/0!</v>
      </c>
      <c r="P40" s="13" t="e">
        <f t="shared" si="1"/>
        <v>#DIV/0!</v>
      </c>
      <c r="Q40" s="65" t="e">
        <f t="shared" si="11"/>
        <v>#DIV/0!</v>
      </c>
    </row>
    <row r="41" spans="2:18" ht="15.75" thickBot="1">
      <c r="B41" s="9">
        <v>8</v>
      </c>
      <c r="C41" s="61">
        <f t="shared" si="2"/>
        <v>80</v>
      </c>
      <c r="D41" s="35" t="e">
        <f t="shared" si="3"/>
        <v>#DIV/0!</v>
      </c>
      <c r="E41" s="35">
        <f t="shared" si="4"/>
        <v>0.96</v>
      </c>
      <c r="F41" s="35" t="e">
        <f t="shared" si="5"/>
        <v>#DIV/0!</v>
      </c>
      <c r="G41" s="13">
        <f t="shared" si="6"/>
        <v>0.5</v>
      </c>
      <c r="H41" s="13">
        <f t="shared" si="7"/>
        <v>0.5</v>
      </c>
      <c r="I41" s="13" t="e">
        <f t="shared" si="0"/>
        <v>#DIV/0!</v>
      </c>
      <c r="J41" s="13">
        <v>1</v>
      </c>
      <c r="K41" s="13">
        <v>1</v>
      </c>
      <c r="L41" s="13">
        <v>1</v>
      </c>
      <c r="M41" s="13" t="e">
        <f t="shared" si="8"/>
        <v>#DIV/0!</v>
      </c>
      <c r="N41" s="13" t="e">
        <f t="shared" si="9"/>
        <v>#DIV/0!</v>
      </c>
      <c r="O41" s="13" t="e">
        <f t="shared" si="10"/>
        <v>#DIV/0!</v>
      </c>
      <c r="P41" s="13" t="e">
        <f t="shared" si="1"/>
        <v>#DIV/0!</v>
      </c>
      <c r="Q41" s="65" t="e">
        <f t="shared" si="11"/>
        <v>#DIV/0!</v>
      </c>
    </row>
    <row r="42" spans="2:18" ht="15.75" thickBot="1">
      <c r="B42" s="9">
        <v>12</v>
      </c>
      <c r="C42" s="61">
        <f t="shared" si="2"/>
        <v>120</v>
      </c>
      <c r="D42" s="35" t="e">
        <f t="shared" si="3"/>
        <v>#DIV/0!</v>
      </c>
      <c r="E42" s="35">
        <f t="shared" si="4"/>
        <v>0.96</v>
      </c>
      <c r="F42" s="35" t="e">
        <f t="shared" si="5"/>
        <v>#DIV/0!</v>
      </c>
      <c r="G42" s="13">
        <f t="shared" si="6"/>
        <v>0.5</v>
      </c>
      <c r="H42" s="13">
        <f t="shared" si="7"/>
        <v>0.5</v>
      </c>
      <c r="I42" s="13" t="e">
        <f t="shared" si="0"/>
        <v>#DIV/0!</v>
      </c>
      <c r="J42" s="13">
        <v>1</v>
      </c>
      <c r="K42" s="13">
        <v>1</v>
      </c>
      <c r="L42" s="13">
        <v>1</v>
      </c>
      <c r="M42" s="13" t="e">
        <f t="shared" si="8"/>
        <v>#DIV/0!</v>
      </c>
      <c r="N42" s="13" t="e">
        <f t="shared" si="9"/>
        <v>#DIV/0!</v>
      </c>
      <c r="O42" s="13" t="e">
        <f t="shared" si="10"/>
        <v>#DIV/0!</v>
      </c>
      <c r="P42" s="13" t="e">
        <f t="shared" si="1"/>
        <v>#DIV/0!</v>
      </c>
      <c r="Q42" s="65" t="e">
        <f t="shared" si="11"/>
        <v>#DIV/0!</v>
      </c>
    </row>
    <row r="43" spans="2:18" ht="15.75" thickBot="1">
      <c r="B43" s="9">
        <v>14</v>
      </c>
      <c r="C43" s="61">
        <f t="shared" si="2"/>
        <v>140</v>
      </c>
      <c r="D43" s="35" t="e">
        <f t="shared" si="3"/>
        <v>#DIV/0!</v>
      </c>
      <c r="E43" s="35">
        <f t="shared" si="4"/>
        <v>0.96</v>
      </c>
      <c r="F43" s="35" t="e">
        <f t="shared" si="5"/>
        <v>#DIV/0!</v>
      </c>
      <c r="G43" s="13">
        <f t="shared" si="6"/>
        <v>0.5</v>
      </c>
      <c r="H43" s="13">
        <f t="shared" si="7"/>
        <v>0.5</v>
      </c>
      <c r="I43" s="13" t="e">
        <f t="shared" si="0"/>
        <v>#DIV/0!</v>
      </c>
      <c r="J43" s="13">
        <v>1</v>
      </c>
      <c r="K43" s="13">
        <v>1</v>
      </c>
      <c r="L43" s="13">
        <v>1</v>
      </c>
      <c r="M43" s="13" t="e">
        <f t="shared" si="8"/>
        <v>#DIV/0!</v>
      </c>
      <c r="N43" s="13" t="e">
        <f t="shared" si="9"/>
        <v>#DIV/0!</v>
      </c>
      <c r="O43" s="13" t="e">
        <f t="shared" si="10"/>
        <v>#DIV/0!</v>
      </c>
      <c r="P43" s="13" t="e">
        <f t="shared" si="1"/>
        <v>#DIV/0!</v>
      </c>
      <c r="Q43" s="65" t="e">
        <f t="shared" si="11"/>
        <v>#DIV/0!</v>
      </c>
    </row>
    <row r="44" spans="2:18" ht="15.75" thickBot="1">
      <c r="B44" s="9">
        <v>16</v>
      </c>
      <c r="C44" s="61">
        <f t="shared" si="2"/>
        <v>160</v>
      </c>
      <c r="D44" s="35" t="e">
        <f t="shared" si="3"/>
        <v>#DIV/0!</v>
      </c>
      <c r="E44" s="35">
        <f t="shared" si="4"/>
        <v>0.96</v>
      </c>
      <c r="F44" s="35" t="e">
        <f t="shared" si="5"/>
        <v>#DIV/0!</v>
      </c>
      <c r="G44" s="13">
        <f t="shared" si="6"/>
        <v>0.5</v>
      </c>
      <c r="H44" s="13">
        <f t="shared" si="7"/>
        <v>0.5</v>
      </c>
      <c r="I44" s="13" t="e">
        <f t="shared" si="0"/>
        <v>#DIV/0!</v>
      </c>
      <c r="J44" s="13">
        <v>1</v>
      </c>
      <c r="K44" s="13">
        <v>1</v>
      </c>
      <c r="L44" s="13">
        <v>1</v>
      </c>
      <c r="M44" s="13" t="e">
        <f t="shared" si="8"/>
        <v>#DIV/0!</v>
      </c>
      <c r="N44" s="13" t="e">
        <f t="shared" si="9"/>
        <v>#DIV/0!</v>
      </c>
      <c r="O44" s="13" t="e">
        <f t="shared" si="10"/>
        <v>#DIV/0!</v>
      </c>
      <c r="P44" s="13" t="e">
        <f t="shared" si="1"/>
        <v>#DIV/0!</v>
      </c>
      <c r="Q44" s="65" t="e">
        <f t="shared" si="11"/>
        <v>#DIV/0!</v>
      </c>
    </row>
    <row r="45" spans="2:18" ht="15.75" thickBot="1">
      <c r="B45" s="9">
        <v>18</v>
      </c>
      <c r="C45" s="61">
        <f t="shared" si="2"/>
        <v>180</v>
      </c>
      <c r="D45" s="35" t="e">
        <f t="shared" si="3"/>
        <v>#DIV/0!</v>
      </c>
      <c r="E45" s="35">
        <f t="shared" si="4"/>
        <v>0.96</v>
      </c>
      <c r="F45" s="35" t="e">
        <f t="shared" si="5"/>
        <v>#DIV/0!</v>
      </c>
      <c r="G45" s="13">
        <f t="shared" si="6"/>
        <v>0.5</v>
      </c>
      <c r="H45" s="13">
        <f t="shared" si="7"/>
        <v>0.5</v>
      </c>
      <c r="I45" s="13" t="e">
        <f t="shared" si="0"/>
        <v>#DIV/0!</v>
      </c>
      <c r="J45" s="13">
        <v>1</v>
      </c>
      <c r="K45" s="13">
        <v>1</v>
      </c>
      <c r="L45" s="13">
        <v>1</v>
      </c>
      <c r="M45" s="13" t="e">
        <f t="shared" si="8"/>
        <v>#DIV/0!</v>
      </c>
      <c r="N45" s="13" t="e">
        <f t="shared" si="9"/>
        <v>#DIV/0!</v>
      </c>
      <c r="O45" s="13" t="e">
        <f t="shared" si="10"/>
        <v>#DIV/0!</v>
      </c>
      <c r="P45" s="13" t="e">
        <f t="shared" si="1"/>
        <v>#DIV/0!</v>
      </c>
      <c r="Q45" s="65" t="e">
        <f t="shared" si="11"/>
        <v>#DIV/0!</v>
      </c>
    </row>
    <row r="46" spans="2:18" ht="15.75" thickBot="1">
      <c r="B46" s="9">
        <v>20</v>
      </c>
      <c r="C46" s="61">
        <f t="shared" si="2"/>
        <v>200</v>
      </c>
      <c r="D46" s="35" t="e">
        <f t="shared" si="3"/>
        <v>#DIV/0!</v>
      </c>
      <c r="E46" s="35">
        <f t="shared" si="4"/>
        <v>0.96</v>
      </c>
      <c r="F46" s="35" t="e">
        <f t="shared" si="5"/>
        <v>#DIV/0!</v>
      </c>
      <c r="G46" s="13">
        <f t="shared" si="6"/>
        <v>0.5</v>
      </c>
      <c r="H46" s="13">
        <f t="shared" si="7"/>
        <v>0.5</v>
      </c>
      <c r="I46" s="13" t="e">
        <f t="shared" si="0"/>
        <v>#DIV/0!</v>
      </c>
      <c r="J46" s="13">
        <v>1</v>
      </c>
      <c r="K46" s="13">
        <v>1</v>
      </c>
      <c r="L46" s="13">
        <v>1</v>
      </c>
      <c r="M46" s="13" t="e">
        <f t="shared" si="8"/>
        <v>#DIV/0!</v>
      </c>
      <c r="N46" s="13" t="e">
        <f t="shared" si="9"/>
        <v>#DIV/0!</v>
      </c>
      <c r="O46" s="13" t="e">
        <f t="shared" si="10"/>
        <v>#DIV/0!</v>
      </c>
      <c r="P46" s="13" t="e">
        <f t="shared" si="1"/>
        <v>#DIV/0!</v>
      </c>
      <c r="Q46" s="65" t="e">
        <f t="shared" si="11"/>
        <v>#DIV/0!</v>
      </c>
    </row>
    <row r="47" spans="2:18" ht="15.75" thickBot="1">
      <c r="B47" s="9">
        <v>22</v>
      </c>
      <c r="C47" s="61">
        <f t="shared" si="2"/>
        <v>220</v>
      </c>
      <c r="D47" s="35" t="e">
        <f t="shared" si="3"/>
        <v>#DIV/0!</v>
      </c>
      <c r="E47" s="35">
        <f t="shared" si="4"/>
        <v>0.96</v>
      </c>
      <c r="F47" s="35" t="e">
        <f t="shared" si="5"/>
        <v>#DIV/0!</v>
      </c>
      <c r="G47" s="13">
        <f t="shared" si="6"/>
        <v>0.5</v>
      </c>
      <c r="H47" s="13">
        <f t="shared" si="7"/>
        <v>0.5</v>
      </c>
      <c r="I47" s="13" t="e">
        <f t="shared" si="0"/>
        <v>#DIV/0!</v>
      </c>
      <c r="J47" s="13">
        <v>1</v>
      </c>
      <c r="K47" s="13">
        <v>1</v>
      </c>
      <c r="L47" s="13">
        <v>1</v>
      </c>
      <c r="M47" s="13" t="e">
        <f t="shared" si="8"/>
        <v>#DIV/0!</v>
      </c>
      <c r="N47" s="13" t="e">
        <f t="shared" si="9"/>
        <v>#DIV/0!</v>
      </c>
      <c r="O47" s="13" t="e">
        <f t="shared" si="10"/>
        <v>#DIV/0!</v>
      </c>
      <c r="P47" s="13" t="e">
        <f t="shared" si="1"/>
        <v>#DIV/0!</v>
      </c>
      <c r="Q47" s="65" t="e">
        <f t="shared" si="11"/>
        <v>#DIV/0!</v>
      </c>
    </row>
    <row r="48" spans="2:18" ht="15.75" thickBot="1">
      <c r="B48" s="9">
        <v>24</v>
      </c>
      <c r="C48" s="61">
        <f t="shared" si="2"/>
        <v>240</v>
      </c>
      <c r="D48" s="35" t="e">
        <f t="shared" si="3"/>
        <v>#DIV/0!</v>
      </c>
      <c r="E48" s="35">
        <f t="shared" si="4"/>
        <v>0.96</v>
      </c>
      <c r="F48" s="35" t="e">
        <f t="shared" si="5"/>
        <v>#DIV/0!</v>
      </c>
      <c r="G48" s="13">
        <f t="shared" si="6"/>
        <v>0.5</v>
      </c>
      <c r="H48" s="13">
        <f t="shared" si="7"/>
        <v>0.5</v>
      </c>
      <c r="I48" s="13" t="e">
        <f t="shared" si="0"/>
        <v>#DIV/0!</v>
      </c>
      <c r="J48" s="13">
        <v>1</v>
      </c>
      <c r="K48" s="13">
        <v>1</v>
      </c>
      <c r="L48" s="13">
        <v>1</v>
      </c>
      <c r="M48" s="13" t="e">
        <f t="shared" si="8"/>
        <v>#DIV/0!</v>
      </c>
      <c r="N48" s="13" t="e">
        <f t="shared" si="9"/>
        <v>#DIV/0!</v>
      </c>
      <c r="O48" s="13" t="e">
        <f t="shared" si="10"/>
        <v>#DIV/0!</v>
      </c>
      <c r="P48" s="13" t="e">
        <f t="shared" si="1"/>
        <v>#DIV/0!</v>
      </c>
      <c r="Q48" s="65" t="e">
        <f t="shared" si="11"/>
        <v>#DIV/0!</v>
      </c>
    </row>
    <row r="49" spans="2:17" ht="15.75" thickBot="1">
      <c r="B49" s="9">
        <v>26</v>
      </c>
      <c r="C49" s="61">
        <f t="shared" si="2"/>
        <v>260</v>
      </c>
      <c r="D49" s="35" t="e">
        <f t="shared" si="3"/>
        <v>#DIV/0!</v>
      </c>
      <c r="E49" s="35">
        <f t="shared" si="4"/>
        <v>0.96</v>
      </c>
      <c r="F49" s="35" t="e">
        <f t="shared" si="5"/>
        <v>#DIV/0!</v>
      </c>
      <c r="G49" s="13">
        <f t="shared" si="6"/>
        <v>0.5</v>
      </c>
      <c r="H49" s="13">
        <f t="shared" si="7"/>
        <v>0.5</v>
      </c>
      <c r="I49" s="13" t="e">
        <f t="shared" si="0"/>
        <v>#DIV/0!</v>
      </c>
      <c r="J49" s="13">
        <v>1</v>
      </c>
      <c r="K49" s="13">
        <v>1</v>
      </c>
      <c r="L49" s="13">
        <v>1</v>
      </c>
      <c r="M49" s="13" t="e">
        <f t="shared" si="8"/>
        <v>#DIV/0!</v>
      </c>
      <c r="N49" s="13" t="e">
        <f t="shared" si="9"/>
        <v>#DIV/0!</v>
      </c>
      <c r="O49" s="13" t="e">
        <f t="shared" si="10"/>
        <v>#DIV/0!</v>
      </c>
      <c r="P49" s="13" t="e">
        <f t="shared" si="1"/>
        <v>#DIV/0!</v>
      </c>
      <c r="Q49" s="65" t="e">
        <f t="shared" si="11"/>
        <v>#DIV/0!</v>
      </c>
    </row>
    <row r="50" spans="2:17" ht="15.75" thickBot="1">
      <c r="B50" s="9">
        <v>28</v>
      </c>
      <c r="C50" s="61">
        <f t="shared" si="2"/>
        <v>280</v>
      </c>
      <c r="D50" s="35" t="e">
        <f t="shared" si="3"/>
        <v>#DIV/0!</v>
      </c>
      <c r="E50" s="35">
        <f t="shared" si="4"/>
        <v>0.96</v>
      </c>
      <c r="F50" s="35" t="e">
        <f t="shared" si="5"/>
        <v>#DIV/0!</v>
      </c>
      <c r="G50" s="13">
        <f t="shared" si="6"/>
        <v>0.5</v>
      </c>
      <c r="H50" s="13">
        <f t="shared" si="7"/>
        <v>0.5</v>
      </c>
      <c r="I50" s="13" t="e">
        <f t="shared" si="0"/>
        <v>#DIV/0!</v>
      </c>
      <c r="J50" s="13">
        <v>1</v>
      </c>
      <c r="K50" s="13">
        <v>1</v>
      </c>
      <c r="L50" s="13">
        <v>1</v>
      </c>
      <c r="M50" s="13" t="e">
        <f t="shared" si="8"/>
        <v>#DIV/0!</v>
      </c>
      <c r="N50" s="13" t="e">
        <f t="shared" si="9"/>
        <v>#DIV/0!</v>
      </c>
      <c r="O50" s="13" t="e">
        <f t="shared" si="10"/>
        <v>#DIV/0!</v>
      </c>
      <c r="P50" s="13" t="e">
        <f t="shared" si="1"/>
        <v>#DIV/0!</v>
      </c>
      <c r="Q50" s="65" t="e">
        <f t="shared" si="11"/>
        <v>#DIV/0!</v>
      </c>
    </row>
    <row r="51" spans="2:17" ht="15.75" thickBot="1">
      <c r="B51" s="9">
        <v>30</v>
      </c>
      <c r="C51" s="61">
        <f t="shared" si="2"/>
        <v>300</v>
      </c>
      <c r="D51" s="35" t="e">
        <f t="shared" si="3"/>
        <v>#DIV/0!</v>
      </c>
      <c r="E51" s="35">
        <f t="shared" si="4"/>
        <v>0.96</v>
      </c>
      <c r="F51" s="35" t="e">
        <f t="shared" si="5"/>
        <v>#DIV/0!</v>
      </c>
      <c r="G51" s="13">
        <f t="shared" si="6"/>
        <v>0.5</v>
      </c>
      <c r="H51" s="13">
        <f t="shared" si="7"/>
        <v>0.5</v>
      </c>
      <c r="I51" s="13" t="e">
        <f t="shared" si="0"/>
        <v>#DIV/0!</v>
      </c>
      <c r="J51" s="13">
        <v>1</v>
      </c>
      <c r="K51" s="13">
        <v>1</v>
      </c>
      <c r="L51" s="13">
        <v>1</v>
      </c>
      <c r="M51" s="13" t="e">
        <f t="shared" si="8"/>
        <v>#DIV/0!</v>
      </c>
      <c r="N51" s="13" t="e">
        <f t="shared" si="9"/>
        <v>#DIV/0!</v>
      </c>
      <c r="O51" s="13" t="e">
        <f t="shared" si="10"/>
        <v>#DIV/0!</v>
      </c>
      <c r="P51" s="13" t="e">
        <f t="shared" si="1"/>
        <v>#DIV/0!</v>
      </c>
      <c r="Q51" s="65" t="e">
        <f t="shared" si="11"/>
        <v>#DIV/0!</v>
      </c>
    </row>
    <row r="52" spans="2:17" ht="15.75" thickBot="1">
      <c r="B52" s="9">
        <v>32</v>
      </c>
      <c r="C52" s="61">
        <f t="shared" si="2"/>
        <v>320</v>
      </c>
      <c r="D52" s="35" t="e">
        <f t="shared" si="3"/>
        <v>#DIV/0!</v>
      </c>
      <c r="E52" s="35">
        <f t="shared" si="4"/>
        <v>0.96</v>
      </c>
      <c r="F52" s="35" t="e">
        <f t="shared" si="5"/>
        <v>#DIV/0!</v>
      </c>
      <c r="G52" s="13">
        <f t="shared" si="6"/>
        <v>0.5</v>
      </c>
      <c r="H52" s="13">
        <f t="shared" si="7"/>
        <v>0.5</v>
      </c>
      <c r="I52" s="13" t="e">
        <f t="shared" si="0"/>
        <v>#DIV/0!</v>
      </c>
      <c r="J52" s="13">
        <v>1</v>
      </c>
      <c r="K52" s="13">
        <v>1</v>
      </c>
      <c r="L52" s="13">
        <v>1</v>
      </c>
      <c r="M52" s="13" t="e">
        <f t="shared" si="8"/>
        <v>#DIV/0!</v>
      </c>
      <c r="N52" s="13" t="e">
        <f t="shared" si="9"/>
        <v>#DIV/0!</v>
      </c>
      <c r="O52" s="13" t="e">
        <f t="shared" si="10"/>
        <v>#DIV/0!</v>
      </c>
      <c r="P52" s="13" t="e">
        <f t="shared" si="1"/>
        <v>#DIV/0!</v>
      </c>
      <c r="Q52" s="65" t="e">
        <f t="shared" si="11"/>
        <v>#DIV/0!</v>
      </c>
    </row>
    <row r="53" spans="2:17" ht="15.75" thickBot="1">
      <c r="B53" s="9">
        <v>34</v>
      </c>
      <c r="C53" s="61">
        <f t="shared" si="2"/>
        <v>340</v>
      </c>
      <c r="D53" s="35" t="e">
        <f t="shared" si="3"/>
        <v>#DIV/0!</v>
      </c>
      <c r="E53" s="35">
        <f t="shared" si="4"/>
        <v>0.96</v>
      </c>
      <c r="F53" s="35" t="e">
        <f t="shared" si="5"/>
        <v>#DIV/0!</v>
      </c>
      <c r="G53" s="13">
        <f t="shared" si="6"/>
        <v>0.5</v>
      </c>
      <c r="H53" s="13">
        <f t="shared" si="7"/>
        <v>0.5</v>
      </c>
      <c r="I53" s="13" t="e">
        <f t="shared" si="0"/>
        <v>#DIV/0!</v>
      </c>
      <c r="J53" s="13">
        <v>1</v>
      </c>
      <c r="K53" s="13">
        <v>1</v>
      </c>
      <c r="L53" s="13">
        <v>1</v>
      </c>
      <c r="M53" s="13" t="e">
        <f t="shared" si="8"/>
        <v>#DIV/0!</v>
      </c>
      <c r="N53" s="13" t="e">
        <f t="shared" si="9"/>
        <v>#DIV/0!</v>
      </c>
      <c r="O53" s="13" t="e">
        <f t="shared" si="10"/>
        <v>#DIV/0!</v>
      </c>
      <c r="P53" s="13" t="e">
        <f t="shared" si="1"/>
        <v>#DIV/0!</v>
      </c>
      <c r="Q53" s="65" t="e">
        <f t="shared" si="11"/>
        <v>#DIV/0!</v>
      </c>
    </row>
    <row r="54" spans="2:17" ht="15.75" thickBot="1">
      <c r="B54" s="9">
        <v>36</v>
      </c>
      <c r="C54" s="61">
        <f t="shared" si="2"/>
        <v>360</v>
      </c>
      <c r="D54" s="35" t="e">
        <f t="shared" si="3"/>
        <v>#DIV/0!</v>
      </c>
      <c r="E54" s="35">
        <f t="shared" si="4"/>
        <v>0.96</v>
      </c>
      <c r="F54" s="35" t="e">
        <f t="shared" si="5"/>
        <v>#DIV/0!</v>
      </c>
      <c r="G54" s="13">
        <f t="shared" si="6"/>
        <v>0.5</v>
      </c>
      <c r="H54" s="13">
        <f t="shared" si="7"/>
        <v>0.5</v>
      </c>
      <c r="I54" s="13" t="e">
        <f t="shared" si="0"/>
        <v>#DIV/0!</v>
      </c>
      <c r="J54" s="13">
        <v>1</v>
      </c>
      <c r="K54" s="13">
        <v>1</v>
      </c>
      <c r="L54" s="13">
        <v>1</v>
      </c>
      <c r="M54" s="13" t="e">
        <f t="shared" si="8"/>
        <v>#DIV/0!</v>
      </c>
      <c r="N54" s="13" t="e">
        <f t="shared" si="9"/>
        <v>#DIV/0!</v>
      </c>
      <c r="O54" s="13" t="e">
        <f t="shared" si="10"/>
        <v>#DIV/0!</v>
      </c>
      <c r="P54" s="13" t="e">
        <f t="shared" si="1"/>
        <v>#DIV/0!</v>
      </c>
      <c r="Q54" s="65" t="e">
        <f t="shared" si="11"/>
        <v>#DIV/0!</v>
      </c>
    </row>
    <row r="55" spans="2:17" ht="15.75" thickBot="1">
      <c r="B55" s="9">
        <v>38</v>
      </c>
      <c r="C55" s="61">
        <f t="shared" si="2"/>
        <v>380</v>
      </c>
      <c r="D55" s="35" t="e">
        <f t="shared" si="3"/>
        <v>#DIV/0!</v>
      </c>
      <c r="E55" s="35">
        <f t="shared" si="4"/>
        <v>0.96</v>
      </c>
      <c r="F55" s="35" t="e">
        <f t="shared" si="5"/>
        <v>#DIV/0!</v>
      </c>
      <c r="G55" s="13">
        <f t="shared" si="6"/>
        <v>0.5</v>
      </c>
      <c r="H55" s="13">
        <f t="shared" si="7"/>
        <v>0.5</v>
      </c>
      <c r="I55" s="13" t="e">
        <f t="shared" si="0"/>
        <v>#DIV/0!</v>
      </c>
      <c r="J55" s="13">
        <v>1</v>
      </c>
      <c r="K55" s="13">
        <v>1</v>
      </c>
      <c r="L55" s="13">
        <v>1</v>
      </c>
      <c r="M55" s="13" t="e">
        <f t="shared" si="8"/>
        <v>#DIV/0!</v>
      </c>
      <c r="N55" s="13" t="e">
        <f t="shared" si="9"/>
        <v>#DIV/0!</v>
      </c>
      <c r="O55" s="13" t="e">
        <f t="shared" si="10"/>
        <v>#DIV/0!</v>
      </c>
      <c r="P55" s="13" t="e">
        <f t="shared" si="1"/>
        <v>#DIV/0!</v>
      </c>
      <c r="Q55" s="65" t="e">
        <f t="shared" si="11"/>
        <v>#DIV/0!</v>
      </c>
    </row>
    <row r="56" spans="2:17" ht="15.75" thickBot="1">
      <c r="B56" s="153">
        <f>'Input Data'!K5</f>
        <v>0</v>
      </c>
      <c r="C56" s="139">
        <f t="shared" si="2"/>
        <v>0</v>
      </c>
      <c r="D56" s="140" t="e">
        <f t="shared" si="3"/>
        <v>#DIV/0!</v>
      </c>
      <c r="E56" s="140" t="e">
        <f t="shared" si="4"/>
        <v>#DIV/0!</v>
      </c>
      <c r="F56" s="140" t="e">
        <f t="shared" si="5"/>
        <v>#DIV/0!</v>
      </c>
      <c r="G56" s="143">
        <f t="shared" si="6"/>
        <v>0.5</v>
      </c>
      <c r="H56" s="143">
        <f t="shared" si="7"/>
        <v>0.5</v>
      </c>
      <c r="I56" s="143" t="e">
        <f t="shared" si="0"/>
        <v>#DIV/0!</v>
      </c>
      <c r="J56" s="143">
        <v>1</v>
      </c>
      <c r="K56" s="143">
        <v>1</v>
      </c>
      <c r="L56" s="143">
        <v>1</v>
      </c>
      <c r="M56" s="143" t="e">
        <f t="shared" si="8"/>
        <v>#DIV/0!</v>
      </c>
      <c r="N56" s="143" t="e">
        <f t="shared" si="9"/>
        <v>#DIV/0!</v>
      </c>
      <c r="O56" s="143" t="e">
        <f t="shared" si="10"/>
        <v>#DIV/0!</v>
      </c>
      <c r="P56" s="143" t="e">
        <f t="shared" si="1"/>
        <v>#DIV/0!</v>
      </c>
      <c r="Q56" s="144" t="e">
        <f t="shared" si="11"/>
        <v>#DIV/0!</v>
      </c>
    </row>
    <row r="58" spans="2:17" ht="15.75" thickBot="1"/>
    <row r="59" spans="2:17" ht="16.5" thickBot="1">
      <c r="B59" s="142">
        <f>'Input Data'!N4</f>
        <v>0</v>
      </c>
    </row>
    <row r="60" spans="2:17" ht="48.75" thickBot="1">
      <c r="B60" s="18" t="s">
        <v>31</v>
      </c>
      <c r="C60" s="19" t="s">
        <v>30</v>
      </c>
      <c r="D60" s="15" t="s">
        <v>15</v>
      </c>
      <c r="E60" s="15" t="s">
        <v>66</v>
      </c>
      <c r="F60" s="15" t="s">
        <v>62</v>
      </c>
      <c r="G60" s="19" t="s">
        <v>21</v>
      </c>
      <c r="H60" s="15" t="s">
        <v>65</v>
      </c>
      <c r="I60" s="19" t="s">
        <v>23</v>
      </c>
      <c r="J60" s="19" t="s">
        <v>24</v>
      </c>
      <c r="K60" s="19" t="s">
        <v>25</v>
      </c>
      <c r="L60" s="19" t="s">
        <v>26</v>
      </c>
      <c r="M60" s="19" t="s">
        <v>27</v>
      </c>
      <c r="N60" s="19" t="s">
        <v>85</v>
      </c>
      <c r="O60" s="19" t="s">
        <v>29</v>
      </c>
      <c r="P60" s="20" t="s">
        <v>32</v>
      </c>
    </row>
    <row r="61" spans="2:17" ht="15.75" thickBot="1">
      <c r="B61" s="23">
        <f>B59</f>
        <v>0</v>
      </c>
      <c r="C61" s="13">
        <f>0.0833333*B61</f>
        <v>0</v>
      </c>
      <c r="D61" s="12">
        <v>1.1000000000000001</v>
      </c>
      <c r="E61" s="61">
        <f>D61*$F$6</f>
        <v>11</v>
      </c>
      <c r="F61" s="13">
        <f>(4*D61*E61/PI())^0.5</f>
        <v>3.9250730555360969</v>
      </c>
      <c r="G61" s="23">
        <f>$F$10</f>
        <v>999</v>
      </c>
      <c r="H61" s="29">
        <f>1/(0.9-(1/(1.69+2.08/((E61/D61)-0.8)))+((0.116*LN(E61/D61)+0.654)*(1/((G61/D61)+0.001))))</f>
        <v>2.6377064721436634</v>
      </c>
      <c r="I61" s="33">
        <f>$F$11</f>
        <v>4000</v>
      </c>
      <c r="J61" s="13" t="e">
        <f>($F$14)</f>
        <v>#DIV/0!</v>
      </c>
      <c r="K61" s="13">
        <f>$F$15</f>
        <v>0</v>
      </c>
      <c r="L61" s="70" t="e">
        <f>5.57*(I61/J61)*((D61/E61)^0.5)*((K61/E61)^3)*((1-$F$12^2)/(1-$F$13^2))</f>
        <v>#DIV/0!</v>
      </c>
      <c r="M61" s="29" t="e">
        <f t="shared" ref="M61" si="12">IF(L61&gt;10,0.785,(1/(4.6+10*L61))+(PI()/4))</f>
        <v>#DIV/0!</v>
      </c>
      <c r="N61" s="23">
        <f>$F$7</f>
        <v>1</v>
      </c>
      <c r="O61" s="58">
        <f t="shared" ref="O61" si="13">1-(1/(3.5*EXP((1.22*$F$12)-0.4)*((F61/N61)+1.6)))</f>
        <v>0.93955729808760702</v>
      </c>
      <c r="P61" s="13" t="e">
        <f>(C61*$F$14)/(D61*H61*M61*O61*(1-$F$12^2))</f>
        <v>#DIV/0!</v>
      </c>
    </row>
    <row r="62" spans="2:17" ht="15.75" thickBot="1">
      <c r="B62" s="24">
        <f>$B$61</f>
        <v>0</v>
      </c>
      <c r="C62" s="8">
        <f t="shared" ref="C62:C80" si="14">0.0833333*B62</f>
        <v>0</v>
      </c>
      <c r="D62" s="9">
        <v>2</v>
      </c>
      <c r="E62" s="61">
        <f t="shared" ref="E62:E80" si="15">D62*$F$6</f>
        <v>20</v>
      </c>
      <c r="F62" s="13">
        <f t="shared" ref="F62:F80" si="16">(4*D62*E62/PI())^0.5</f>
        <v>7.1364964646110849</v>
      </c>
      <c r="G62" s="24">
        <f t="shared" ref="G62:G80" si="17">$F$10</f>
        <v>999</v>
      </c>
      <c r="H62" s="29">
        <f t="shared" ref="H62:H80" si="18">1/(0.9-(1/(1.69+2.08/((E62/D62)-0.8)))+((0.116*LN(E62/D62)+0.654)*(1/((G62/D62)+0.001))))</f>
        <v>2.6319456326685784</v>
      </c>
      <c r="I62" s="33">
        <f t="shared" ref="I62:I80" si="19">$F$11</f>
        <v>4000</v>
      </c>
      <c r="J62" s="13" t="e">
        <f t="shared" ref="J62:J80" si="20">($F$14)</f>
        <v>#DIV/0!</v>
      </c>
      <c r="K62" s="13">
        <f t="shared" ref="K62:K80" si="21">$F$15</f>
        <v>0</v>
      </c>
      <c r="L62" s="70" t="e">
        <f t="shared" ref="L62:L80" si="22">5.57*(I62/J62)*((D62/E62)^0.5)*((K62/E62)^3)*((1-$F$12^2)/(1-$F$13^2))</f>
        <v>#DIV/0!</v>
      </c>
      <c r="M62" s="29" t="e">
        <f t="shared" ref="M62:M80" si="23">IF(L62&gt;10,0.785,(1/(4.6+10*L62))+(PI()/4))</f>
        <v>#DIV/0!</v>
      </c>
      <c r="N62" s="23">
        <f t="shared" ref="N62:N80" si="24">$F$7</f>
        <v>1</v>
      </c>
      <c r="O62" s="58">
        <f t="shared" ref="O62:O80" si="25">1-(1/(3.5*EXP((1.22*$F$12)-0.4)*((F62/N62)+1.6)))</f>
        <v>0.96177525566539235</v>
      </c>
      <c r="P62" s="13" t="e">
        <f t="shared" ref="P62:P80" si="26">(C62*$F$14)/(D62*H62*M62*O62*(1-$F$12^2))</f>
        <v>#DIV/0!</v>
      </c>
    </row>
    <row r="63" spans="2:17" ht="15.75" thickBot="1">
      <c r="B63" s="24">
        <f t="shared" ref="B63:B80" si="27">$B$61</f>
        <v>0</v>
      </c>
      <c r="C63" s="8">
        <f t="shared" si="14"/>
        <v>0</v>
      </c>
      <c r="D63" s="9">
        <v>3.5</v>
      </c>
      <c r="E63" s="61">
        <f t="shared" si="15"/>
        <v>35</v>
      </c>
      <c r="F63" s="13">
        <f t="shared" si="16"/>
        <v>12.488868813069399</v>
      </c>
      <c r="G63" s="24">
        <f t="shared" si="17"/>
        <v>999</v>
      </c>
      <c r="H63" s="29">
        <f t="shared" si="18"/>
        <v>2.622399972989172</v>
      </c>
      <c r="I63" s="33">
        <f t="shared" si="19"/>
        <v>4000</v>
      </c>
      <c r="J63" s="13" t="e">
        <f t="shared" si="20"/>
        <v>#DIV/0!</v>
      </c>
      <c r="K63" s="13">
        <f t="shared" si="21"/>
        <v>0</v>
      </c>
      <c r="L63" s="70" t="e">
        <f t="shared" si="22"/>
        <v>#DIV/0!</v>
      </c>
      <c r="M63" s="29" t="e">
        <f t="shared" si="23"/>
        <v>#DIV/0!</v>
      </c>
      <c r="N63" s="23">
        <f t="shared" si="24"/>
        <v>1</v>
      </c>
      <c r="O63" s="58">
        <f t="shared" si="25"/>
        <v>0.9762968661167335</v>
      </c>
      <c r="P63" s="13" t="e">
        <f t="shared" si="26"/>
        <v>#DIV/0!</v>
      </c>
    </row>
    <row r="64" spans="2:17" ht="15.75" thickBot="1">
      <c r="B64" s="24">
        <f t="shared" si="27"/>
        <v>0</v>
      </c>
      <c r="C64" s="8">
        <f t="shared" si="14"/>
        <v>0</v>
      </c>
      <c r="D64" s="9">
        <v>6</v>
      </c>
      <c r="E64" s="61">
        <f t="shared" si="15"/>
        <v>60</v>
      </c>
      <c r="F64" s="13">
        <f t="shared" si="16"/>
        <v>21.409489393833255</v>
      </c>
      <c r="G64" s="24">
        <f t="shared" si="17"/>
        <v>999</v>
      </c>
      <c r="H64" s="29">
        <f t="shared" si="18"/>
        <v>2.6066435478582899</v>
      </c>
      <c r="I64" s="33">
        <f t="shared" si="19"/>
        <v>4000</v>
      </c>
      <c r="J64" s="13" t="e">
        <f t="shared" si="20"/>
        <v>#DIV/0!</v>
      </c>
      <c r="K64" s="13">
        <f t="shared" si="21"/>
        <v>0</v>
      </c>
      <c r="L64" s="70" t="e">
        <f t="shared" si="22"/>
        <v>#DIV/0!</v>
      </c>
      <c r="M64" s="29" t="e">
        <f t="shared" si="23"/>
        <v>#DIV/0!</v>
      </c>
      <c r="N64" s="23">
        <f t="shared" si="24"/>
        <v>1</v>
      </c>
      <c r="O64" s="58">
        <f t="shared" si="25"/>
        <v>0.98548640788919617</v>
      </c>
      <c r="P64" s="13" t="e">
        <f t="shared" si="26"/>
        <v>#DIV/0!</v>
      </c>
    </row>
    <row r="65" spans="2:16" ht="15.75" thickBot="1">
      <c r="B65" s="24">
        <f t="shared" si="27"/>
        <v>0</v>
      </c>
      <c r="C65" s="8">
        <f t="shared" si="14"/>
        <v>0</v>
      </c>
      <c r="D65" s="9">
        <v>9</v>
      </c>
      <c r="E65" s="61">
        <f t="shared" si="15"/>
        <v>90</v>
      </c>
      <c r="F65" s="13">
        <f t="shared" si="16"/>
        <v>32.114234090749882</v>
      </c>
      <c r="G65" s="24">
        <f t="shared" si="17"/>
        <v>999</v>
      </c>
      <c r="H65" s="29">
        <f t="shared" si="18"/>
        <v>2.5879840817148754</v>
      </c>
      <c r="I65" s="33">
        <f t="shared" si="19"/>
        <v>4000</v>
      </c>
      <c r="J65" s="13" t="e">
        <f t="shared" si="20"/>
        <v>#DIV/0!</v>
      </c>
      <c r="K65" s="13">
        <f t="shared" si="21"/>
        <v>0</v>
      </c>
      <c r="L65" s="70" t="e">
        <f t="shared" si="22"/>
        <v>#DIV/0!</v>
      </c>
      <c r="M65" s="29" t="e">
        <f t="shared" si="23"/>
        <v>#DIV/0!</v>
      </c>
      <c r="N65" s="23">
        <f t="shared" si="24"/>
        <v>1</v>
      </c>
      <c r="O65" s="58">
        <f t="shared" si="25"/>
        <v>0.99009467802705953</v>
      </c>
      <c r="P65" s="13" t="e">
        <f t="shared" si="26"/>
        <v>#DIV/0!</v>
      </c>
    </row>
    <row r="66" spans="2:16" ht="15.75" thickBot="1">
      <c r="B66" s="24">
        <f t="shared" si="27"/>
        <v>0</v>
      </c>
      <c r="C66" s="8">
        <f t="shared" si="14"/>
        <v>0</v>
      </c>
      <c r="D66" s="9">
        <v>12</v>
      </c>
      <c r="E66" s="61">
        <f t="shared" si="15"/>
        <v>120</v>
      </c>
      <c r="F66" s="13">
        <f t="shared" si="16"/>
        <v>42.818978787666509</v>
      </c>
      <c r="G66" s="24">
        <f t="shared" si="17"/>
        <v>999</v>
      </c>
      <c r="H66" s="29">
        <f t="shared" si="18"/>
        <v>2.5695899713484418</v>
      </c>
      <c r="I66" s="33">
        <f t="shared" si="19"/>
        <v>4000</v>
      </c>
      <c r="J66" s="13" t="e">
        <f t="shared" si="20"/>
        <v>#DIV/0!</v>
      </c>
      <c r="K66" s="13">
        <f t="shared" si="21"/>
        <v>0</v>
      </c>
      <c r="L66" s="70" t="e">
        <f t="shared" si="22"/>
        <v>#DIV/0!</v>
      </c>
      <c r="M66" s="29" t="e">
        <f t="shared" si="23"/>
        <v>#DIV/0!</v>
      </c>
      <c r="N66" s="23">
        <f t="shared" si="24"/>
        <v>1</v>
      </c>
      <c r="O66" s="58">
        <f t="shared" si="25"/>
        <v>0.99248180951353415</v>
      </c>
      <c r="P66" s="13" t="e">
        <f t="shared" si="26"/>
        <v>#DIV/0!</v>
      </c>
    </row>
    <row r="67" spans="2:16" ht="15.75" thickBot="1">
      <c r="B67" s="24">
        <f t="shared" si="27"/>
        <v>0</v>
      </c>
      <c r="C67" s="8">
        <f t="shared" si="14"/>
        <v>0</v>
      </c>
      <c r="D67" s="9">
        <v>14</v>
      </c>
      <c r="E67" s="61">
        <f t="shared" si="15"/>
        <v>140</v>
      </c>
      <c r="F67" s="13">
        <f t="shared" si="16"/>
        <v>49.955475252277594</v>
      </c>
      <c r="G67" s="24">
        <f t="shared" si="17"/>
        <v>999</v>
      </c>
      <c r="H67" s="29">
        <f t="shared" si="18"/>
        <v>2.5574718688959965</v>
      </c>
      <c r="I67" s="33">
        <f t="shared" si="19"/>
        <v>4000</v>
      </c>
      <c r="J67" s="13" t="e">
        <f t="shared" si="20"/>
        <v>#DIV/0!</v>
      </c>
      <c r="K67" s="13">
        <f t="shared" si="21"/>
        <v>0</v>
      </c>
      <c r="L67" s="70" t="e">
        <f t="shared" si="22"/>
        <v>#DIV/0!</v>
      </c>
      <c r="M67" s="29" t="e">
        <f t="shared" si="23"/>
        <v>#DIV/0!</v>
      </c>
      <c r="N67" s="23">
        <f t="shared" si="24"/>
        <v>1</v>
      </c>
      <c r="O67" s="58">
        <f t="shared" si="25"/>
        <v>0.99352250479496429</v>
      </c>
      <c r="P67" s="13" t="e">
        <f t="shared" si="26"/>
        <v>#DIV/0!</v>
      </c>
    </row>
    <row r="68" spans="2:16" ht="15.75" thickBot="1">
      <c r="B68" s="24">
        <f t="shared" si="27"/>
        <v>0</v>
      </c>
      <c r="C68" s="8">
        <f t="shared" si="14"/>
        <v>0</v>
      </c>
      <c r="D68" s="9">
        <v>16</v>
      </c>
      <c r="E68" s="61">
        <f t="shared" si="15"/>
        <v>160</v>
      </c>
      <c r="F68" s="13">
        <f t="shared" si="16"/>
        <v>57.091971716888679</v>
      </c>
      <c r="G68" s="24">
        <f t="shared" si="17"/>
        <v>999</v>
      </c>
      <c r="H68" s="29">
        <f t="shared" si="18"/>
        <v>2.5454675749424891</v>
      </c>
      <c r="I68" s="33">
        <f t="shared" si="19"/>
        <v>4000</v>
      </c>
      <c r="J68" s="13" t="e">
        <f t="shared" si="20"/>
        <v>#DIV/0!</v>
      </c>
      <c r="K68" s="13">
        <f t="shared" si="21"/>
        <v>0</v>
      </c>
      <c r="L68" s="70" t="e">
        <f t="shared" si="22"/>
        <v>#DIV/0!</v>
      </c>
      <c r="M68" s="29" t="e">
        <f t="shared" si="23"/>
        <v>#DIV/0!</v>
      </c>
      <c r="N68" s="23">
        <f t="shared" si="24"/>
        <v>1</v>
      </c>
      <c r="O68" s="58">
        <f t="shared" si="25"/>
        <v>0.99431011884639298</v>
      </c>
      <c r="P68" s="13" t="e">
        <f t="shared" si="26"/>
        <v>#DIV/0!</v>
      </c>
    </row>
    <row r="69" spans="2:16" ht="15.75" thickBot="1">
      <c r="B69" s="24">
        <f t="shared" si="27"/>
        <v>0</v>
      </c>
      <c r="C69" s="8">
        <f t="shared" si="14"/>
        <v>0</v>
      </c>
      <c r="D69" s="9">
        <v>18</v>
      </c>
      <c r="E69" s="61">
        <f t="shared" si="15"/>
        <v>180</v>
      </c>
      <c r="F69" s="13">
        <f t="shared" si="16"/>
        <v>64.228468181499764</v>
      </c>
      <c r="G69" s="24">
        <f t="shared" si="17"/>
        <v>999</v>
      </c>
      <c r="H69" s="29">
        <f t="shared" si="18"/>
        <v>2.5335754937137129</v>
      </c>
      <c r="I69" s="33">
        <f t="shared" si="19"/>
        <v>4000</v>
      </c>
      <c r="J69" s="13" t="e">
        <f t="shared" si="20"/>
        <v>#DIV/0!</v>
      </c>
      <c r="K69" s="13">
        <f t="shared" si="21"/>
        <v>0</v>
      </c>
      <c r="L69" s="70" t="e">
        <f t="shared" si="22"/>
        <v>#DIV/0!</v>
      </c>
      <c r="M69" s="29" t="e">
        <f t="shared" si="23"/>
        <v>#DIV/0!</v>
      </c>
      <c r="N69" s="23">
        <f t="shared" si="24"/>
        <v>1</v>
      </c>
      <c r="O69" s="58">
        <f t="shared" si="25"/>
        <v>0.99492696164797256</v>
      </c>
      <c r="P69" s="13" t="e">
        <f t="shared" si="26"/>
        <v>#DIV/0!</v>
      </c>
    </row>
    <row r="70" spans="2:16" ht="15.75" thickBot="1">
      <c r="B70" s="24">
        <f t="shared" si="27"/>
        <v>0</v>
      </c>
      <c r="C70" s="8">
        <f t="shared" si="14"/>
        <v>0</v>
      </c>
      <c r="D70" s="9">
        <v>20</v>
      </c>
      <c r="E70" s="61">
        <f t="shared" si="15"/>
        <v>200</v>
      </c>
      <c r="F70" s="13">
        <f t="shared" si="16"/>
        <v>71.364964646110849</v>
      </c>
      <c r="G70" s="24">
        <f t="shared" si="17"/>
        <v>999</v>
      </c>
      <c r="H70" s="29">
        <f t="shared" si="18"/>
        <v>2.5217940591303609</v>
      </c>
      <c r="I70" s="33">
        <f t="shared" si="19"/>
        <v>4000</v>
      </c>
      <c r="J70" s="13" t="e">
        <f t="shared" si="20"/>
        <v>#DIV/0!</v>
      </c>
      <c r="K70" s="13">
        <f t="shared" si="21"/>
        <v>0</v>
      </c>
      <c r="L70" s="70" t="e">
        <f t="shared" si="22"/>
        <v>#DIV/0!</v>
      </c>
      <c r="M70" s="29" t="e">
        <f t="shared" si="23"/>
        <v>#DIV/0!</v>
      </c>
      <c r="N70" s="23">
        <f t="shared" si="24"/>
        <v>1</v>
      </c>
      <c r="O70" s="58">
        <f t="shared" si="25"/>
        <v>0.99542314115603747</v>
      </c>
      <c r="P70" s="13" t="e">
        <f t="shared" si="26"/>
        <v>#DIV/0!</v>
      </c>
    </row>
    <row r="71" spans="2:16" ht="15.75" thickBot="1">
      <c r="B71" s="24">
        <f t="shared" si="27"/>
        <v>0</v>
      </c>
      <c r="C71" s="8">
        <f t="shared" si="14"/>
        <v>0</v>
      </c>
      <c r="D71" s="9">
        <v>22</v>
      </c>
      <c r="E71" s="61">
        <f t="shared" si="15"/>
        <v>220</v>
      </c>
      <c r="F71" s="13">
        <f t="shared" si="16"/>
        <v>78.501461110721934</v>
      </c>
      <c r="G71" s="24">
        <f t="shared" si="17"/>
        <v>999</v>
      </c>
      <c r="H71" s="29">
        <f t="shared" si="18"/>
        <v>2.5101217341204984</v>
      </c>
      <c r="I71" s="33">
        <f t="shared" si="19"/>
        <v>4000</v>
      </c>
      <c r="J71" s="13" t="e">
        <f t="shared" si="20"/>
        <v>#DIV/0!</v>
      </c>
      <c r="K71" s="13">
        <f t="shared" si="21"/>
        <v>0</v>
      </c>
      <c r="L71" s="70" t="e">
        <f t="shared" si="22"/>
        <v>#DIV/0!</v>
      </c>
      <c r="M71" s="29" t="e">
        <f t="shared" si="23"/>
        <v>#DIV/0!</v>
      </c>
      <c r="N71" s="23">
        <f t="shared" si="24"/>
        <v>1</v>
      </c>
      <c r="O71" s="58">
        <f t="shared" si="25"/>
        <v>0.99583090821179465</v>
      </c>
      <c r="P71" s="13" t="e">
        <f t="shared" si="26"/>
        <v>#DIV/0!</v>
      </c>
    </row>
    <row r="72" spans="2:16" ht="15.75" thickBot="1">
      <c r="B72" s="24">
        <f t="shared" si="27"/>
        <v>0</v>
      </c>
      <c r="C72" s="8">
        <f t="shared" si="14"/>
        <v>0</v>
      </c>
      <c r="D72" s="9">
        <v>24</v>
      </c>
      <c r="E72" s="61">
        <f t="shared" si="15"/>
        <v>240</v>
      </c>
      <c r="F72" s="13">
        <f t="shared" si="16"/>
        <v>85.637957575333019</v>
      </c>
      <c r="G72" s="24">
        <f t="shared" si="17"/>
        <v>999</v>
      </c>
      <c r="H72" s="29">
        <f t="shared" si="18"/>
        <v>2.498557009951059</v>
      </c>
      <c r="I72" s="33">
        <f t="shared" si="19"/>
        <v>4000</v>
      </c>
      <c r="J72" s="13" t="e">
        <f t="shared" si="20"/>
        <v>#DIV/0!</v>
      </c>
      <c r="K72" s="13">
        <f t="shared" si="21"/>
        <v>0</v>
      </c>
      <c r="L72" s="70" t="e">
        <f t="shared" si="22"/>
        <v>#DIV/0!</v>
      </c>
      <c r="M72" s="29" t="e">
        <f t="shared" si="23"/>
        <v>#DIV/0!</v>
      </c>
      <c r="N72" s="23">
        <f t="shared" si="24"/>
        <v>1</v>
      </c>
      <c r="O72" s="58">
        <f t="shared" si="25"/>
        <v>0.99617196054307455</v>
      </c>
      <c r="P72" s="13" t="e">
        <f t="shared" si="26"/>
        <v>#DIV/0!</v>
      </c>
    </row>
    <row r="73" spans="2:16" ht="15.75" thickBot="1">
      <c r="B73" s="24">
        <f t="shared" si="27"/>
        <v>0</v>
      </c>
      <c r="C73" s="8">
        <f t="shared" si="14"/>
        <v>0</v>
      </c>
      <c r="D73" s="9">
        <v>26</v>
      </c>
      <c r="E73" s="61">
        <f t="shared" si="15"/>
        <v>260</v>
      </c>
      <c r="F73" s="13">
        <f t="shared" si="16"/>
        <v>92.774454039944104</v>
      </c>
      <c r="G73" s="24">
        <f t="shared" si="17"/>
        <v>999</v>
      </c>
      <c r="H73" s="29">
        <f t="shared" si="18"/>
        <v>2.4870984055777372</v>
      </c>
      <c r="I73" s="33">
        <f t="shared" si="19"/>
        <v>4000</v>
      </c>
      <c r="J73" s="13" t="e">
        <f t="shared" si="20"/>
        <v>#DIV/0!</v>
      </c>
      <c r="K73" s="13">
        <f t="shared" si="21"/>
        <v>0</v>
      </c>
      <c r="L73" s="70" t="e">
        <f t="shared" si="22"/>
        <v>#DIV/0!</v>
      </c>
      <c r="M73" s="29" t="e">
        <f t="shared" si="23"/>
        <v>#DIV/0!</v>
      </c>
      <c r="N73" s="23">
        <f t="shared" si="24"/>
        <v>1</v>
      </c>
      <c r="O73" s="58">
        <f t="shared" si="25"/>
        <v>0.99646143284072808</v>
      </c>
      <c r="P73" s="13" t="e">
        <f t="shared" si="26"/>
        <v>#DIV/0!</v>
      </c>
    </row>
    <row r="74" spans="2:16" ht="15.75" thickBot="1">
      <c r="B74" s="24">
        <f t="shared" si="27"/>
        <v>0</v>
      </c>
      <c r="C74" s="8">
        <f t="shared" si="14"/>
        <v>0</v>
      </c>
      <c r="D74" s="9">
        <v>28</v>
      </c>
      <c r="E74" s="61">
        <f t="shared" si="15"/>
        <v>280</v>
      </c>
      <c r="F74" s="13">
        <f t="shared" si="16"/>
        <v>99.910950504555188</v>
      </c>
      <c r="G74" s="24">
        <f t="shared" si="17"/>
        <v>999</v>
      </c>
      <c r="H74" s="29">
        <f t="shared" si="18"/>
        <v>2.4757444670127002</v>
      </c>
      <c r="I74" s="33">
        <f t="shared" si="19"/>
        <v>4000</v>
      </c>
      <c r="J74" s="13" t="e">
        <f t="shared" si="20"/>
        <v>#DIV/0!</v>
      </c>
      <c r="K74" s="13">
        <f t="shared" si="21"/>
        <v>0</v>
      </c>
      <c r="L74" s="70" t="e">
        <f t="shared" si="22"/>
        <v>#DIV/0!</v>
      </c>
      <c r="M74" s="29" t="e">
        <f t="shared" si="23"/>
        <v>#DIV/0!</v>
      </c>
      <c r="N74" s="23">
        <f t="shared" si="24"/>
        <v>1</v>
      </c>
      <c r="O74" s="58">
        <f t="shared" si="25"/>
        <v>0.99671020375555464</v>
      </c>
      <c r="P74" s="13" t="e">
        <f t="shared" si="26"/>
        <v>#DIV/0!</v>
      </c>
    </row>
    <row r="75" spans="2:16" ht="15.75" thickBot="1">
      <c r="B75" s="24">
        <f t="shared" si="27"/>
        <v>0</v>
      </c>
      <c r="C75" s="8">
        <f t="shared" si="14"/>
        <v>0</v>
      </c>
      <c r="D75" s="9">
        <v>30</v>
      </c>
      <c r="E75" s="61">
        <f t="shared" si="15"/>
        <v>300</v>
      </c>
      <c r="F75" s="13">
        <f t="shared" si="16"/>
        <v>107.04744696916627</v>
      </c>
      <c r="G75" s="24">
        <f t="shared" si="17"/>
        <v>999</v>
      </c>
      <c r="H75" s="29">
        <f t="shared" si="18"/>
        <v>2.4644937667095403</v>
      </c>
      <c r="I75" s="33">
        <f t="shared" si="19"/>
        <v>4000</v>
      </c>
      <c r="J75" s="13" t="e">
        <f t="shared" si="20"/>
        <v>#DIV/0!</v>
      </c>
      <c r="K75" s="13">
        <f t="shared" si="21"/>
        <v>0</v>
      </c>
      <c r="L75" s="70" t="e">
        <f t="shared" si="22"/>
        <v>#DIV/0!</v>
      </c>
      <c r="M75" s="29" t="e">
        <f t="shared" si="23"/>
        <v>#DIV/0!</v>
      </c>
      <c r="N75" s="23">
        <f t="shared" si="24"/>
        <v>1</v>
      </c>
      <c r="O75" s="58">
        <f t="shared" si="25"/>
        <v>0.99692629368608421</v>
      </c>
      <c r="P75" s="13" t="e">
        <f t="shared" si="26"/>
        <v>#DIV/0!</v>
      </c>
    </row>
    <row r="76" spans="2:16" ht="15.75" thickBot="1">
      <c r="B76" s="24">
        <f t="shared" si="27"/>
        <v>0</v>
      </c>
      <c r="C76" s="8">
        <f t="shared" si="14"/>
        <v>0</v>
      </c>
      <c r="D76" s="9">
        <v>32</v>
      </c>
      <c r="E76" s="61">
        <f t="shared" si="15"/>
        <v>320</v>
      </c>
      <c r="F76" s="13">
        <f t="shared" si="16"/>
        <v>114.18394343377736</v>
      </c>
      <c r="G76" s="24">
        <f t="shared" si="17"/>
        <v>999</v>
      </c>
      <c r="H76" s="29">
        <f t="shared" si="18"/>
        <v>2.4533449029649406</v>
      </c>
      <c r="I76" s="33">
        <f t="shared" si="19"/>
        <v>4000</v>
      </c>
      <c r="J76" s="13" t="e">
        <f t="shared" si="20"/>
        <v>#DIV/0!</v>
      </c>
      <c r="K76" s="13">
        <f t="shared" si="21"/>
        <v>0</v>
      </c>
      <c r="L76" s="70" t="e">
        <f t="shared" si="22"/>
        <v>#DIV/0!</v>
      </c>
      <c r="M76" s="29" t="e">
        <f t="shared" si="23"/>
        <v>#DIV/0!</v>
      </c>
      <c r="N76" s="23">
        <f t="shared" si="24"/>
        <v>1</v>
      </c>
      <c r="O76" s="58">
        <f t="shared" si="25"/>
        <v>0.99711574563936867</v>
      </c>
      <c r="P76" s="13" t="e">
        <f t="shared" si="26"/>
        <v>#DIV/0!</v>
      </c>
    </row>
    <row r="77" spans="2:16" ht="15.75" thickBot="1">
      <c r="B77" s="24">
        <f t="shared" si="27"/>
        <v>0</v>
      </c>
      <c r="C77" s="8">
        <f t="shared" si="14"/>
        <v>0</v>
      </c>
      <c r="D77" s="9">
        <v>34</v>
      </c>
      <c r="E77" s="61">
        <f t="shared" si="15"/>
        <v>340</v>
      </c>
      <c r="F77" s="13">
        <f t="shared" si="16"/>
        <v>121.32043989838844</v>
      </c>
      <c r="G77" s="24">
        <f t="shared" si="17"/>
        <v>999</v>
      </c>
      <c r="H77" s="29">
        <f t="shared" si="18"/>
        <v>2.4422964993365022</v>
      </c>
      <c r="I77" s="33">
        <f t="shared" si="19"/>
        <v>4000</v>
      </c>
      <c r="J77" s="13" t="e">
        <f t="shared" si="20"/>
        <v>#DIV/0!</v>
      </c>
      <c r="K77" s="13">
        <f t="shared" si="21"/>
        <v>0</v>
      </c>
      <c r="L77" s="70" t="e">
        <f t="shared" si="22"/>
        <v>#DIV/0!</v>
      </c>
      <c r="M77" s="29" t="e">
        <f t="shared" si="23"/>
        <v>#DIV/0!</v>
      </c>
      <c r="N77" s="23">
        <f t="shared" si="24"/>
        <v>1</v>
      </c>
      <c r="O77" s="58">
        <f t="shared" si="25"/>
        <v>0.9972831992464718</v>
      </c>
      <c r="P77" s="13" t="e">
        <f t="shared" si="26"/>
        <v>#DIV/0!</v>
      </c>
    </row>
    <row r="78" spans="2:16" ht="15.75" thickBot="1">
      <c r="B78" s="24">
        <f t="shared" si="27"/>
        <v>0</v>
      </c>
      <c r="C78" s="8">
        <f t="shared" si="14"/>
        <v>0</v>
      </c>
      <c r="D78" s="9">
        <v>38</v>
      </c>
      <c r="E78" s="61">
        <f t="shared" si="15"/>
        <v>380</v>
      </c>
      <c r="F78" s="13">
        <f t="shared" si="16"/>
        <v>135.5934328276106</v>
      </c>
      <c r="G78" s="24">
        <f t="shared" si="17"/>
        <v>999</v>
      </c>
      <c r="H78" s="29">
        <f t="shared" si="18"/>
        <v>2.4204956895792917</v>
      </c>
      <c r="I78" s="33">
        <f t="shared" si="19"/>
        <v>4000</v>
      </c>
      <c r="J78" s="13" t="e">
        <f t="shared" si="20"/>
        <v>#DIV/0!</v>
      </c>
      <c r="K78" s="13">
        <f t="shared" si="21"/>
        <v>0</v>
      </c>
      <c r="L78" s="70" t="e">
        <f t="shared" si="22"/>
        <v>#DIV/0!</v>
      </c>
      <c r="M78" s="29" t="e">
        <f t="shared" si="23"/>
        <v>#DIV/0!</v>
      </c>
      <c r="N78" s="23">
        <f t="shared" si="24"/>
        <v>1</v>
      </c>
      <c r="O78" s="58">
        <f t="shared" si="25"/>
        <v>0.99756584308113649</v>
      </c>
      <c r="P78" s="13" t="e">
        <f t="shared" si="26"/>
        <v>#DIV/0!</v>
      </c>
    </row>
    <row r="79" spans="2:16" ht="15.75" thickBot="1">
      <c r="B79" s="24">
        <f t="shared" si="27"/>
        <v>0</v>
      </c>
      <c r="C79" s="8">
        <f t="shared" si="14"/>
        <v>0</v>
      </c>
      <c r="D79" s="9">
        <v>42</v>
      </c>
      <c r="E79" s="61">
        <f t="shared" si="15"/>
        <v>420</v>
      </c>
      <c r="F79" s="13">
        <f t="shared" si="16"/>
        <v>149.86642575683277</v>
      </c>
      <c r="G79" s="24">
        <f t="shared" si="17"/>
        <v>999</v>
      </c>
      <c r="H79" s="29">
        <f t="shared" si="18"/>
        <v>2.3990808099657852</v>
      </c>
      <c r="I79" s="33">
        <f t="shared" si="19"/>
        <v>4000</v>
      </c>
      <c r="J79" s="13" t="e">
        <f t="shared" si="20"/>
        <v>#DIV/0!</v>
      </c>
      <c r="K79" s="13">
        <f t="shared" si="21"/>
        <v>0</v>
      </c>
      <c r="L79" s="70" t="e">
        <f t="shared" si="22"/>
        <v>#DIV/0!</v>
      </c>
      <c r="M79" s="29" t="e">
        <f t="shared" si="23"/>
        <v>#DIV/0!</v>
      </c>
      <c r="N79" s="23">
        <f t="shared" si="24"/>
        <v>1</v>
      </c>
      <c r="O79" s="58">
        <f t="shared" si="25"/>
        <v>0.99779521869568577</v>
      </c>
      <c r="P79" s="13" t="e">
        <f t="shared" si="26"/>
        <v>#DIV/0!</v>
      </c>
    </row>
    <row r="80" spans="2:16" ht="15.75" thickBot="1">
      <c r="B80" s="24">
        <f t="shared" si="27"/>
        <v>0</v>
      </c>
      <c r="C80" s="8">
        <f t="shared" si="14"/>
        <v>0</v>
      </c>
      <c r="D80" s="153">
        <f>'Input Data'!K5</f>
        <v>0</v>
      </c>
      <c r="E80" s="139">
        <f t="shared" si="15"/>
        <v>0</v>
      </c>
      <c r="F80" s="127">
        <f t="shared" si="16"/>
        <v>0</v>
      </c>
      <c r="G80" s="128">
        <f t="shared" si="17"/>
        <v>999</v>
      </c>
      <c r="H80" s="129" t="e">
        <f t="shared" si="18"/>
        <v>#DIV/0!</v>
      </c>
      <c r="I80" s="130">
        <f t="shared" si="19"/>
        <v>4000</v>
      </c>
      <c r="J80" s="127" t="e">
        <f t="shared" si="20"/>
        <v>#DIV/0!</v>
      </c>
      <c r="K80" s="127">
        <f t="shared" si="21"/>
        <v>0</v>
      </c>
      <c r="L80" s="141" t="e">
        <f t="shared" si="22"/>
        <v>#DIV/0!</v>
      </c>
      <c r="M80" s="129" t="e">
        <f t="shared" si="23"/>
        <v>#DIV/0!</v>
      </c>
      <c r="N80" s="132">
        <f t="shared" si="24"/>
        <v>1</v>
      </c>
      <c r="O80" s="133">
        <f t="shared" si="25"/>
        <v>0.79128103516252335</v>
      </c>
      <c r="P80" s="127" t="e">
        <f t="shared" si="26"/>
        <v>#DIV/0!</v>
      </c>
    </row>
    <row r="82" spans="2:16" ht="15.75" thickBot="1"/>
    <row r="83" spans="2:16" ht="16.5" thickBot="1">
      <c r="B83" s="142">
        <f>'Input Data'!N5</f>
        <v>0</v>
      </c>
    </row>
    <row r="84" spans="2:16" ht="48.75" thickBot="1">
      <c r="B84" s="18" t="s">
        <v>31</v>
      </c>
      <c r="C84" s="19" t="s">
        <v>30</v>
      </c>
      <c r="D84" s="15" t="s">
        <v>15</v>
      </c>
      <c r="E84" s="15" t="s">
        <v>66</v>
      </c>
      <c r="F84" s="15" t="s">
        <v>62</v>
      </c>
      <c r="G84" s="19" t="s">
        <v>21</v>
      </c>
      <c r="H84" s="15" t="s">
        <v>65</v>
      </c>
      <c r="I84" s="19" t="s">
        <v>23</v>
      </c>
      <c r="J84" s="19" t="s">
        <v>24</v>
      </c>
      <c r="K84" s="19" t="s">
        <v>25</v>
      </c>
      <c r="L84" s="19" t="s">
        <v>26</v>
      </c>
      <c r="M84" s="19" t="s">
        <v>27</v>
      </c>
      <c r="N84" s="19" t="s">
        <v>86</v>
      </c>
      <c r="O84" s="19" t="s">
        <v>29</v>
      </c>
      <c r="P84" s="20" t="s">
        <v>32</v>
      </c>
    </row>
    <row r="85" spans="2:16" ht="15.75" thickBot="1">
      <c r="B85" s="68">
        <f>B83</f>
        <v>0</v>
      </c>
      <c r="C85" s="13">
        <f>0.0833333*B85</f>
        <v>0</v>
      </c>
      <c r="D85" s="12">
        <v>1.5</v>
      </c>
      <c r="E85" s="61">
        <f>D85*$F$6</f>
        <v>15</v>
      </c>
      <c r="F85" s="13">
        <f>(4*D85*E85/PI())^0.5</f>
        <v>5.3523723484583137</v>
      </c>
      <c r="G85" s="23">
        <f>$F$10</f>
        <v>999</v>
      </c>
      <c r="H85" s="29">
        <f>1/(0.9-(1/(1.69+2.08/((E85/D85)-0.8)))+((0.116*LN(E85/D85)+0.654)*(1/((G85/D85)+0.001))))</f>
        <v>2.6351429873540555</v>
      </c>
      <c r="I85" s="33">
        <f>$F$11</f>
        <v>4000</v>
      </c>
      <c r="J85" s="13" t="e">
        <f t="shared" ref="J85:J104" si="28">($F$14)</f>
        <v>#DIV/0!</v>
      </c>
      <c r="K85" s="13">
        <f t="shared" ref="K85:K104" si="29">$F$15</f>
        <v>0</v>
      </c>
      <c r="L85" s="70" t="e">
        <f t="shared" ref="L85" si="30">5.57*(I85/J85)*((D85/E85)^0.5)*((K85/E85)^3)*((1-$F$12^2)/(1-$F$13^2))</f>
        <v>#DIV/0!</v>
      </c>
      <c r="M85" s="29" t="e">
        <f t="shared" ref="M85" si="31">IF(L85&gt;10,0.785,(1/(4.6+10*L85))+(PI()/4))</f>
        <v>#DIV/0!</v>
      </c>
      <c r="N85" s="23">
        <f t="shared" ref="N85:N104" si="32">$F$7</f>
        <v>1</v>
      </c>
      <c r="O85" s="58">
        <f t="shared" ref="O85" si="33">1-(1/(3.5*EXP((1.22*$F$12)-0.4)*((F85/N85)+1.6)))</f>
        <v>0.95196598700384394</v>
      </c>
      <c r="P85" s="13" t="e">
        <f t="shared" ref="P85" si="34">(C85*$F$14)/(D85*H85*M85*O85*(1-$F$12^2))</f>
        <v>#DIV/0!</v>
      </c>
    </row>
    <row r="86" spans="2:16" ht="15.75" thickBot="1">
      <c r="B86" s="68">
        <f>$B$85</f>
        <v>0</v>
      </c>
      <c r="C86" s="8">
        <f t="shared" ref="C86:C104" si="35">0.0833333*B86</f>
        <v>0</v>
      </c>
      <c r="D86" s="9">
        <v>3</v>
      </c>
      <c r="E86" s="61">
        <f t="shared" ref="E86:E104" si="36">D86*$F$6</f>
        <v>30</v>
      </c>
      <c r="F86" s="13">
        <f t="shared" ref="F86:F104" si="37">(4*D86*E86/PI())^0.5</f>
        <v>10.704744696916627</v>
      </c>
      <c r="G86" s="23">
        <f t="shared" ref="G86:G104" si="38">$F$10</f>
        <v>999</v>
      </c>
      <c r="H86" s="29">
        <f t="shared" ref="H86:H104" si="39">1/(0.9-(1/(1.69+2.08/((E86/D86)-0.8)))+((0.116*LN(E86/D86)+0.654)*(1/((G86/D86)+0.001))))</f>
        <v>2.6255741535819372</v>
      </c>
      <c r="I86" s="33">
        <f t="shared" ref="I86:I104" si="40">$F$11</f>
        <v>4000</v>
      </c>
      <c r="J86" s="13" t="e">
        <f t="shared" si="28"/>
        <v>#DIV/0!</v>
      </c>
      <c r="K86" s="13">
        <f t="shared" si="29"/>
        <v>0</v>
      </c>
      <c r="L86" s="70" t="e">
        <f t="shared" ref="L86:L104" si="41">5.57*(I86/J86)*((D86/E86)^0.5)*((K86/E86)^3)*((1-$F$12^2)/(1-$F$13^2))</f>
        <v>#DIV/0!</v>
      </c>
      <c r="M86" s="29" t="e">
        <f t="shared" ref="M86:M104" si="42">IF(L86&gt;10,0.785,(1/(4.6+10*L86))+(PI()/4))</f>
        <v>#DIV/0!</v>
      </c>
      <c r="N86" s="23">
        <f t="shared" si="32"/>
        <v>1</v>
      </c>
      <c r="O86" s="58">
        <f t="shared" ref="O86:O104" si="43">1-(1/(3.5*EXP((1.22*$F$12)-0.4)*((F86/N86)+1.6)))</f>
        <v>0.97286003472923377</v>
      </c>
      <c r="P86" s="13" t="e">
        <f t="shared" ref="P86:P104" si="44">(C86*$F$14)/(D86*H86*M86*O86*(1-$F$12^2))</f>
        <v>#DIV/0!</v>
      </c>
    </row>
    <row r="87" spans="2:16" ht="15.75" thickBot="1">
      <c r="B87" s="68">
        <f t="shared" ref="B87:B104" si="45">$B$85</f>
        <v>0</v>
      </c>
      <c r="C87" s="8">
        <f t="shared" si="35"/>
        <v>0</v>
      </c>
      <c r="D87" s="9">
        <v>5</v>
      </c>
      <c r="E87" s="61">
        <f t="shared" si="36"/>
        <v>50</v>
      </c>
      <c r="F87" s="13">
        <f t="shared" si="37"/>
        <v>17.841241161527712</v>
      </c>
      <c r="G87" s="23">
        <f t="shared" si="38"/>
        <v>999</v>
      </c>
      <c r="H87" s="29">
        <f t="shared" si="39"/>
        <v>2.6129233327075263</v>
      </c>
      <c r="I87" s="33">
        <f t="shared" si="40"/>
        <v>4000</v>
      </c>
      <c r="J87" s="13" t="e">
        <f t="shared" si="28"/>
        <v>#DIV/0!</v>
      </c>
      <c r="K87" s="13">
        <f t="shared" si="29"/>
        <v>0</v>
      </c>
      <c r="L87" s="70" t="e">
        <f t="shared" si="41"/>
        <v>#DIV/0!</v>
      </c>
      <c r="M87" s="29" t="e">
        <f t="shared" si="42"/>
        <v>#DIV/0!</v>
      </c>
      <c r="N87" s="23">
        <f t="shared" si="32"/>
        <v>1</v>
      </c>
      <c r="O87" s="58">
        <f t="shared" si="43"/>
        <v>0.98282258108084086</v>
      </c>
      <c r="P87" s="13" t="e">
        <f t="shared" si="44"/>
        <v>#DIV/0!</v>
      </c>
    </row>
    <row r="88" spans="2:16" ht="15.75" thickBot="1">
      <c r="B88" s="68">
        <f t="shared" si="45"/>
        <v>0</v>
      </c>
      <c r="C88" s="8">
        <f t="shared" si="35"/>
        <v>0</v>
      </c>
      <c r="D88" s="9">
        <v>7</v>
      </c>
      <c r="E88" s="61">
        <f t="shared" si="36"/>
        <v>70</v>
      </c>
      <c r="F88" s="13">
        <f t="shared" si="37"/>
        <v>24.977737626138797</v>
      </c>
      <c r="G88" s="23">
        <f t="shared" si="38"/>
        <v>999</v>
      </c>
      <c r="H88" s="29">
        <f t="shared" si="39"/>
        <v>2.6003938882357951</v>
      </c>
      <c r="I88" s="33">
        <f t="shared" si="40"/>
        <v>4000</v>
      </c>
      <c r="J88" s="13" t="e">
        <f t="shared" si="28"/>
        <v>#DIV/0!</v>
      </c>
      <c r="K88" s="13">
        <f t="shared" si="29"/>
        <v>0</v>
      </c>
      <c r="L88" s="70" t="e">
        <f t="shared" si="41"/>
        <v>#DIV/0!</v>
      </c>
      <c r="M88" s="29" t="e">
        <f t="shared" si="42"/>
        <v>#DIV/0!</v>
      </c>
      <c r="N88" s="23">
        <f t="shared" si="32"/>
        <v>1</v>
      </c>
      <c r="O88" s="58">
        <f t="shared" si="43"/>
        <v>0.98743495972315087</v>
      </c>
      <c r="P88" s="13" t="e">
        <f t="shared" si="44"/>
        <v>#DIV/0!</v>
      </c>
    </row>
    <row r="89" spans="2:16" ht="15.75" thickBot="1">
      <c r="B89" s="68">
        <f t="shared" si="45"/>
        <v>0</v>
      </c>
      <c r="C89" s="8">
        <f t="shared" si="35"/>
        <v>0</v>
      </c>
      <c r="D89" s="9">
        <v>9</v>
      </c>
      <c r="E89" s="61">
        <f t="shared" si="36"/>
        <v>90</v>
      </c>
      <c r="F89" s="13">
        <f t="shared" si="37"/>
        <v>32.114234090749882</v>
      </c>
      <c r="G89" s="23">
        <f t="shared" si="38"/>
        <v>999</v>
      </c>
      <c r="H89" s="29">
        <f t="shared" si="39"/>
        <v>2.5879840817148754</v>
      </c>
      <c r="I89" s="33">
        <f t="shared" si="40"/>
        <v>4000</v>
      </c>
      <c r="J89" s="13" t="e">
        <f t="shared" si="28"/>
        <v>#DIV/0!</v>
      </c>
      <c r="K89" s="13">
        <f t="shared" si="29"/>
        <v>0</v>
      </c>
      <c r="L89" s="70" t="e">
        <f t="shared" si="41"/>
        <v>#DIV/0!</v>
      </c>
      <c r="M89" s="29" t="e">
        <f t="shared" si="42"/>
        <v>#DIV/0!</v>
      </c>
      <c r="N89" s="23">
        <f t="shared" si="32"/>
        <v>1</v>
      </c>
      <c r="O89" s="58">
        <f t="shared" si="43"/>
        <v>0.99009467802705953</v>
      </c>
      <c r="P89" s="13" t="e">
        <f t="shared" si="44"/>
        <v>#DIV/0!</v>
      </c>
    </row>
    <row r="90" spans="2:16" ht="15.75" thickBot="1">
      <c r="B90" s="68">
        <f t="shared" si="45"/>
        <v>0</v>
      </c>
      <c r="C90" s="8">
        <f t="shared" si="35"/>
        <v>0</v>
      </c>
      <c r="D90" s="9">
        <v>12</v>
      </c>
      <c r="E90" s="61">
        <f t="shared" si="36"/>
        <v>120</v>
      </c>
      <c r="F90" s="13">
        <f t="shared" si="37"/>
        <v>42.818978787666509</v>
      </c>
      <c r="G90" s="23">
        <f t="shared" si="38"/>
        <v>999</v>
      </c>
      <c r="H90" s="29">
        <f t="shared" si="39"/>
        <v>2.5695899713484418</v>
      </c>
      <c r="I90" s="33">
        <f t="shared" si="40"/>
        <v>4000</v>
      </c>
      <c r="J90" s="13" t="e">
        <f t="shared" si="28"/>
        <v>#DIV/0!</v>
      </c>
      <c r="K90" s="13">
        <f t="shared" si="29"/>
        <v>0</v>
      </c>
      <c r="L90" s="70" t="e">
        <f t="shared" si="41"/>
        <v>#DIV/0!</v>
      </c>
      <c r="M90" s="29" t="e">
        <f t="shared" si="42"/>
        <v>#DIV/0!</v>
      </c>
      <c r="N90" s="23">
        <f t="shared" si="32"/>
        <v>1</v>
      </c>
      <c r="O90" s="58">
        <f t="shared" si="43"/>
        <v>0.99248180951353415</v>
      </c>
      <c r="P90" s="13" t="e">
        <f t="shared" si="44"/>
        <v>#DIV/0!</v>
      </c>
    </row>
    <row r="91" spans="2:16" ht="15.75" thickBot="1">
      <c r="B91" s="68">
        <f t="shared" si="45"/>
        <v>0</v>
      </c>
      <c r="C91" s="8">
        <f t="shared" si="35"/>
        <v>0</v>
      </c>
      <c r="D91" s="9">
        <v>14</v>
      </c>
      <c r="E91" s="61">
        <f t="shared" si="36"/>
        <v>140</v>
      </c>
      <c r="F91" s="13">
        <f t="shared" si="37"/>
        <v>49.955475252277594</v>
      </c>
      <c r="G91" s="23">
        <f t="shared" si="38"/>
        <v>999</v>
      </c>
      <c r="H91" s="29">
        <f t="shared" si="39"/>
        <v>2.5574718688959965</v>
      </c>
      <c r="I91" s="33">
        <f t="shared" si="40"/>
        <v>4000</v>
      </c>
      <c r="J91" s="13" t="e">
        <f t="shared" si="28"/>
        <v>#DIV/0!</v>
      </c>
      <c r="K91" s="13">
        <f t="shared" si="29"/>
        <v>0</v>
      </c>
      <c r="L91" s="70" t="e">
        <f t="shared" si="41"/>
        <v>#DIV/0!</v>
      </c>
      <c r="M91" s="29" t="e">
        <f t="shared" si="42"/>
        <v>#DIV/0!</v>
      </c>
      <c r="N91" s="23">
        <f t="shared" si="32"/>
        <v>1</v>
      </c>
      <c r="O91" s="58">
        <f t="shared" si="43"/>
        <v>0.99352250479496429</v>
      </c>
      <c r="P91" s="13" t="e">
        <f t="shared" si="44"/>
        <v>#DIV/0!</v>
      </c>
    </row>
    <row r="92" spans="2:16" ht="15.75" thickBot="1">
      <c r="B92" s="68">
        <f t="shared" si="45"/>
        <v>0</v>
      </c>
      <c r="C92" s="8">
        <f t="shared" si="35"/>
        <v>0</v>
      </c>
      <c r="D92" s="9">
        <v>16</v>
      </c>
      <c r="E92" s="61">
        <f t="shared" si="36"/>
        <v>160</v>
      </c>
      <c r="F92" s="13">
        <f t="shared" si="37"/>
        <v>57.091971716888679</v>
      </c>
      <c r="G92" s="23">
        <f t="shared" si="38"/>
        <v>999</v>
      </c>
      <c r="H92" s="29">
        <f t="shared" si="39"/>
        <v>2.5454675749424891</v>
      </c>
      <c r="I92" s="33">
        <f t="shared" si="40"/>
        <v>4000</v>
      </c>
      <c r="J92" s="13" t="e">
        <f t="shared" si="28"/>
        <v>#DIV/0!</v>
      </c>
      <c r="K92" s="13">
        <f t="shared" si="29"/>
        <v>0</v>
      </c>
      <c r="L92" s="70" t="e">
        <f t="shared" si="41"/>
        <v>#DIV/0!</v>
      </c>
      <c r="M92" s="29" t="e">
        <f t="shared" si="42"/>
        <v>#DIV/0!</v>
      </c>
      <c r="N92" s="23">
        <f t="shared" si="32"/>
        <v>1</v>
      </c>
      <c r="O92" s="58">
        <f t="shared" si="43"/>
        <v>0.99431011884639298</v>
      </c>
      <c r="P92" s="13" t="e">
        <f t="shared" si="44"/>
        <v>#DIV/0!</v>
      </c>
    </row>
    <row r="93" spans="2:16" ht="15.75" thickBot="1">
      <c r="B93" s="68">
        <f t="shared" si="45"/>
        <v>0</v>
      </c>
      <c r="C93" s="8">
        <f t="shared" si="35"/>
        <v>0</v>
      </c>
      <c r="D93" s="9">
        <v>18</v>
      </c>
      <c r="E93" s="61">
        <f t="shared" si="36"/>
        <v>180</v>
      </c>
      <c r="F93" s="13">
        <f t="shared" si="37"/>
        <v>64.228468181499764</v>
      </c>
      <c r="G93" s="23">
        <f t="shared" si="38"/>
        <v>999</v>
      </c>
      <c r="H93" s="29">
        <f t="shared" si="39"/>
        <v>2.5335754937137129</v>
      </c>
      <c r="I93" s="33">
        <f t="shared" si="40"/>
        <v>4000</v>
      </c>
      <c r="J93" s="13" t="e">
        <f t="shared" si="28"/>
        <v>#DIV/0!</v>
      </c>
      <c r="K93" s="13">
        <f t="shared" si="29"/>
        <v>0</v>
      </c>
      <c r="L93" s="70" t="e">
        <f t="shared" si="41"/>
        <v>#DIV/0!</v>
      </c>
      <c r="M93" s="29" t="e">
        <f t="shared" si="42"/>
        <v>#DIV/0!</v>
      </c>
      <c r="N93" s="23">
        <f t="shared" si="32"/>
        <v>1</v>
      </c>
      <c r="O93" s="58">
        <f t="shared" si="43"/>
        <v>0.99492696164797256</v>
      </c>
      <c r="P93" s="13" t="e">
        <f t="shared" si="44"/>
        <v>#DIV/0!</v>
      </c>
    </row>
    <row r="94" spans="2:16" ht="15.75" thickBot="1">
      <c r="B94" s="68">
        <f t="shared" si="45"/>
        <v>0</v>
      </c>
      <c r="C94" s="8">
        <f t="shared" si="35"/>
        <v>0</v>
      </c>
      <c r="D94" s="9">
        <v>20</v>
      </c>
      <c r="E94" s="61">
        <f t="shared" si="36"/>
        <v>200</v>
      </c>
      <c r="F94" s="13">
        <f t="shared" si="37"/>
        <v>71.364964646110849</v>
      </c>
      <c r="G94" s="23">
        <f t="shared" si="38"/>
        <v>999</v>
      </c>
      <c r="H94" s="29">
        <f t="shared" si="39"/>
        <v>2.5217940591303609</v>
      </c>
      <c r="I94" s="33">
        <f t="shared" si="40"/>
        <v>4000</v>
      </c>
      <c r="J94" s="13" t="e">
        <f t="shared" si="28"/>
        <v>#DIV/0!</v>
      </c>
      <c r="K94" s="13">
        <f t="shared" si="29"/>
        <v>0</v>
      </c>
      <c r="L94" s="70" t="e">
        <f t="shared" si="41"/>
        <v>#DIV/0!</v>
      </c>
      <c r="M94" s="29" t="e">
        <f t="shared" si="42"/>
        <v>#DIV/0!</v>
      </c>
      <c r="N94" s="23">
        <f t="shared" si="32"/>
        <v>1</v>
      </c>
      <c r="O94" s="58">
        <f t="shared" si="43"/>
        <v>0.99542314115603747</v>
      </c>
      <c r="P94" s="13" t="e">
        <f t="shared" si="44"/>
        <v>#DIV/0!</v>
      </c>
    </row>
    <row r="95" spans="2:16" ht="15.75" thickBot="1">
      <c r="B95" s="68">
        <f t="shared" si="45"/>
        <v>0</v>
      </c>
      <c r="C95" s="8">
        <f t="shared" si="35"/>
        <v>0</v>
      </c>
      <c r="D95" s="9">
        <v>22</v>
      </c>
      <c r="E95" s="61">
        <f t="shared" si="36"/>
        <v>220</v>
      </c>
      <c r="F95" s="13">
        <f t="shared" si="37"/>
        <v>78.501461110721934</v>
      </c>
      <c r="G95" s="23">
        <f t="shared" si="38"/>
        <v>999</v>
      </c>
      <c r="H95" s="29">
        <f t="shared" si="39"/>
        <v>2.5101217341204984</v>
      </c>
      <c r="I95" s="33">
        <f t="shared" si="40"/>
        <v>4000</v>
      </c>
      <c r="J95" s="13" t="e">
        <f t="shared" si="28"/>
        <v>#DIV/0!</v>
      </c>
      <c r="K95" s="13">
        <f t="shared" si="29"/>
        <v>0</v>
      </c>
      <c r="L95" s="70" t="e">
        <f t="shared" si="41"/>
        <v>#DIV/0!</v>
      </c>
      <c r="M95" s="29" t="e">
        <f t="shared" si="42"/>
        <v>#DIV/0!</v>
      </c>
      <c r="N95" s="23">
        <f t="shared" si="32"/>
        <v>1</v>
      </c>
      <c r="O95" s="58">
        <f t="shared" si="43"/>
        <v>0.99583090821179465</v>
      </c>
      <c r="P95" s="13" t="e">
        <f t="shared" si="44"/>
        <v>#DIV/0!</v>
      </c>
    </row>
    <row r="96" spans="2:16" ht="15.75" thickBot="1">
      <c r="B96" s="68">
        <f t="shared" si="45"/>
        <v>0</v>
      </c>
      <c r="C96" s="8">
        <f t="shared" si="35"/>
        <v>0</v>
      </c>
      <c r="D96" s="9">
        <v>24</v>
      </c>
      <c r="E96" s="61">
        <f t="shared" si="36"/>
        <v>240</v>
      </c>
      <c r="F96" s="13">
        <f t="shared" si="37"/>
        <v>85.637957575333019</v>
      </c>
      <c r="G96" s="23">
        <f t="shared" si="38"/>
        <v>999</v>
      </c>
      <c r="H96" s="29">
        <f t="shared" si="39"/>
        <v>2.498557009951059</v>
      </c>
      <c r="I96" s="33">
        <f t="shared" si="40"/>
        <v>4000</v>
      </c>
      <c r="J96" s="13" t="e">
        <f t="shared" si="28"/>
        <v>#DIV/0!</v>
      </c>
      <c r="K96" s="13">
        <f t="shared" si="29"/>
        <v>0</v>
      </c>
      <c r="L96" s="70" t="e">
        <f t="shared" si="41"/>
        <v>#DIV/0!</v>
      </c>
      <c r="M96" s="29" t="e">
        <f t="shared" si="42"/>
        <v>#DIV/0!</v>
      </c>
      <c r="N96" s="23">
        <f t="shared" si="32"/>
        <v>1</v>
      </c>
      <c r="O96" s="58">
        <f t="shared" si="43"/>
        <v>0.99617196054307455</v>
      </c>
      <c r="P96" s="13" t="e">
        <f t="shared" si="44"/>
        <v>#DIV/0!</v>
      </c>
    </row>
    <row r="97" spans="2:16" ht="15.75" thickBot="1">
      <c r="B97" s="68">
        <f t="shared" si="45"/>
        <v>0</v>
      </c>
      <c r="C97" s="8">
        <f t="shared" si="35"/>
        <v>0</v>
      </c>
      <c r="D97" s="9">
        <v>26</v>
      </c>
      <c r="E97" s="61">
        <f t="shared" si="36"/>
        <v>260</v>
      </c>
      <c r="F97" s="13">
        <f t="shared" si="37"/>
        <v>92.774454039944104</v>
      </c>
      <c r="G97" s="23">
        <f t="shared" si="38"/>
        <v>999</v>
      </c>
      <c r="H97" s="29">
        <f t="shared" si="39"/>
        <v>2.4870984055777372</v>
      </c>
      <c r="I97" s="33">
        <f t="shared" si="40"/>
        <v>4000</v>
      </c>
      <c r="J97" s="13" t="e">
        <f t="shared" si="28"/>
        <v>#DIV/0!</v>
      </c>
      <c r="K97" s="13">
        <f t="shared" si="29"/>
        <v>0</v>
      </c>
      <c r="L97" s="70" t="e">
        <f t="shared" si="41"/>
        <v>#DIV/0!</v>
      </c>
      <c r="M97" s="29" t="e">
        <f t="shared" si="42"/>
        <v>#DIV/0!</v>
      </c>
      <c r="N97" s="23">
        <f t="shared" si="32"/>
        <v>1</v>
      </c>
      <c r="O97" s="58">
        <f t="shared" si="43"/>
        <v>0.99646143284072808</v>
      </c>
      <c r="P97" s="13" t="e">
        <f t="shared" si="44"/>
        <v>#DIV/0!</v>
      </c>
    </row>
    <row r="98" spans="2:16" ht="15.75" thickBot="1">
      <c r="B98" s="68">
        <f t="shared" si="45"/>
        <v>0</v>
      </c>
      <c r="C98" s="8">
        <f t="shared" si="35"/>
        <v>0</v>
      </c>
      <c r="D98" s="9">
        <v>28</v>
      </c>
      <c r="E98" s="61">
        <f t="shared" si="36"/>
        <v>280</v>
      </c>
      <c r="F98" s="13">
        <f t="shared" si="37"/>
        <v>99.910950504555188</v>
      </c>
      <c r="G98" s="23">
        <f t="shared" si="38"/>
        <v>999</v>
      </c>
      <c r="H98" s="29">
        <f t="shared" si="39"/>
        <v>2.4757444670127002</v>
      </c>
      <c r="I98" s="33">
        <f t="shared" si="40"/>
        <v>4000</v>
      </c>
      <c r="J98" s="13" t="e">
        <f t="shared" si="28"/>
        <v>#DIV/0!</v>
      </c>
      <c r="K98" s="13">
        <f t="shared" si="29"/>
        <v>0</v>
      </c>
      <c r="L98" s="70" t="e">
        <f t="shared" si="41"/>
        <v>#DIV/0!</v>
      </c>
      <c r="M98" s="29" t="e">
        <f t="shared" si="42"/>
        <v>#DIV/0!</v>
      </c>
      <c r="N98" s="23">
        <f t="shared" si="32"/>
        <v>1</v>
      </c>
      <c r="O98" s="58">
        <f t="shared" si="43"/>
        <v>0.99671020375555464</v>
      </c>
      <c r="P98" s="13" t="e">
        <f t="shared" si="44"/>
        <v>#DIV/0!</v>
      </c>
    </row>
    <row r="99" spans="2:16" ht="15.75" thickBot="1">
      <c r="B99" s="68">
        <f t="shared" si="45"/>
        <v>0</v>
      </c>
      <c r="C99" s="8">
        <f t="shared" si="35"/>
        <v>0</v>
      </c>
      <c r="D99" s="9">
        <v>30</v>
      </c>
      <c r="E99" s="61">
        <f t="shared" si="36"/>
        <v>300</v>
      </c>
      <c r="F99" s="13">
        <f t="shared" si="37"/>
        <v>107.04744696916627</v>
      </c>
      <c r="G99" s="23">
        <f t="shared" si="38"/>
        <v>999</v>
      </c>
      <c r="H99" s="29">
        <f t="shared" si="39"/>
        <v>2.4644937667095403</v>
      </c>
      <c r="I99" s="33">
        <f t="shared" si="40"/>
        <v>4000</v>
      </c>
      <c r="J99" s="13" t="e">
        <f t="shared" si="28"/>
        <v>#DIV/0!</v>
      </c>
      <c r="K99" s="13">
        <f t="shared" si="29"/>
        <v>0</v>
      </c>
      <c r="L99" s="70" t="e">
        <f t="shared" si="41"/>
        <v>#DIV/0!</v>
      </c>
      <c r="M99" s="29" t="e">
        <f t="shared" si="42"/>
        <v>#DIV/0!</v>
      </c>
      <c r="N99" s="23">
        <f t="shared" si="32"/>
        <v>1</v>
      </c>
      <c r="O99" s="58">
        <f t="shared" si="43"/>
        <v>0.99692629368608421</v>
      </c>
      <c r="P99" s="13" t="e">
        <f t="shared" si="44"/>
        <v>#DIV/0!</v>
      </c>
    </row>
    <row r="100" spans="2:16" ht="15.75" thickBot="1">
      <c r="B100" s="68">
        <f t="shared" si="45"/>
        <v>0</v>
      </c>
      <c r="C100" s="8">
        <f t="shared" si="35"/>
        <v>0</v>
      </c>
      <c r="D100" s="9">
        <v>32</v>
      </c>
      <c r="E100" s="61">
        <f t="shared" si="36"/>
        <v>320</v>
      </c>
      <c r="F100" s="13">
        <f t="shared" si="37"/>
        <v>114.18394343377736</v>
      </c>
      <c r="G100" s="23">
        <f t="shared" si="38"/>
        <v>999</v>
      </c>
      <c r="H100" s="29">
        <f t="shared" si="39"/>
        <v>2.4533449029649406</v>
      </c>
      <c r="I100" s="33">
        <f t="shared" si="40"/>
        <v>4000</v>
      </c>
      <c r="J100" s="13" t="e">
        <f t="shared" si="28"/>
        <v>#DIV/0!</v>
      </c>
      <c r="K100" s="13">
        <f t="shared" si="29"/>
        <v>0</v>
      </c>
      <c r="L100" s="70" t="e">
        <f t="shared" si="41"/>
        <v>#DIV/0!</v>
      </c>
      <c r="M100" s="29" t="e">
        <f t="shared" si="42"/>
        <v>#DIV/0!</v>
      </c>
      <c r="N100" s="23">
        <f t="shared" si="32"/>
        <v>1</v>
      </c>
      <c r="O100" s="58">
        <f t="shared" si="43"/>
        <v>0.99711574563936867</v>
      </c>
      <c r="P100" s="13" t="e">
        <f t="shared" si="44"/>
        <v>#DIV/0!</v>
      </c>
    </row>
    <row r="101" spans="2:16" ht="15.75" thickBot="1">
      <c r="B101" s="68">
        <f t="shared" si="45"/>
        <v>0</v>
      </c>
      <c r="C101" s="8">
        <f t="shared" si="35"/>
        <v>0</v>
      </c>
      <c r="D101" s="9">
        <v>34</v>
      </c>
      <c r="E101" s="61">
        <f t="shared" si="36"/>
        <v>340</v>
      </c>
      <c r="F101" s="13">
        <f t="shared" si="37"/>
        <v>121.32043989838844</v>
      </c>
      <c r="G101" s="23">
        <f t="shared" si="38"/>
        <v>999</v>
      </c>
      <c r="H101" s="29">
        <f t="shared" si="39"/>
        <v>2.4422964993365022</v>
      </c>
      <c r="I101" s="33">
        <f t="shared" si="40"/>
        <v>4000</v>
      </c>
      <c r="J101" s="13" t="e">
        <f t="shared" si="28"/>
        <v>#DIV/0!</v>
      </c>
      <c r="K101" s="13">
        <f t="shared" si="29"/>
        <v>0</v>
      </c>
      <c r="L101" s="70" t="e">
        <f t="shared" si="41"/>
        <v>#DIV/0!</v>
      </c>
      <c r="M101" s="29" t="e">
        <f t="shared" si="42"/>
        <v>#DIV/0!</v>
      </c>
      <c r="N101" s="23">
        <f t="shared" si="32"/>
        <v>1</v>
      </c>
      <c r="O101" s="58">
        <f t="shared" si="43"/>
        <v>0.9972831992464718</v>
      </c>
      <c r="P101" s="13" t="e">
        <f t="shared" si="44"/>
        <v>#DIV/0!</v>
      </c>
    </row>
    <row r="102" spans="2:16" ht="15.75" thickBot="1">
      <c r="B102" s="68">
        <f t="shared" si="45"/>
        <v>0</v>
      </c>
      <c r="C102" s="8">
        <f t="shared" si="35"/>
        <v>0</v>
      </c>
      <c r="D102" s="9">
        <v>38</v>
      </c>
      <c r="E102" s="61">
        <f t="shared" si="36"/>
        <v>380</v>
      </c>
      <c r="F102" s="13">
        <f t="shared" si="37"/>
        <v>135.5934328276106</v>
      </c>
      <c r="G102" s="23">
        <f t="shared" si="38"/>
        <v>999</v>
      </c>
      <c r="H102" s="29">
        <f t="shared" si="39"/>
        <v>2.4204956895792917</v>
      </c>
      <c r="I102" s="33">
        <f t="shared" si="40"/>
        <v>4000</v>
      </c>
      <c r="J102" s="13" t="e">
        <f t="shared" si="28"/>
        <v>#DIV/0!</v>
      </c>
      <c r="K102" s="13">
        <f t="shared" si="29"/>
        <v>0</v>
      </c>
      <c r="L102" s="70" t="e">
        <f t="shared" si="41"/>
        <v>#DIV/0!</v>
      </c>
      <c r="M102" s="29" t="e">
        <f t="shared" si="42"/>
        <v>#DIV/0!</v>
      </c>
      <c r="N102" s="23">
        <f t="shared" si="32"/>
        <v>1</v>
      </c>
      <c r="O102" s="58">
        <f t="shared" si="43"/>
        <v>0.99756584308113649</v>
      </c>
      <c r="P102" s="13" t="e">
        <f t="shared" si="44"/>
        <v>#DIV/0!</v>
      </c>
    </row>
    <row r="103" spans="2:16" ht="15.75" thickBot="1">
      <c r="B103" s="68">
        <f t="shared" si="45"/>
        <v>0</v>
      </c>
      <c r="C103" s="8">
        <f t="shared" si="35"/>
        <v>0</v>
      </c>
      <c r="D103" s="9">
        <v>42</v>
      </c>
      <c r="E103" s="61">
        <f t="shared" si="36"/>
        <v>420</v>
      </c>
      <c r="F103" s="13">
        <f t="shared" si="37"/>
        <v>149.86642575683277</v>
      </c>
      <c r="G103" s="23">
        <f t="shared" si="38"/>
        <v>999</v>
      </c>
      <c r="H103" s="29">
        <f t="shared" si="39"/>
        <v>2.3990808099657852</v>
      </c>
      <c r="I103" s="33">
        <f t="shared" si="40"/>
        <v>4000</v>
      </c>
      <c r="J103" s="13" t="e">
        <f t="shared" si="28"/>
        <v>#DIV/0!</v>
      </c>
      <c r="K103" s="13">
        <f t="shared" si="29"/>
        <v>0</v>
      </c>
      <c r="L103" s="70" t="e">
        <f t="shared" si="41"/>
        <v>#DIV/0!</v>
      </c>
      <c r="M103" s="29" t="e">
        <f t="shared" si="42"/>
        <v>#DIV/0!</v>
      </c>
      <c r="N103" s="23">
        <f t="shared" si="32"/>
        <v>1</v>
      </c>
      <c r="O103" s="58">
        <f t="shared" si="43"/>
        <v>0.99779521869568577</v>
      </c>
      <c r="P103" s="13" t="e">
        <f t="shared" si="44"/>
        <v>#DIV/0!</v>
      </c>
    </row>
    <row r="104" spans="2:16" ht="15.75" thickBot="1">
      <c r="B104" s="68">
        <f t="shared" si="45"/>
        <v>0</v>
      </c>
      <c r="C104" s="8">
        <f t="shared" si="35"/>
        <v>0</v>
      </c>
      <c r="D104" s="153" t="e">
        <f>'Input Data'!#REF!</f>
        <v>#REF!</v>
      </c>
      <c r="E104" s="139" t="e">
        <f t="shared" si="36"/>
        <v>#REF!</v>
      </c>
      <c r="F104" s="127" t="e">
        <f t="shared" si="37"/>
        <v>#REF!</v>
      </c>
      <c r="G104" s="132">
        <f t="shared" si="38"/>
        <v>999</v>
      </c>
      <c r="H104" s="129" t="e">
        <f t="shared" si="39"/>
        <v>#REF!</v>
      </c>
      <c r="I104" s="130">
        <f t="shared" si="40"/>
        <v>4000</v>
      </c>
      <c r="J104" s="127" t="e">
        <f t="shared" si="28"/>
        <v>#DIV/0!</v>
      </c>
      <c r="K104" s="127">
        <f t="shared" si="29"/>
        <v>0</v>
      </c>
      <c r="L104" s="141" t="e">
        <f t="shared" si="41"/>
        <v>#DIV/0!</v>
      </c>
      <c r="M104" s="129" t="e">
        <f t="shared" si="42"/>
        <v>#DIV/0!</v>
      </c>
      <c r="N104" s="132">
        <f t="shared" si="32"/>
        <v>1</v>
      </c>
      <c r="O104" s="133" t="e">
        <f t="shared" si="43"/>
        <v>#REF!</v>
      </c>
      <c r="P104" s="127" t="e">
        <f t="shared" si="44"/>
        <v>#DIV/0!</v>
      </c>
    </row>
    <row r="106" spans="2:16" ht="15.75" thickBot="1"/>
    <row r="107" spans="2:16" ht="16.5" thickBot="1">
      <c r="B107" s="142">
        <f>'Input Data'!N6</f>
        <v>0</v>
      </c>
    </row>
    <row r="108" spans="2:16" ht="48.75" thickBot="1">
      <c r="B108" s="18" t="s">
        <v>31</v>
      </c>
      <c r="C108" s="19" t="s">
        <v>30</v>
      </c>
      <c r="D108" s="15" t="s">
        <v>15</v>
      </c>
      <c r="E108" s="15" t="s">
        <v>66</v>
      </c>
      <c r="F108" s="15" t="s">
        <v>62</v>
      </c>
      <c r="G108" s="19" t="s">
        <v>21</v>
      </c>
      <c r="H108" s="15" t="s">
        <v>65</v>
      </c>
      <c r="I108" s="19" t="s">
        <v>23</v>
      </c>
      <c r="J108" s="19" t="s">
        <v>24</v>
      </c>
      <c r="K108" s="19" t="s">
        <v>25</v>
      </c>
      <c r="L108" s="19" t="s">
        <v>26</v>
      </c>
      <c r="M108" s="19" t="s">
        <v>27</v>
      </c>
      <c r="N108" s="19" t="s">
        <v>86</v>
      </c>
      <c r="O108" s="19" t="s">
        <v>29</v>
      </c>
      <c r="P108" s="20" t="s">
        <v>32</v>
      </c>
    </row>
    <row r="109" spans="2:16" ht="15.75" thickBot="1">
      <c r="B109" s="68">
        <f>B107</f>
        <v>0</v>
      </c>
      <c r="C109" s="13">
        <f>0.0833333*B109</f>
        <v>0</v>
      </c>
      <c r="D109" s="12">
        <v>1.8</v>
      </c>
      <c r="E109" s="61">
        <f>D109*$F$6</f>
        <v>18</v>
      </c>
      <c r="F109" s="13">
        <f>(4*D109*E109/PI())^0.5</f>
        <v>6.422846818149976</v>
      </c>
      <c r="G109" s="23">
        <f>$F$10</f>
        <v>999</v>
      </c>
      <c r="H109" s="29">
        <f>1/(0.9-(1/(1.69+2.08/((E109/D109)-0.8)))+((0.116*LN(E109/D109)+0.654)*(1/((G109/D109)+0.001))))</f>
        <v>2.6332236426230629</v>
      </c>
      <c r="I109" s="33">
        <f>$F$11</f>
        <v>4000</v>
      </c>
      <c r="J109" s="13" t="e">
        <f t="shared" ref="J109:J127" si="46">($F$14)</f>
        <v>#DIV/0!</v>
      </c>
      <c r="K109" s="13">
        <f t="shared" ref="K109:K127" si="47">$F$15</f>
        <v>0</v>
      </c>
      <c r="L109" s="70" t="e">
        <f t="shared" ref="L109" si="48">5.57*(I109/J109)*((D109/E109)^0.5)*((K109/E109)^3)*((1-$F$12^2)/(1-$F$13^2))</f>
        <v>#DIV/0!</v>
      </c>
      <c r="M109" s="29" t="e">
        <f t="shared" ref="M109" si="49">IF(L109&gt;10,0.785,(1/(4.6+10*L109))+(PI()/4))</f>
        <v>#DIV/0!</v>
      </c>
      <c r="N109" s="23">
        <f t="shared" ref="N109:N127" si="50">$F$7</f>
        <v>1</v>
      </c>
      <c r="O109" s="58">
        <f t="shared" ref="O109" si="51">1-(1/(3.5*EXP((1.22*$F$12)-0.4)*((F109/N109)+1.6)))</f>
        <v>0.95837508165001095</v>
      </c>
      <c r="P109" s="13" t="e">
        <f t="shared" ref="P109" si="52">(C109*$F$14)/(D109*H109*M109*O109*(1-$F$12^2))</f>
        <v>#DIV/0!</v>
      </c>
    </row>
    <row r="110" spans="2:16" ht="15.75" thickBot="1">
      <c r="B110" s="69">
        <f t="shared" ref="B110:B127" si="53">$B$109</f>
        <v>0</v>
      </c>
      <c r="C110" s="8">
        <f t="shared" ref="C110:C127" si="54">0.0833333*B110</f>
        <v>0</v>
      </c>
      <c r="D110" s="9">
        <v>3</v>
      </c>
      <c r="E110" s="61">
        <f t="shared" ref="E110:E127" si="55">D110*$F$6</f>
        <v>30</v>
      </c>
      <c r="F110" s="13">
        <f t="shared" ref="F110:F127" si="56">(4*D110*E110/PI())^0.5</f>
        <v>10.704744696916627</v>
      </c>
      <c r="G110" s="23">
        <f t="shared" ref="G110:G127" si="57">$F$10</f>
        <v>999</v>
      </c>
      <c r="H110" s="29">
        <f t="shared" ref="H110:H127" si="58">1/(0.9-(1/(1.69+2.08/((E110/D110)-0.8)))+((0.116*LN(E110/D110)+0.654)*(1/((G110/D110)+0.001))))</f>
        <v>2.6255741535819372</v>
      </c>
      <c r="I110" s="33">
        <f t="shared" ref="I110:I127" si="59">$F$11</f>
        <v>4000</v>
      </c>
      <c r="J110" s="13" t="e">
        <f t="shared" si="46"/>
        <v>#DIV/0!</v>
      </c>
      <c r="K110" s="13">
        <f t="shared" si="47"/>
        <v>0</v>
      </c>
      <c r="L110" s="70" t="e">
        <f t="shared" ref="L110:L127" si="60">5.57*(I110/J110)*((D110/E110)^0.5)*((K110/E110)^3)*((1-$F$12^2)/(1-$F$13^2))</f>
        <v>#DIV/0!</v>
      </c>
      <c r="M110" s="29" t="e">
        <f t="shared" ref="M110:M127" si="61">IF(L110&gt;10,0.785,(1/(4.6+10*L110))+(PI()/4))</f>
        <v>#DIV/0!</v>
      </c>
      <c r="N110" s="23">
        <f t="shared" si="50"/>
        <v>1</v>
      </c>
      <c r="O110" s="58">
        <f t="shared" ref="O110:O127" si="62">1-(1/(3.5*EXP((1.22*$F$12)-0.4)*((F110/N110)+1.6)))</f>
        <v>0.97286003472923377</v>
      </c>
      <c r="P110" s="13" t="e">
        <f t="shared" ref="P110:P127" si="63">(C110*$F$14)/(D110*H110*M110*O110*(1-$F$12^2))</f>
        <v>#DIV/0!</v>
      </c>
    </row>
    <row r="111" spans="2:16" ht="15.75" thickBot="1">
      <c r="B111" s="69">
        <f t="shared" si="53"/>
        <v>0</v>
      </c>
      <c r="C111" s="8">
        <f t="shared" si="54"/>
        <v>0</v>
      </c>
      <c r="D111" s="9">
        <v>5.5</v>
      </c>
      <c r="E111" s="61">
        <f t="shared" si="55"/>
        <v>55</v>
      </c>
      <c r="F111" s="13">
        <f t="shared" si="56"/>
        <v>19.625365277680483</v>
      </c>
      <c r="G111" s="23">
        <f t="shared" si="57"/>
        <v>999</v>
      </c>
      <c r="H111" s="29">
        <f t="shared" si="58"/>
        <v>2.6097796610322703</v>
      </c>
      <c r="I111" s="33">
        <f t="shared" si="59"/>
        <v>4000</v>
      </c>
      <c r="J111" s="13" t="e">
        <f t="shared" si="46"/>
        <v>#DIV/0!</v>
      </c>
      <c r="K111" s="13">
        <f t="shared" si="47"/>
        <v>0</v>
      </c>
      <c r="L111" s="70" t="e">
        <f t="shared" si="60"/>
        <v>#DIV/0!</v>
      </c>
      <c r="M111" s="29" t="e">
        <f t="shared" si="61"/>
        <v>#DIV/0!</v>
      </c>
      <c r="N111" s="23">
        <f t="shared" si="50"/>
        <v>1</v>
      </c>
      <c r="O111" s="58">
        <f t="shared" si="62"/>
        <v>0.98426645010010128</v>
      </c>
      <c r="P111" s="13" t="e">
        <f t="shared" si="63"/>
        <v>#DIV/0!</v>
      </c>
    </row>
    <row r="112" spans="2:16" ht="15.75" thickBot="1">
      <c r="B112" s="69">
        <f t="shared" si="53"/>
        <v>0</v>
      </c>
      <c r="C112" s="8">
        <f t="shared" si="54"/>
        <v>0</v>
      </c>
      <c r="D112" s="9">
        <v>9</v>
      </c>
      <c r="E112" s="61">
        <f t="shared" si="55"/>
        <v>90</v>
      </c>
      <c r="F112" s="13">
        <f t="shared" si="56"/>
        <v>32.114234090749882</v>
      </c>
      <c r="G112" s="23">
        <f t="shared" si="57"/>
        <v>999</v>
      </c>
      <c r="H112" s="29">
        <f t="shared" si="58"/>
        <v>2.5879840817148754</v>
      </c>
      <c r="I112" s="33">
        <f t="shared" si="59"/>
        <v>4000</v>
      </c>
      <c r="J112" s="13" t="e">
        <f t="shared" si="46"/>
        <v>#DIV/0!</v>
      </c>
      <c r="K112" s="13">
        <f t="shared" si="47"/>
        <v>0</v>
      </c>
      <c r="L112" s="70" t="e">
        <f t="shared" si="60"/>
        <v>#DIV/0!</v>
      </c>
      <c r="M112" s="29" t="e">
        <f t="shared" si="61"/>
        <v>#DIV/0!</v>
      </c>
      <c r="N112" s="23">
        <f t="shared" si="50"/>
        <v>1</v>
      </c>
      <c r="O112" s="58">
        <f t="shared" si="62"/>
        <v>0.99009467802705953</v>
      </c>
      <c r="P112" s="13" t="e">
        <f t="shared" si="63"/>
        <v>#DIV/0!</v>
      </c>
    </row>
    <row r="113" spans="2:16" ht="15.75" thickBot="1">
      <c r="B113" s="69">
        <f t="shared" si="53"/>
        <v>0</v>
      </c>
      <c r="C113" s="8">
        <f t="shared" si="54"/>
        <v>0</v>
      </c>
      <c r="D113" s="9">
        <v>12</v>
      </c>
      <c r="E113" s="61">
        <f t="shared" si="55"/>
        <v>120</v>
      </c>
      <c r="F113" s="13">
        <f t="shared" si="56"/>
        <v>42.818978787666509</v>
      </c>
      <c r="G113" s="23">
        <f t="shared" si="57"/>
        <v>999</v>
      </c>
      <c r="H113" s="29">
        <f t="shared" si="58"/>
        <v>2.5695899713484418</v>
      </c>
      <c r="I113" s="33">
        <f t="shared" si="59"/>
        <v>4000</v>
      </c>
      <c r="J113" s="13" t="e">
        <f t="shared" si="46"/>
        <v>#DIV/0!</v>
      </c>
      <c r="K113" s="13">
        <f t="shared" si="47"/>
        <v>0</v>
      </c>
      <c r="L113" s="70" t="e">
        <f t="shared" si="60"/>
        <v>#DIV/0!</v>
      </c>
      <c r="M113" s="29" t="e">
        <f t="shared" si="61"/>
        <v>#DIV/0!</v>
      </c>
      <c r="N113" s="23">
        <f t="shared" si="50"/>
        <v>1</v>
      </c>
      <c r="O113" s="58">
        <f t="shared" si="62"/>
        <v>0.99248180951353415</v>
      </c>
      <c r="P113" s="13" t="e">
        <f t="shared" si="63"/>
        <v>#DIV/0!</v>
      </c>
    </row>
    <row r="114" spans="2:16" ht="15.75" thickBot="1">
      <c r="B114" s="69">
        <f t="shared" si="53"/>
        <v>0</v>
      </c>
      <c r="C114" s="8">
        <f t="shared" si="54"/>
        <v>0</v>
      </c>
      <c r="D114" s="9">
        <v>14</v>
      </c>
      <c r="E114" s="61">
        <f t="shared" si="55"/>
        <v>140</v>
      </c>
      <c r="F114" s="13">
        <f t="shared" si="56"/>
        <v>49.955475252277594</v>
      </c>
      <c r="G114" s="23">
        <f t="shared" si="57"/>
        <v>999</v>
      </c>
      <c r="H114" s="29">
        <f t="shared" si="58"/>
        <v>2.5574718688959965</v>
      </c>
      <c r="I114" s="33">
        <f t="shared" si="59"/>
        <v>4000</v>
      </c>
      <c r="J114" s="13" t="e">
        <f t="shared" si="46"/>
        <v>#DIV/0!</v>
      </c>
      <c r="K114" s="13">
        <f t="shared" si="47"/>
        <v>0</v>
      </c>
      <c r="L114" s="70" t="e">
        <f t="shared" si="60"/>
        <v>#DIV/0!</v>
      </c>
      <c r="M114" s="29" t="e">
        <f t="shared" si="61"/>
        <v>#DIV/0!</v>
      </c>
      <c r="N114" s="23">
        <f t="shared" si="50"/>
        <v>1</v>
      </c>
      <c r="O114" s="58">
        <f t="shared" si="62"/>
        <v>0.99352250479496429</v>
      </c>
      <c r="P114" s="13" t="e">
        <f t="shared" si="63"/>
        <v>#DIV/0!</v>
      </c>
    </row>
    <row r="115" spans="2:16" ht="15.75" thickBot="1">
      <c r="B115" s="69">
        <f t="shared" si="53"/>
        <v>0</v>
      </c>
      <c r="C115" s="8">
        <f t="shared" si="54"/>
        <v>0</v>
      </c>
      <c r="D115" s="9">
        <v>16</v>
      </c>
      <c r="E115" s="61">
        <f t="shared" si="55"/>
        <v>160</v>
      </c>
      <c r="F115" s="13">
        <f t="shared" si="56"/>
        <v>57.091971716888679</v>
      </c>
      <c r="G115" s="23">
        <f t="shared" si="57"/>
        <v>999</v>
      </c>
      <c r="H115" s="29">
        <f t="shared" si="58"/>
        <v>2.5454675749424891</v>
      </c>
      <c r="I115" s="33">
        <f t="shared" si="59"/>
        <v>4000</v>
      </c>
      <c r="J115" s="13" t="e">
        <f t="shared" si="46"/>
        <v>#DIV/0!</v>
      </c>
      <c r="K115" s="13">
        <f t="shared" si="47"/>
        <v>0</v>
      </c>
      <c r="L115" s="70" t="e">
        <f t="shared" si="60"/>
        <v>#DIV/0!</v>
      </c>
      <c r="M115" s="29" t="e">
        <f t="shared" si="61"/>
        <v>#DIV/0!</v>
      </c>
      <c r="N115" s="23">
        <f t="shared" si="50"/>
        <v>1</v>
      </c>
      <c r="O115" s="58">
        <f t="shared" si="62"/>
        <v>0.99431011884639298</v>
      </c>
      <c r="P115" s="13" t="e">
        <f t="shared" si="63"/>
        <v>#DIV/0!</v>
      </c>
    </row>
    <row r="116" spans="2:16" ht="15.75" thickBot="1">
      <c r="B116" s="69">
        <f t="shared" si="53"/>
        <v>0</v>
      </c>
      <c r="C116" s="8">
        <f t="shared" si="54"/>
        <v>0</v>
      </c>
      <c r="D116" s="9">
        <v>18</v>
      </c>
      <c r="E116" s="61">
        <f t="shared" si="55"/>
        <v>180</v>
      </c>
      <c r="F116" s="13">
        <f t="shared" si="56"/>
        <v>64.228468181499764</v>
      </c>
      <c r="G116" s="23">
        <f t="shared" si="57"/>
        <v>999</v>
      </c>
      <c r="H116" s="29">
        <f t="shared" si="58"/>
        <v>2.5335754937137129</v>
      </c>
      <c r="I116" s="33">
        <f t="shared" si="59"/>
        <v>4000</v>
      </c>
      <c r="J116" s="13" t="e">
        <f t="shared" si="46"/>
        <v>#DIV/0!</v>
      </c>
      <c r="K116" s="13">
        <f t="shared" si="47"/>
        <v>0</v>
      </c>
      <c r="L116" s="70" t="e">
        <f t="shared" si="60"/>
        <v>#DIV/0!</v>
      </c>
      <c r="M116" s="29" t="e">
        <f t="shared" si="61"/>
        <v>#DIV/0!</v>
      </c>
      <c r="N116" s="23">
        <f t="shared" si="50"/>
        <v>1</v>
      </c>
      <c r="O116" s="58">
        <f t="shared" si="62"/>
        <v>0.99492696164797256</v>
      </c>
      <c r="P116" s="13" t="e">
        <f t="shared" si="63"/>
        <v>#DIV/0!</v>
      </c>
    </row>
    <row r="117" spans="2:16" ht="15.75" thickBot="1">
      <c r="B117" s="69">
        <f t="shared" si="53"/>
        <v>0</v>
      </c>
      <c r="C117" s="8">
        <f t="shared" si="54"/>
        <v>0</v>
      </c>
      <c r="D117" s="9">
        <v>20</v>
      </c>
      <c r="E117" s="61">
        <f t="shared" si="55"/>
        <v>200</v>
      </c>
      <c r="F117" s="13">
        <f t="shared" si="56"/>
        <v>71.364964646110849</v>
      </c>
      <c r="G117" s="23">
        <f t="shared" si="57"/>
        <v>999</v>
      </c>
      <c r="H117" s="29">
        <f t="shared" si="58"/>
        <v>2.5217940591303609</v>
      </c>
      <c r="I117" s="33">
        <f t="shared" si="59"/>
        <v>4000</v>
      </c>
      <c r="J117" s="13" t="e">
        <f t="shared" si="46"/>
        <v>#DIV/0!</v>
      </c>
      <c r="K117" s="13">
        <f t="shared" si="47"/>
        <v>0</v>
      </c>
      <c r="L117" s="70" t="e">
        <f t="shared" si="60"/>
        <v>#DIV/0!</v>
      </c>
      <c r="M117" s="29" t="e">
        <f t="shared" si="61"/>
        <v>#DIV/0!</v>
      </c>
      <c r="N117" s="23">
        <f t="shared" si="50"/>
        <v>1</v>
      </c>
      <c r="O117" s="58">
        <f t="shared" si="62"/>
        <v>0.99542314115603747</v>
      </c>
      <c r="P117" s="13" t="e">
        <f t="shared" si="63"/>
        <v>#DIV/0!</v>
      </c>
    </row>
    <row r="118" spans="2:16" ht="15.75" thickBot="1">
      <c r="B118" s="69">
        <f t="shared" si="53"/>
        <v>0</v>
      </c>
      <c r="C118" s="8">
        <f t="shared" si="54"/>
        <v>0</v>
      </c>
      <c r="D118" s="9">
        <v>22</v>
      </c>
      <c r="E118" s="61">
        <f t="shared" si="55"/>
        <v>220</v>
      </c>
      <c r="F118" s="13">
        <f t="shared" si="56"/>
        <v>78.501461110721934</v>
      </c>
      <c r="G118" s="23">
        <f t="shared" si="57"/>
        <v>999</v>
      </c>
      <c r="H118" s="29">
        <f t="shared" si="58"/>
        <v>2.5101217341204984</v>
      </c>
      <c r="I118" s="33">
        <f t="shared" si="59"/>
        <v>4000</v>
      </c>
      <c r="J118" s="13" t="e">
        <f t="shared" si="46"/>
        <v>#DIV/0!</v>
      </c>
      <c r="K118" s="13">
        <f t="shared" si="47"/>
        <v>0</v>
      </c>
      <c r="L118" s="70" t="e">
        <f t="shared" si="60"/>
        <v>#DIV/0!</v>
      </c>
      <c r="M118" s="29" t="e">
        <f t="shared" si="61"/>
        <v>#DIV/0!</v>
      </c>
      <c r="N118" s="23">
        <f t="shared" si="50"/>
        <v>1</v>
      </c>
      <c r="O118" s="58">
        <f t="shared" si="62"/>
        <v>0.99583090821179465</v>
      </c>
      <c r="P118" s="13" t="e">
        <f t="shared" si="63"/>
        <v>#DIV/0!</v>
      </c>
    </row>
    <row r="119" spans="2:16" ht="15.75" thickBot="1">
      <c r="B119" s="69">
        <f t="shared" si="53"/>
        <v>0</v>
      </c>
      <c r="C119" s="8">
        <f t="shared" si="54"/>
        <v>0</v>
      </c>
      <c r="D119" s="9">
        <v>24</v>
      </c>
      <c r="E119" s="61">
        <f t="shared" si="55"/>
        <v>240</v>
      </c>
      <c r="F119" s="13">
        <f t="shared" si="56"/>
        <v>85.637957575333019</v>
      </c>
      <c r="G119" s="23">
        <f t="shared" si="57"/>
        <v>999</v>
      </c>
      <c r="H119" s="29">
        <f t="shared" si="58"/>
        <v>2.498557009951059</v>
      </c>
      <c r="I119" s="33">
        <f t="shared" si="59"/>
        <v>4000</v>
      </c>
      <c r="J119" s="13" t="e">
        <f t="shared" si="46"/>
        <v>#DIV/0!</v>
      </c>
      <c r="K119" s="13">
        <f t="shared" si="47"/>
        <v>0</v>
      </c>
      <c r="L119" s="70" t="e">
        <f t="shared" si="60"/>
        <v>#DIV/0!</v>
      </c>
      <c r="M119" s="29" t="e">
        <f t="shared" si="61"/>
        <v>#DIV/0!</v>
      </c>
      <c r="N119" s="23">
        <f t="shared" si="50"/>
        <v>1</v>
      </c>
      <c r="O119" s="58">
        <f t="shared" si="62"/>
        <v>0.99617196054307455</v>
      </c>
      <c r="P119" s="13" t="e">
        <f t="shared" si="63"/>
        <v>#DIV/0!</v>
      </c>
    </row>
    <row r="120" spans="2:16" ht="15.75" thickBot="1">
      <c r="B120" s="69">
        <f t="shared" si="53"/>
        <v>0</v>
      </c>
      <c r="C120" s="8">
        <f t="shared" si="54"/>
        <v>0</v>
      </c>
      <c r="D120" s="9">
        <v>26</v>
      </c>
      <c r="E120" s="61">
        <f t="shared" si="55"/>
        <v>260</v>
      </c>
      <c r="F120" s="13">
        <f t="shared" si="56"/>
        <v>92.774454039944104</v>
      </c>
      <c r="G120" s="23">
        <f t="shared" si="57"/>
        <v>999</v>
      </c>
      <c r="H120" s="29">
        <f t="shared" si="58"/>
        <v>2.4870984055777372</v>
      </c>
      <c r="I120" s="33">
        <f t="shared" si="59"/>
        <v>4000</v>
      </c>
      <c r="J120" s="13" t="e">
        <f t="shared" si="46"/>
        <v>#DIV/0!</v>
      </c>
      <c r="K120" s="13">
        <f t="shared" si="47"/>
        <v>0</v>
      </c>
      <c r="L120" s="70" t="e">
        <f t="shared" si="60"/>
        <v>#DIV/0!</v>
      </c>
      <c r="M120" s="29" t="e">
        <f t="shared" si="61"/>
        <v>#DIV/0!</v>
      </c>
      <c r="N120" s="23">
        <f t="shared" si="50"/>
        <v>1</v>
      </c>
      <c r="O120" s="58">
        <f t="shared" si="62"/>
        <v>0.99646143284072808</v>
      </c>
      <c r="P120" s="13" t="e">
        <f t="shared" si="63"/>
        <v>#DIV/0!</v>
      </c>
    </row>
    <row r="121" spans="2:16" ht="15.75" thickBot="1">
      <c r="B121" s="69">
        <f t="shared" si="53"/>
        <v>0</v>
      </c>
      <c r="C121" s="8">
        <f t="shared" si="54"/>
        <v>0</v>
      </c>
      <c r="D121" s="9">
        <v>28</v>
      </c>
      <c r="E121" s="61">
        <f t="shared" si="55"/>
        <v>280</v>
      </c>
      <c r="F121" s="13">
        <f t="shared" si="56"/>
        <v>99.910950504555188</v>
      </c>
      <c r="G121" s="23">
        <f t="shared" si="57"/>
        <v>999</v>
      </c>
      <c r="H121" s="29">
        <f t="shared" si="58"/>
        <v>2.4757444670127002</v>
      </c>
      <c r="I121" s="33">
        <f t="shared" si="59"/>
        <v>4000</v>
      </c>
      <c r="J121" s="13" t="e">
        <f t="shared" si="46"/>
        <v>#DIV/0!</v>
      </c>
      <c r="K121" s="13">
        <f t="shared" si="47"/>
        <v>0</v>
      </c>
      <c r="L121" s="70" t="e">
        <f t="shared" si="60"/>
        <v>#DIV/0!</v>
      </c>
      <c r="M121" s="29" t="e">
        <f t="shared" si="61"/>
        <v>#DIV/0!</v>
      </c>
      <c r="N121" s="23">
        <f t="shared" si="50"/>
        <v>1</v>
      </c>
      <c r="O121" s="58">
        <f t="shared" si="62"/>
        <v>0.99671020375555464</v>
      </c>
      <c r="P121" s="13" t="e">
        <f t="shared" si="63"/>
        <v>#DIV/0!</v>
      </c>
    </row>
    <row r="122" spans="2:16" ht="15.75" thickBot="1">
      <c r="B122" s="69">
        <f t="shared" si="53"/>
        <v>0</v>
      </c>
      <c r="C122" s="8">
        <f t="shared" si="54"/>
        <v>0</v>
      </c>
      <c r="D122" s="9">
        <v>30</v>
      </c>
      <c r="E122" s="61">
        <f t="shared" si="55"/>
        <v>300</v>
      </c>
      <c r="F122" s="13">
        <f t="shared" si="56"/>
        <v>107.04744696916627</v>
      </c>
      <c r="G122" s="23">
        <f t="shared" si="57"/>
        <v>999</v>
      </c>
      <c r="H122" s="29">
        <f t="shared" si="58"/>
        <v>2.4644937667095403</v>
      </c>
      <c r="I122" s="33">
        <f t="shared" si="59"/>
        <v>4000</v>
      </c>
      <c r="J122" s="13" t="e">
        <f t="shared" si="46"/>
        <v>#DIV/0!</v>
      </c>
      <c r="K122" s="13">
        <f t="shared" si="47"/>
        <v>0</v>
      </c>
      <c r="L122" s="70" t="e">
        <f t="shared" si="60"/>
        <v>#DIV/0!</v>
      </c>
      <c r="M122" s="29" t="e">
        <f t="shared" si="61"/>
        <v>#DIV/0!</v>
      </c>
      <c r="N122" s="23">
        <f t="shared" si="50"/>
        <v>1</v>
      </c>
      <c r="O122" s="58">
        <f t="shared" si="62"/>
        <v>0.99692629368608421</v>
      </c>
      <c r="P122" s="13" t="e">
        <f t="shared" si="63"/>
        <v>#DIV/0!</v>
      </c>
    </row>
    <row r="123" spans="2:16" ht="15.75" thickBot="1">
      <c r="B123" s="69">
        <f t="shared" si="53"/>
        <v>0</v>
      </c>
      <c r="C123" s="8">
        <f t="shared" si="54"/>
        <v>0</v>
      </c>
      <c r="D123" s="9">
        <v>32</v>
      </c>
      <c r="E123" s="61">
        <f t="shared" si="55"/>
        <v>320</v>
      </c>
      <c r="F123" s="13">
        <f t="shared" si="56"/>
        <v>114.18394343377736</v>
      </c>
      <c r="G123" s="23">
        <f t="shared" si="57"/>
        <v>999</v>
      </c>
      <c r="H123" s="29">
        <f t="shared" si="58"/>
        <v>2.4533449029649406</v>
      </c>
      <c r="I123" s="33">
        <f t="shared" si="59"/>
        <v>4000</v>
      </c>
      <c r="J123" s="13" t="e">
        <f t="shared" si="46"/>
        <v>#DIV/0!</v>
      </c>
      <c r="K123" s="13">
        <f t="shared" si="47"/>
        <v>0</v>
      </c>
      <c r="L123" s="70" t="e">
        <f t="shared" si="60"/>
        <v>#DIV/0!</v>
      </c>
      <c r="M123" s="29" t="e">
        <f t="shared" si="61"/>
        <v>#DIV/0!</v>
      </c>
      <c r="N123" s="23">
        <f t="shared" si="50"/>
        <v>1</v>
      </c>
      <c r="O123" s="58">
        <f t="shared" si="62"/>
        <v>0.99711574563936867</v>
      </c>
      <c r="P123" s="13" t="e">
        <f t="shared" si="63"/>
        <v>#DIV/0!</v>
      </c>
    </row>
    <row r="124" spans="2:16" ht="15.75" thickBot="1">
      <c r="B124" s="69">
        <f t="shared" si="53"/>
        <v>0</v>
      </c>
      <c r="C124" s="8">
        <f t="shared" si="54"/>
        <v>0</v>
      </c>
      <c r="D124" s="9">
        <v>34</v>
      </c>
      <c r="E124" s="61">
        <f t="shared" si="55"/>
        <v>340</v>
      </c>
      <c r="F124" s="13">
        <f t="shared" si="56"/>
        <v>121.32043989838844</v>
      </c>
      <c r="G124" s="23">
        <f t="shared" si="57"/>
        <v>999</v>
      </c>
      <c r="H124" s="29">
        <f t="shared" si="58"/>
        <v>2.4422964993365022</v>
      </c>
      <c r="I124" s="33">
        <f t="shared" si="59"/>
        <v>4000</v>
      </c>
      <c r="J124" s="13" t="e">
        <f t="shared" si="46"/>
        <v>#DIV/0!</v>
      </c>
      <c r="K124" s="13">
        <f t="shared" si="47"/>
        <v>0</v>
      </c>
      <c r="L124" s="70" t="e">
        <f t="shared" si="60"/>
        <v>#DIV/0!</v>
      </c>
      <c r="M124" s="29" t="e">
        <f t="shared" si="61"/>
        <v>#DIV/0!</v>
      </c>
      <c r="N124" s="23">
        <f t="shared" si="50"/>
        <v>1</v>
      </c>
      <c r="O124" s="58">
        <f t="shared" si="62"/>
        <v>0.9972831992464718</v>
      </c>
      <c r="P124" s="13" t="e">
        <f t="shared" si="63"/>
        <v>#DIV/0!</v>
      </c>
    </row>
    <row r="125" spans="2:16" ht="15.75" thickBot="1">
      <c r="B125" s="69">
        <f t="shared" si="53"/>
        <v>0</v>
      </c>
      <c r="C125" s="8">
        <f t="shared" si="54"/>
        <v>0</v>
      </c>
      <c r="D125" s="9">
        <v>38</v>
      </c>
      <c r="E125" s="61">
        <f t="shared" si="55"/>
        <v>380</v>
      </c>
      <c r="F125" s="13">
        <f t="shared" si="56"/>
        <v>135.5934328276106</v>
      </c>
      <c r="G125" s="23">
        <f t="shared" si="57"/>
        <v>999</v>
      </c>
      <c r="H125" s="29">
        <f t="shared" si="58"/>
        <v>2.4204956895792917</v>
      </c>
      <c r="I125" s="33">
        <f t="shared" si="59"/>
        <v>4000</v>
      </c>
      <c r="J125" s="13" t="e">
        <f t="shared" si="46"/>
        <v>#DIV/0!</v>
      </c>
      <c r="K125" s="13">
        <f t="shared" si="47"/>
        <v>0</v>
      </c>
      <c r="L125" s="70" t="e">
        <f t="shared" si="60"/>
        <v>#DIV/0!</v>
      </c>
      <c r="M125" s="29" t="e">
        <f t="shared" si="61"/>
        <v>#DIV/0!</v>
      </c>
      <c r="N125" s="23">
        <f t="shared" si="50"/>
        <v>1</v>
      </c>
      <c r="O125" s="58">
        <f t="shared" si="62"/>
        <v>0.99756584308113649</v>
      </c>
      <c r="P125" s="13" t="e">
        <f t="shared" si="63"/>
        <v>#DIV/0!</v>
      </c>
    </row>
    <row r="126" spans="2:16" ht="15.75" thickBot="1">
      <c r="B126" s="69">
        <f t="shared" si="53"/>
        <v>0</v>
      </c>
      <c r="C126" s="8">
        <f t="shared" si="54"/>
        <v>0</v>
      </c>
      <c r="D126" s="9">
        <v>42</v>
      </c>
      <c r="E126" s="61">
        <f t="shared" si="55"/>
        <v>420</v>
      </c>
      <c r="F126" s="13">
        <f t="shared" si="56"/>
        <v>149.86642575683277</v>
      </c>
      <c r="G126" s="23">
        <f t="shared" si="57"/>
        <v>999</v>
      </c>
      <c r="H126" s="29">
        <f t="shared" si="58"/>
        <v>2.3990808099657852</v>
      </c>
      <c r="I126" s="33">
        <f t="shared" si="59"/>
        <v>4000</v>
      </c>
      <c r="J126" s="13" t="e">
        <f t="shared" si="46"/>
        <v>#DIV/0!</v>
      </c>
      <c r="K126" s="13">
        <f t="shared" si="47"/>
        <v>0</v>
      </c>
      <c r="L126" s="70" t="e">
        <f t="shared" si="60"/>
        <v>#DIV/0!</v>
      </c>
      <c r="M126" s="29" t="e">
        <f t="shared" si="61"/>
        <v>#DIV/0!</v>
      </c>
      <c r="N126" s="23">
        <f t="shared" si="50"/>
        <v>1</v>
      </c>
      <c r="O126" s="58">
        <f t="shared" si="62"/>
        <v>0.99779521869568577</v>
      </c>
      <c r="P126" s="13" t="e">
        <f t="shared" si="63"/>
        <v>#DIV/0!</v>
      </c>
    </row>
    <row r="127" spans="2:16" ht="15.75" thickBot="1">
      <c r="B127" s="69">
        <f t="shared" si="53"/>
        <v>0</v>
      </c>
      <c r="C127" s="8">
        <f t="shared" si="54"/>
        <v>0</v>
      </c>
      <c r="D127" s="153">
        <f>'Input Data'!K5</f>
        <v>0</v>
      </c>
      <c r="E127" s="139">
        <f t="shared" si="55"/>
        <v>0</v>
      </c>
      <c r="F127" s="127">
        <f t="shared" si="56"/>
        <v>0</v>
      </c>
      <c r="G127" s="132">
        <f t="shared" si="57"/>
        <v>999</v>
      </c>
      <c r="H127" s="129" t="e">
        <f t="shared" si="58"/>
        <v>#DIV/0!</v>
      </c>
      <c r="I127" s="130">
        <f t="shared" si="59"/>
        <v>4000</v>
      </c>
      <c r="J127" s="127" t="e">
        <f t="shared" si="46"/>
        <v>#DIV/0!</v>
      </c>
      <c r="K127" s="127">
        <f t="shared" si="47"/>
        <v>0</v>
      </c>
      <c r="L127" s="141" t="e">
        <f t="shared" si="60"/>
        <v>#DIV/0!</v>
      </c>
      <c r="M127" s="129" t="e">
        <f t="shared" si="61"/>
        <v>#DIV/0!</v>
      </c>
      <c r="N127" s="132">
        <f t="shared" si="50"/>
        <v>1</v>
      </c>
      <c r="O127" s="133">
        <f t="shared" si="62"/>
        <v>0.79128103516252335</v>
      </c>
      <c r="P127" s="127" t="e">
        <f t="shared" si="63"/>
        <v>#DIV/0!</v>
      </c>
    </row>
    <row r="128" spans="2:16" ht="15.75" thickBot="1"/>
    <row r="129" spans="2:16" ht="16.5" thickBot="1">
      <c r="B129" s="142">
        <f>'Input Data'!N7</f>
        <v>0</v>
      </c>
    </row>
    <row r="130" spans="2:16" ht="48.75" thickBot="1">
      <c r="B130" s="18" t="s">
        <v>31</v>
      </c>
      <c r="C130" s="19" t="s">
        <v>30</v>
      </c>
      <c r="D130" s="15" t="s">
        <v>15</v>
      </c>
      <c r="E130" s="15" t="s">
        <v>66</v>
      </c>
      <c r="F130" s="15" t="s">
        <v>62</v>
      </c>
      <c r="G130" s="19" t="s">
        <v>21</v>
      </c>
      <c r="H130" s="15" t="s">
        <v>65</v>
      </c>
      <c r="I130" s="19" t="s">
        <v>23</v>
      </c>
      <c r="J130" s="19" t="s">
        <v>24</v>
      </c>
      <c r="K130" s="19" t="s">
        <v>25</v>
      </c>
      <c r="L130" s="19" t="s">
        <v>26</v>
      </c>
      <c r="M130" s="19" t="s">
        <v>27</v>
      </c>
      <c r="N130" s="19" t="s">
        <v>86</v>
      </c>
      <c r="O130" s="19" t="s">
        <v>29</v>
      </c>
      <c r="P130" s="20" t="s">
        <v>32</v>
      </c>
    </row>
    <row r="131" spans="2:16" ht="15.75" thickBot="1">
      <c r="B131" s="68">
        <f>B129</f>
        <v>0</v>
      </c>
      <c r="C131" s="13">
        <f>0.0833333*B131</f>
        <v>0</v>
      </c>
      <c r="D131" s="12">
        <v>2.1</v>
      </c>
      <c r="E131" s="61">
        <f>D131*$F$6</f>
        <v>21</v>
      </c>
      <c r="F131" s="13">
        <f>(4*D131*E131/PI())^0.5</f>
        <v>7.4933212878416393</v>
      </c>
      <c r="G131" s="23">
        <f>$F$10</f>
        <v>999</v>
      </c>
      <c r="H131" s="29">
        <f>1/(0.9-(1/(1.69+2.08/((E131/D131)-0.8)))+((0.116*LN(E131/D131)+0.654)*(1/((G131/D131)+0.001))))</f>
        <v>2.631307092972627</v>
      </c>
      <c r="I131" s="33">
        <f>$F$11</f>
        <v>4000</v>
      </c>
      <c r="J131" s="13" t="e">
        <f t="shared" ref="J131:J150" si="64">($F$14)</f>
        <v>#DIV/0!</v>
      </c>
      <c r="K131" s="13">
        <f t="shared" ref="K131:K150" si="65">$F$15</f>
        <v>0</v>
      </c>
      <c r="L131" s="70" t="e">
        <f t="shared" ref="L131" si="66">5.57*(I131/J131)*((D131/E131)^0.5)*((K131/E131)^3)*((1-$F$12^2)/(1-$F$13^2))</f>
        <v>#DIV/0!</v>
      </c>
      <c r="M131" s="29" t="e">
        <f t="shared" ref="M131" si="67">IF(L131&gt;10,0.785,(1/(4.6+10*L131))+(PI()/4))</f>
        <v>#DIV/0!</v>
      </c>
      <c r="N131" s="23">
        <f t="shared" ref="N131:N150" si="68">$F$7</f>
        <v>1</v>
      </c>
      <c r="O131" s="58">
        <f t="shared" ref="O131" si="69">1-(1/(3.5*EXP((1.22*$F$12)-0.4)*((F131/N131)+1.6)))</f>
        <v>0.96327520680628809</v>
      </c>
      <c r="P131" s="13" t="e">
        <f t="shared" ref="P131" si="70">(C131*$F$14)/(D131*H131*M131*O131*(1-$F$12^2))</f>
        <v>#DIV/0!</v>
      </c>
    </row>
    <row r="132" spans="2:16" ht="15.75" thickBot="1">
      <c r="B132" s="68">
        <f>$B$131</f>
        <v>0</v>
      </c>
      <c r="C132" s="8">
        <f t="shared" ref="C132:C150" si="71">0.0833333*B132</f>
        <v>0</v>
      </c>
      <c r="D132" s="9">
        <v>3.5</v>
      </c>
      <c r="E132" s="61">
        <f t="shared" ref="E132:E150" si="72">D132*$F$6</f>
        <v>35</v>
      </c>
      <c r="F132" s="13">
        <f t="shared" ref="F132:F150" si="73">(4*D132*E132/PI())^0.5</f>
        <v>12.488868813069399</v>
      </c>
      <c r="G132" s="23">
        <f t="shared" ref="G132:G150" si="74">$F$10</f>
        <v>999</v>
      </c>
      <c r="H132" s="29">
        <f t="shared" ref="H132:H150" si="75">1/(0.9-(1/(1.69+2.08/((E132/D132)-0.8)))+((0.116*LN(E132/D132)+0.654)*(1/((G132/D132)+0.001))))</f>
        <v>2.622399972989172</v>
      </c>
      <c r="I132" s="33">
        <f t="shared" ref="I132:I150" si="76">$F$11</f>
        <v>4000</v>
      </c>
      <c r="J132" s="13" t="e">
        <f t="shared" si="64"/>
        <v>#DIV/0!</v>
      </c>
      <c r="K132" s="13">
        <f t="shared" si="65"/>
        <v>0</v>
      </c>
      <c r="L132" s="70" t="e">
        <f t="shared" ref="L132:L150" si="77">5.57*(I132/J132)*((D132/E132)^0.5)*((K132/E132)^3)*((1-$F$12^2)/(1-$F$13^2))</f>
        <v>#DIV/0!</v>
      </c>
      <c r="M132" s="29" t="e">
        <f t="shared" ref="M132:M150" si="78">IF(L132&gt;10,0.785,(1/(4.6+10*L132))+(PI()/4))</f>
        <v>#DIV/0!</v>
      </c>
      <c r="N132" s="23">
        <f t="shared" si="68"/>
        <v>1</v>
      </c>
      <c r="O132" s="58">
        <f t="shared" ref="O132:O150" si="79">1-(1/(3.5*EXP((1.22*$F$12)-0.4)*((F132/N132)+1.6)))</f>
        <v>0.9762968661167335</v>
      </c>
      <c r="P132" s="13" t="e">
        <f t="shared" ref="P132:P150" si="80">(C132*$F$14)/(D132*H132*M132*O132*(1-$F$12^2))</f>
        <v>#DIV/0!</v>
      </c>
    </row>
    <row r="133" spans="2:16" ht="15.75" thickBot="1">
      <c r="B133" s="68">
        <f t="shared" ref="B133:B150" si="81">$B$131</f>
        <v>0</v>
      </c>
      <c r="C133" s="8">
        <f t="shared" si="71"/>
        <v>0</v>
      </c>
      <c r="D133" s="9">
        <v>6</v>
      </c>
      <c r="E133" s="61">
        <f t="shared" si="72"/>
        <v>60</v>
      </c>
      <c r="F133" s="13">
        <f t="shared" si="73"/>
        <v>21.409489393833255</v>
      </c>
      <c r="G133" s="23">
        <f t="shared" si="74"/>
        <v>999</v>
      </c>
      <c r="H133" s="29">
        <f t="shared" si="75"/>
        <v>2.6066435478582899</v>
      </c>
      <c r="I133" s="33">
        <f t="shared" si="76"/>
        <v>4000</v>
      </c>
      <c r="J133" s="13" t="e">
        <f t="shared" si="64"/>
        <v>#DIV/0!</v>
      </c>
      <c r="K133" s="13">
        <f t="shared" si="65"/>
        <v>0</v>
      </c>
      <c r="L133" s="70" t="e">
        <f t="shared" si="77"/>
        <v>#DIV/0!</v>
      </c>
      <c r="M133" s="29" t="e">
        <f t="shared" si="78"/>
        <v>#DIV/0!</v>
      </c>
      <c r="N133" s="23">
        <f t="shared" si="68"/>
        <v>1</v>
      </c>
      <c r="O133" s="58">
        <f t="shared" si="79"/>
        <v>0.98548640788919617</v>
      </c>
      <c r="P133" s="13" t="e">
        <f t="shared" si="80"/>
        <v>#DIV/0!</v>
      </c>
    </row>
    <row r="134" spans="2:16" ht="15.75" thickBot="1">
      <c r="B134" s="68">
        <f t="shared" si="81"/>
        <v>0</v>
      </c>
      <c r="C134" s="8">
        <f t="shared" si="71"/>
        <v>0</v>
      </c>
      <c r="D134" s="9">
        <v>8</v>
      </c>
      <c r="E134" s="61">
        <f t="shared" si="72"/>
        <v>80</v>
      </c>
      <c r="F134" s="13">
        <f t="shared" si="73"/>
        <v>28.54598585844434</v>
      </c>
      <c r="G134" s="23">
        <f t="shared" si="74"/>
        <v>999</v>
      </c>
      <c r="H134" s="29">
        <f t="shared" si="75"/>
        <v>2.5941741375847718</v>
      </c>
      <c r="I134" s="33">
        <f t="shared" si="76"/>
        <v>4000</v>
      </c>
      <c r="J134" s="13" t="e">
        <f t="shared" si="64"/>
        <v>#DIV/0!</v>
      </c>
      <c r="K134" s="13">
        <f t="shared" si="65"/>
        <v>0</v>
      </c>
      <c r="L134" s="70" t="e">
        <f t="shared" si="77"/>
        <v>#DIV/0!</v>
      </c>
      <c r="M134" s="29" t="e">
        <f t="shared" si="78"/>
        <v>#DIV/0!</v>
      </c>
      <c r="N134" s="23">
        <f t="shared" si="68"/>
        <v>1</v>
      </c>
      <c r="O134" s="58">
        <f t="shared" si="79"/>
        <v>0.98892222847485955</v>
      </c>
      <c r="P134" s="13" t="e">
        <f t="shared" si="80"/>
        <v>#DIV/0!</v>
      </c>
    </row>
    <row r="135" spans="2:16" ht="15.75" thickBot="1">
      <c r="B135" s="68">
        <f t="shared" si="81"/>
        <v>0</v>
      </c>
      <c r="C135" s="8">
        <f t="shared" si="71"/>
        <v>0</v>
      </c>
      <c r="D135" s="9">
        <v>9</v>
      </c>
      <c r="E135" s="61">
        <f t="shared" si="72"/>
        <v>90</v>
      </c>
      <c r="F135" s="13">
        <f t="shared" si="73"/>
        <v>32.114234090749882</v>
      </c>
      <c r="G135" s="23">
        <f t="shared" si="74"/>
        <v>999</v>
      </c>
      <c r="H135" s="29">
        <f t="shared" si="75"/>
        <v>2.5879840817148754</v>
      </c>
      <c r="I135" s="33">
        <f t="shared" si="76"/>
        <v>4000</v>
      </c>
      <c r="J135" s="13" t="e">
        <f t="shared" si="64"/>
        <v>#DIV/0!</v>
      </c>
      <c r="K135" s="13">
        <f t="shared" si="65"/>
        <v>0</v>
      </c>
      <c r="L135" s="70" t="e">
        <f t="shared" si="77"/>
        <v>#DIV/0!</v>
      </c>
      <c r="M135" s="29" t="e">
        <f t="shared" si="78"/>
        <v>#DIV/0!</v>
      </c>
      <c r="N135" s="23">
        <f t="shared" si="68"/>
        <v>1</v>
      </c>
      <c r="O135" s="58">
        <f t="shared" si="79"/>
        <v>0.99009467802705953</v>
      </c>
      <c r="P135" s="13" t="e">
        <f t="shared" si="80"/>
        <v>#DIV/0!</v>
      </c>
    </row>
    <row r="136" spans="2:16" ht="15.75" thickBot="1">
      <c r="B136" s="68">
        <f t="shared" si="81"/>
        <v>0</v>
      </c>
      <c r="C136" s="8">
        <f t="shared" si="71"/>
        <v>0</v>
      </c>
      <c r="D136" s="9">
        <v>12</v>
      </c>
      <c r="E136" s="61">
        <f t="shared" si="72"/>
        <v>120</v>
      </c>
      <c r="F136" s="13">
        <f t="shared" si="73"/>
        <v>42.818978787666509</v>
      </c>
      <c r="G136" s="23">
        <f t="shared" si="74"/>
        <v>999</v>
      </c>
      <c r="H136" s="29">
        <f t="shared" si="75"/>
        <v>2.5695899713484418</v>
      </c>
      <c r="I136" s="33">
        <f t="shared" si="76"/>
        <v>4000</v>
      </c>
      <c r="J136" s="13" t="e">
        <f t="shared" si="64"/>
        <v>#DIV/0!</v>
      </c>
      <c r="K136" s="13">
        <f t="shared" si="65"/>
        <v>0</v>
      </c>
      <c r="L136" s="70" t="e">
        <f t="shared" si="77"/>
        <v>#DIV/0!</v>
      </c>
      <c r="M136" s="29" t="e">
        <f t="shared" si="78"/>
        <v>#DIV/0!</v>
      </c>
      <c r="N136" s="23">
        <f t="shared" si="68"/>
        <v>1</v>
      </c>
      <c r="O136" s="58">
        <f t="shared" si="79"/>
        <v>0.99248180951353415</v>
      </c>
      <c r="P136" s="13" t="e">
        <f t="shared" si="80"/>
        <v>#DIV/0!</v>
      </c>
    </row>
    <row r="137" spans="2:16" ht="15.75" thickBot="1">
      <c r="B137" s="68">
        <f t="shared" si="81"/>
        <v>0</v>
      </c>
      <c r="C137" s="8">
        <f t="shared" si="71"/>
        <v>0</v>
      </c>
      <c r="D137" s="9">
        <v>14</v>
      </c>
      <c r="E137" s="61">
        <f t="shared" si="72"/>
        <v>140</v>
      </c>
      <c r="F137" s="13">
        <f t="shared" si="73"/>
        <v>49.955475252277594</v>
      </c>
      <c r="G137" s="23">
        <f t="shared" si="74"/>
        <v>999</v>
      </c>
      <c r="H137" s="29">
        <f t="shared" si="75"/>
        <v>2.5574718688959965</v>
      </c>
      <c r="I137" s="33">
        <f t="shared" si="76"/>
        <v>4000</v>
      </c>
      <c r="J137" s="13" t="e">
        <f t="shared" si="64"/>
        <v>#DIV/0!</v>
      </c>
      <c r="K137" s="13">
        <f t="shared" si="65"/>
        <v>0</v>
      </c>
      <c r="L137" s="70" t="e">
        <f t="shared" si="77"/>
        <v>#DIV/0!</v>
      </c>
      <c r="M137" s="29" t="e">
        <f t="shared" si="78"/>
        <v>#DIV/0!</v>
      </c>
      <c r="N137" s="23">
        <f t="shared" si="68"/>
        <v>1</v>
      </c>
      <c r="O137" s="58">
        <f t="shared" si="79"/>
        <v>0.99352250479496429</v>
      </c>
      <c r="P137" s="13" t="e">
        <f t="shared" si="80"/>
        <v>#DIV/0!</v>
      </c>
    </row>
    <row r="138" spans="2:16" ht="15.75" thickBot="1">
      <c r="B138" s="68">
        <f t="shared" si="81"/>
        <v>0</v>
      </c>
      <c r="C138" s="8">
        <f t="shared" si="71"/>
        <v>0</v>
      </c>
      <c r="D138" s="9">
        <v>16</v>
      </c>
      <c r="E138" s="61">
        <f t="shared" si="72"/>
        <v>160</v>
      </c>
      <c r="F138" s="13">
        <f t="shared" si="73"/>
        <v>57.091971716888679</v>
      </c>
      <c r="G138" s="23">
        <f t="shared" si="74"/>
        <v>999</v>
      </c>
      <c r="H138" s="29">
        <f t="shared" si="75"/>
        <v>2.5454675749424891</v>
      </c>
      <c r="I138" s="33">
        <f t="shared" si="76"/>
        <v>4000</v>
      </c>
      <c r="J138" s="13" t="e">
        <f t="shared" si="64"/>
        <v>#DIV/0!</v>
      </c>
      <c r="K138" s="13">
        <f t="shared" si="65"/>
        <v>0</v>
      </c>
      <c r="L138" s="70" t="e">
        <f t="shared" si="77"/>
        <v>#DIV/0!</v>
      </c>
      <c r="M138" s="29" t="e">
        <f t="shared" si="78"/>
        <v>#DIV/0!</v>
      </c>
      <c r="N138" s="23">
        <f t="shared" si="68"/>
        <v>1</v>
      </c>
      <c r="O138" s="58">
        <f t="shared" si="79"/>
        <v>0.99431011884639298</v>
      </c>
      <c r="P138" s="13" t="e">
        <f t="shared" si="80"/>
        <v>#DIV/0!</v>
      </c>
    </row>
    <row r="139" spans="2:16" ht="15.75" thickBot="1">
      <c r="B139" s="68">
        <f t="shared" si="81"/>
        <v>0</v>
      </c>
      <c r="C139" s="8">
        <f t="shared" si="71"/>
        <v>0</v>
      </c>
      <c r="D139" s="9">
        <v>18</v>
      </c>
      <c r="E139" s="61">
        <f t="shared" si="72"/>
        <v>180</v>
      </c>
      <c r="F139" s="13">
        <f t="shared" si="73"/>
        <v>64.228468181499764</v>
      </c>
      <c r="G139" s="23">
        <f t="shared" si="74"/>
        <v>999</v>
      </c>
      <c r="H139" s="29">
        <f t="shared" si="75"/>
        <v>2.5335754937137129</v>
      </c>
      <c r="I139" s="33">
        <f t="shared" si="76"/>
        <v>4000</v>
      </c>
      <c r="J139" s="13" t="e">
        <f t="shared" si="64"/>
        <v>#DIV/0!</v>
      </c>
      <c r="K139" s="13">
        <f t="shared" si="65"/>
        <v>0</v>
      </c>
      <c r="L139" s="70" t="e">
        <f t="shared" si="77"/>
        <v>#DIV/0!</v>
      </c>
      <c r="M139" s="29" t="e">
        <f t="shared" si="78"/>
        <v>#DIV/0!</v>
      </c>
      <c r="N139" s="23">
        <f t="shared" si="68"/>
        <v>1</v>
      </c>
      <c r="O139" s="58">
        <f t="shared" si="79"/>
        <v>0.99492696164797256</v>
      </c>
      <c r="P139" s="13" t="e">
        <f t="shared" si="80"/>
        <v>#DIV/0!</v>
      </c>
    </row>
    <row r="140" spans="2:16" ht="15.75" thickBot="1">
      <c r="B140" s="68">
        <f t="shared" si="81"/>
        <v>0</v>
      </c>
      <c r="C140" s="8">
        <f t="shared" si="71"/>
        <v>0</v>
      </c>
      <c r="D140" s="9">
        <v>20</v>
      </c>
      <c r="E140" s="61">
        <f t="shared" si="72"/>
        <v>200</v>
      </c>
      <c r="F140" s="13">
        <f t="shared" si="73"/>
        <v>71.364964646110849</v>
      </c>
      <c r="G140" s="23">
        <f t="shared" si="74"/>
        <v>999</v>
      </c>
      <c r="H140" s="29">
        <f t="shared" si="75"/>
        <v>2.5217940591303609</v>
      </c>
      <c r="I140" s="33">
        <f t="shared" si="76"/>
        <v>4000</v>
      </c>
      <c r="J140" s="13" t="e">
        <f t="shared" si="64"/>
        <v>#DIV/0!</v>
      </c>
      <c r="K140" s="13">
        <f t="shared" si="65"/>
        <v>0</v>
      </c>
      <c r="L140" s="70" t="e">
        <f t="shared" si="77"/>
        <v>#DIV/0!</v>
      </c>
      <c r="M140" s="29" t="e">
        <f t="shared" si="78"/>
        <v>#DIV/0!</v>
      </c>
      <c r="N140" s="23">
        <f t="shared" si="68"/>
        <v>1</v>
      </c>
      <c r="O140" s="58">
        <f t="shared" si="79"/>
        <v>0.99542314115603747</v>
      </c>
      <c r="P140" s="13" t="e">
        <f t="shared" si="80"/>
        <v>#DIV/0!</v>
      </c>
    </row>
    <row r="141" spans="2:16" ht="15.75" thickBot="1">
      <c r="B141" s="68">
        <f t="shared" si="81"/>
        <v>0</v>
      </c>
      <c r="C141" s="8">
        <f t="shared" si="71"/>
        <v>0</v>
      </c>
      <c r="D141" s="9">
        <v>22</v>
      </c>
      <c r="E141" s="61">
        <f t="shared" si="72"/>
        <v>220</v>
      </c>
      <c r="F141" s="13">
        <f t="shared" si="73"/>
        <v>78.501461110721934</v>
      </c>
      <c r="G141" s="23">
        <f t="shared" si="74"/>
        <v>999</v>
      </c>
      <c r="H141" s="29">
        <f t="shared" si="75"/>
        <v>2.5101217341204984</v>
      </c>
      <c r="I141" s="33">
        <f t="shared" si="76"/>
        <v>4000</v>
      </c>
      <c r="J141" s="13" t="e">
        <f t="shared" si="64"/>
        <v>#DIV/0!</v>
      </c>
      <c r="K141" s="13">
        <f t="shared" si="65"/>
        <v>0</v>
      </c>
      <c r="L141" s="70" t="e">
        <f t="shared" si="77"/>
        <v>#DIV/0!</v>
      </c>
      <c r="M141" s="29" t="e">
        <f t="shared" si="78"/>
        <v>#DIV/0!</v>
      </c>
      <c r="N141" s="23">
        <f t="shared" si="68"/>
        <v>1</v>
      </c>
      <c r="O141" s="58">
        <f t="shared" si="79"/>
        <v>0.99583090821179465</v>
      </c>
      <c r="P141" s="13" t="e">
        <f t="shared" si="80"/>
        <v>#DIV/0!</v>
      </c>
    </row>
    <row r="142" spans="2:16" ht="15.75" thickBot="1">
      <c r="B142" s="68">
        <f t="shared" si="81"/>
        <v>0</v>
      </c>
      <c r="C142" s="8">
        <f t="shared" si="71"/>
        <v>0</v>
      </c>
      <c r="D142" s="9">
        <v>24</v>
      </c>
      <c r="E142" s="61">
        <f t="shared" si="72"/>
        <v>240</v>
      </c>
      <c r="F142" s="13">
        <f t="shared" si="73"/>
        <v>85.637957575333019</v>
      </c>
      <c r="G142" s="23">
        <f t="shared" si="74"/>
        <v>999</v>
      </c>
      <c r="H142" s="29">
        <f t="shared" si="75"/>
        <v>2.498557009951059</v>
      </c>
      <c r="I142" s="33">
        <f t="shared" si="76"/>
        <v>4000</v>
      </c>
      <c r="J142" s="13" t="e">
        <f t="shared" si="64"/>
        <v>#DIV/0!</v>
      </c>
      <c r="K142" s="13">
        <f t="shared" si="65"/>
        <v>0</v>
      </c>
      <c r="L142" s="70" t="e">
        <f t="shared" si="77"/>
        <v>#DIV/0!</v>
      </c>
      <c r="M142" s="29" t="e">
        <f t="shared" si="78"/>
        <v>#DIV/0!</v>
      </c>
      <c r="N142" s="23">
        <f t="shared" si="68"/>
        <v>1</v>
      </c>
      <c r="O142" s="58">
        <f t="shared" si="79"/>
        <v>0.99617196054307455</v>
      </c>
      <c r="P142" s="13" t="e">
        <f t="shared" si="80"/>
        <v>#DIV/0!</v>
      </c>
    </row>
    <row r="143" spans="2:16" ht="15.75" thickBot="1">
      <c r="B143" s="68">
        <f t="shared" si="81"/>
        <v>0</v>
      </c>
      <c r="C143" s="8">
        <f t="shared" si="71"/>
        <v>0</v>
      </c>
      <c r="D143" s="9">
        <v>26</v>
      </c>
      <c r="E143" s="61">
        <f t="shared" si="72"/>
        <v>260</v>
      </c>
      <c r="F143" s="13">
        <f t="shared" si="73"/>
        <v>92.774454039944104</v>
      </c>
      <c r="G143" s="23">
        <f t="shared" si="74"/>
        <v>999</v>
      </c>
      <c r="H143" s="29">
        <f t="shared" si="75"/>
        <v>2.4870984055777372</v>
      </c>
      <c r="I143" s="33">
        <f t="shared" si="76"/>
        <v>4000</v>
      </c>
      <c r="J143" s="13" t="e">
        <f t="shared" si="64"/>
        <v>#DIV/0!</v>
      </c>
      <c r="K143" s="13">
        <f t="shared" si="65"/>
        <v>0</v>
      </c>
      <c r="L143" s="70" t="e">
        <f t="shared" si="77"/>
        <v>#DIV/0!</v>
      </c>
      <c r="M143" s="29" t="e">
        <f t="shared" si="78"/>
        <v>#DIV/0!</v>
      </c>
      <c r="N143" s="23">
        <f t="shared" si="68"/>
        <v>1</v>
      </c>
      <c r="O143" s="58">
        <f t="shared" si="79"/>
        <v>0.99646143284072808</v>
      </c>
      <c r="P143" s="13" t="e">
        <f t="shared" si="80"/>
        <v>#DIV/0!</v>
      </c>
    </row>
    <row r="144" spans="2:16" ht="15.75" thickBot="1">
      <c r="B144" s="68">
        <f t="shared" si="81"/>
        <v>0</v>
      </c>
      <c r="C144" s="8">
        <f t="shared" si="71"/>
        <v>0</v>
      </c>
      <c r="D144" s="9">
        <v>28</v>
      </c>
      <c r="E144" s="61">
        <f t="shared" si="72"/>
        <v>280</v>
      </c>
      <c r="F144" s="13">
        <f t="shared" si="73"/>
        <v>99.910950504555188</v>
      </c>
      <c r="G144" s="23">
        <f t="shared" si="74"/>
        <v>999</v>
      </c>
      <c r="H144" s="29">
        <f t="shared" si="75"/>
        <v>2.4757444670127002</v>
      </c>
      <c r="I144" s="33">
        <f t="shared" si="76"/>
        <v>4000</v>
      </c>
      <c r="J144" s="13" t="e">
        <f t="shared" si="64"/>
        <v>#DIV/0!</v>
      </c>
      <c r="K144" s="13">
        <f t="shared" si="65"/>
        <v>0</v>
      </c>
      <c r="L144" s="70" t="e">
        <f t="shared" si="77"/>
        <v>#DIV/0!</v>
      </c>
      <c r="M144" s="29" t="e">
        <f t="shared" si="78"/>
        <v>#DIV/0!</v>
      </c>
      <c r="N144" s="23">
        <f t="shared" si="68"/>
        <v>1</v>
      </c>
      <c r="O144" s="58">
        <f t="shared" si="79"/>
        <v>0.99671020375555464</v>
      </c>
      <c r="P144" s="13" t="e">
        <f t="shared" si="80"/>
        <v>#DIV/0!</v>
      </c>
    </row>
    <row r="145" spans="2:16" ht="15.75" thickBot="1">
      <c r="B145" s="68">
        <f t="shared" si="81"/>
        <v>0</v>
      </c>
      <c r="C145" s="8">
        <f t="shared" si="71"/>
        <v>0</v>
      </c>
      <c r="D145" s="9">
        <v>30</v>
      </c>
      <c r="E145" s="61">
        <f t="shared" si="72"/>
        <v>300</v>
      </c>
      <c r="F145" s="13">
        <f t="shared" si="73"/>
        <v>107.04744696916627</v>
      </c>
      <c r="G145" s="23">
        <f t="shared" si="74"/>
        <v>999</v>
      </c>
      <c r="H145" s="29">
        <f t="shared" si="75"/>
        <v>2.4644937667095403</v>
      </c>
      <c r="I145" s="33">
        <f t="shared" si="76"/>
        <v>4000</v>
      </c>
      <c r="J145" s="13" t="e">
        <f t="shared" si="64"/>
        <v>#DIV/0!</v>
      </c>
      <c r="K145" s="13">
        <f t="shared" si="65"/>
        <v>0</v>
      </c>
      <c r="L145" s="70" t="e">
        <f t="shared" si="77"/>
        <v>#DIV/0!</v>
      </c>
      <c r="M145" s="29" t="e">
        <f t="shared" si="78"/>
        <v>#DIV/0!</v>
      </c>
      <c r="N145" s="23">
        <f t="shared" si="68"/>
        <v>1</v>
      </c>
      <c r="O145" s="58">
        <f t="shared" si="79"/>
        <v>0.99692629368608421</v>
      </c>
      <c r="P145" s="13" t="e">
        <f t="shared" si="80"/>
        <v>#DIV/0!</v>
      </c>
    </row>
    <row r="146" spans="2:16" ht="15.75" thickBot="1">
      <c r="B146" s="68">
        <f t="shared" si="81"/>
        <v>0</v>
      </c>
      <c r="C146" s="8">
        <f t="shared" si="71"/>
        <v>0</v>
      </c>
      <c r="D146" s="9">
        <v>32</v>
      </c>
      <c r="E146" s="61">
        <f t="shared" si="72"/>
        <v>320</v>
      </c>
      <c r="F146" s="13">
        <f t="shared" si="73"/>
        <v>114.18394343377736</v>
      </c>
      <c r="G146" s="23">
        <f t="shared" si="74"/>
        <v>999</v>
      </c>
      <c r="H146" s="29">
        <f t="shared" si="75"/>
        <v>2.4533449029649406</v>
      </c>
      <c r="I146" s="33">
        <f t="shared" si="76"/>
        <v>4000</v>
      </c>
      <c r="J146" s="13" t="e">
        <f t="shared" si="64"/>
        <v>#DIV/0!</v>
      </c>
      <c r="K146" s="13">
        <f t="shared" si="65"/>
        <v>0</v>
      </c>
      <c r="L146" s="70" t="e">
        <f t="shared" si="77"/>
        <v>#DIV/0!</v>
      </c>
      <c r="M146" s="29" t="e">
        <f t="shared" si="78"/>
        <v>#DIV/0!</v>
      </c>
      <c r="N146" s="23">
        <f t="shared" si="68"/>
        <v>1</v>
      </c>
      <c r="O146" s="58">
        <f t="shared" si="79"/>
        <v>0.99711574563936867</v>
      </c>
      <c r="P146" s="13" t="e">
        <f t="shared" si="80"/>
        <v>#DIV/0!</v>
      </c>
    </row>
    <row r="147" spans="2:16" ht="15.75" thickBot="1">
      <c r="B147" s="68">
        <f t="shared" si="81"/>
        <v>0</v>
      </c>
      <c r="C147" s="8">
        <f t="shared" si="71"/>
        <v>0</v>
      </c>
      <c r="D147" s="9">
        <v>34</v>
      </c>
      <c r="E147" s="61">
        <f t="shared" si="72"/>
        <v>340</v>
      </c>
      <c r="F147" s="13">
        <f t="shared" si="73"/>
        <v>121.32043989838844</v>
      </c>
      <c r="G147" s="23">
        <f t="shared" si="74"/>
        <v>999</v>
      </c>
      <c r="H147" s="29">
        <f t="shared" si="75"/>
        <v>2.4422964993365022</v>
      </c>
      <c r="I147" s="33">
        <f t="shared" si="76"/>
        <v>4000</v>
      </c>
      <c r="J147" s="13" t="e">
        <f t="shared" si="64"/>
        <v>#DIV/0!</v>
      </c>
      <c r="K147" s="13">
        <f t="shared" si="65"/>
        <v>0</v>
      </c>
      <c r="L147" s="70" t="e">
        <f t="shared" si="77"/>
        <v>#DIV/0!</v>
      </c>
      <c r="M147" s="29" t="e">
        <f t="shared" si="78"/>
        <v>#DIV/0!</v>
      </c>
      <c r="N147" s="23">
        <f t="shared" si="68"/>
        <v>1</v>
      </c>
      <c r="O147" s="58">
        <f t="shared" si="79"/>
        <v>0.9972831992464718</v>
      </c>
      <c r="P147" s="13" t="e">
        <f t="shared" si="80"/>
        <v>#DIV/0!</v>
      </c>
    </row>
    <row r="148" spans="2:16" ht="15.75" thickBot="1">
      <c r="B148" s="68">
        <f t="shared" si="81"/>
        <v>0</v>
      </c>
      <c r="C148" s="8">
        <f t="shared" si="71"/>
        <v>0</v>
      </c>
      <c r="D148" s="9">
        <v>38</v>
      </c>
      <c r="E148" s="61">
        <f t="shared" si="72"/>
        <v>380</v>
      </c>
      <c r="F148" s="13">
        <f t="shared" si="73"/>
        <v>135.5934328276106</v>
      </c>
      <c r="G148" s="23">
        <f t="shared" si="74"/>
        <v>999</v>
      </c>
      <c r="H148" s="29">
        <f t="shared" si="75"/>
        <v>2.4204956895792917</v>
      </c>
      <c r="I148" s="33">
        <f t="shared" si="76"/>
        <v>4000</v>
      </c>
      <c r="J148" s="13" t="e">
        <f t="shared" si="64"/>
        <v>#DIV/0!</v>
      </c>
      <c r="K148" s="13">
        <f t="shared" si="65"/>
        <v>0</v>
      </c>
      <c r="L148" s="70" t="e">
        <f t="shared" si="77"/>
        <v>#DIV/0!</v>
      </c>
      <c r="M148" s="29" t="e">
        <f t="shared" si="78"/>
        <v>#DIV/0!</v>
      </c>
      <c r="N148" s="23">
        <f t="shared" si="68"/>
        <v>1</v>
      </c>
      <c r="O148" s="58">
        <f t="shared" si="79"/>
        <v>0.99756584308113649</v>
      </c>
      <c r="P148" s="13" t="e">
        <f t="shared" si="80"/>
        <v>#DIV/0!</v>
      </c>
    </row>
    <row r="149" spans="2:16" ht="15.75" thickBot="1">
      <c r="B149" s="68">
        <f t="shared" si="81"/>
        <v>0</v>
      </c>
      <c r="C149" s="8">
        <f t="shared" si="71"/>
        <v>0</v>
      </c>
      <c r="D149" s="9">
        <v>42</v>
      </c>
      <c r="E149" s="61">
        <f t="shared" si="72"/>
        <v>420</v>
      </c>
      <c r="F149" s="13">
        <f t="shared" si="73"/>
        <v>149.86642575683277</v>
      </c>
      <c r="G149" s="23">
        <f t="shared" si="74"/>
        <v>999</v>
      </c>
      <c r="H149" s="29">
        <f t="shared" si="75"/>
        <v>2.3990808099657852</v>
      </c>
      <c r="I149" s="33">
        <f t="shared" si="76"/>
        <v>4000</v>
      </c>
      <c r="J149" s="13" t="e">
        <f t="shared" si="64"/>
        <v>#DIV/0!</v>
      </c>
      <c r="K149" s="13">
        <f t="shared" si="65"/>
        <v>0</v>
      </c>
      <c r="L149" s="70" t="e">
        <f t="shared" si="77"/>
        <v>#DIV/0!</v>
      </c>
      <c r="M149" s="29" t="e">
        <f t="shared" si="78"/>
        <v>#DIV/0!</v>
      </c>
      <c r="N149" s="23">
        <f t="shared" si="68"/>
        <v>1</v>
      </c>
      <c r="O149" s="58">
        <f t="shared" si="79"/>
        <v>0.99779521869568577</v>
      </c>
      <c r="P149" s="13" t="e">
        <f t="shared" si="80"/>
        <v>#DIV/0!</v>
      </c>
    </row>
    <row r="150" spans="2:16" ht="15.75" thickBot="1">
      <c r="B150" s="68">
        <f t="shared" si="81"/>
        <v>0</v>
      </c>
      <c r="C150" s="8">
        <f t="shared" si="71"/>
        <v>0</v>
      </c>
      <c r="D150" s="153">
        <f>'Input Data'!K5</f>
        <v>0</v>
      </c>
      <c r="E150" s="139">
        <f t="shared" si="72"/>
        <v>0</v>
      </c>
      <c r="F150" s="127">
        <f t="shared" si="73"/>
        <v>0</v>
      </c>
      <c r="G150" s="132">
        <f t="shared" si="74"/>
        <v>999</v>
      </c>
      <c r="H150" s="129" t="e">
        <f t="shared" si="75"/>
        <v>#DIV/0!</v>
      </c>
      <c r="I150" s="130">
        <f t="shared" si="76"/>
        <v>4000</v>
      </c>
      <c r="J150" s="127" t="e">
        <f t="shared" si="64"/>
        <v>#DIV/0!</v>
      </c>
      <c r="K150" s="127">
        <f t="shared" si="65"/>
        <v>0</v>
      </c>
      <c r="L150" s="141" t="e">
        <f t="shared" si="77"/>
        <v>#DIV/0!</v>
      </c>
      <c r="M150" s="129" t="e">
        <f t="shared" si="78"/>
        <v>#DIV/0!</v>
      </c>
      <c r="N150" s="132">
        <f t="shared" si="68"/>
        <v>1</v>
      </c>
      <c r="O150" s="133">
        <f t="shared" si="79"/>
        <v>0.79128103516252335</v>
      </c>
      <c r="P150" s="127" t="e">
        <f t="shared" si="80"/>
        <v>#DIV/0!</v>
      </c>
    </row>
    <row r="152" spans="2:16" ht="15.75" thickBot="1"/>
    <row r="153" spans="2:16" ht="16.5" thickBot="1">
      <c r="B153" s="142">
        <f>'Input Data'!N8</f>
        <v>0</v>
      </c>
    </row>
    <row r="154" spans="2:16" ht="48.75" thickBot="1">
      <c r="B154" s="18" t="s">
        <v>31</v>
      </c>
      <c r="C154" s="19" t="s">
        <v>30</v>
      </c>
      <c r="D154" s="15" t="s">
        <v>15</v>
      </c>
      <c r="E154" s="15" t="s">
        <v>66</v>
      </c>
      <c r="F154" s="15" t="s">
        <v>62</v>
      </c>
      <c r="G154" s="19" t="s">
        <v>21</v>
      </c>
      <c r="H154" s="15" t="s">
        <v>65</v>
      </c>
      <c r="I154" s="19" t="s">
        <v>23</v>
      </c>
      <c r="J154" s="19" t="s">
        <v>24</v>
      </c>
      <c r="K154" s="19" t="s">
        <v>25</v>
      </c>
      <c r="L154" s="19" t="s">
        <v>26</v>
      </c>
      <c r="M154" s="19" t="s">
        <v>27</v>
      </c>
      <c r="N154" s="19" t="s">
        <v>86</v>
      </c>
      <c r="O154" s="19" t="s">
        <v>29</v>
      </c>
      <c r="P154" s="20" t="s">
        <v>32</v>
      </c>
    </row>
    <row r="155" spans="2:16" ht="15.75" thickBot="1">
      <c r="B155" s="68">
        <f>B153</f>
        <v>0</v>
      </c>
      <c r="C155" s="13">
        <f>0.0833333*B155</f>
        <v>0</v>
      </c>
      <c r="D155" s="12">
        <v>2.4</v>
      </c>
      <c r="E155" s="61">
        <f>D155*$F$6</f>
        <v>24</v>
      </c>
      <c r="F155" s="13">
        <f>(4*D155*E155/PI())^0.5</f>
        <v>8.5637957575333008</v>
      </c>
      <c r="G155" s="23">
        <f>$F$10</f>
        <v>999</v>
      </c>
      <c r="H155" s="29">
        <f>1/(0.9-(1/(1.69+2.08/((E155/D155)-0.8)))+((0.116*LN(E155/D155)+0.654)*(1/((G155/D155)+0.001))))</f>
        <v>2.6293933323016101</v>
      </c>
      <c r="I155" s="33">
        <f>$F$11</f>
        <v>4000</v>
      </c>
      <c r="J155" s="13" t="e">
        <f t="shared" ref="J155:J171" si="82">($F$14)</f>
        <v>#DIV/0!</v>
      </c>
      <c r="K155" s="13">
        <f t="shared" ref="K155:K171" si="83">$F$15</f>
        <v>0</v>
      </c>
      <c r="L155" s="70" t="e">
        <f t="shared" ref="L155" si="84">5.57*(I155/J155)*((D155/E155)^0.5)*((K155/E155)^3)*((1-$F$12^2)/(1-$F$13^2))</f>
        <v>#DIV/0!</v>
      </c>
      <c r="M155" s="29" t="e">
        <f t="shared" ref="M155" si="85">IF(L155&gt;10,0.785,(1/(4.6+10*L155))+(PI()/4))</f>
        <v>#DIV/0!</v>
      </c>
      <c r="N155" s="23">
        <f t="shared" ref="N155:N171" si="86">$F$7</f>
        <v>1</v>
      </c>
      <c r="O155" s="58">
        <f t="shared" ref="O155" si="87">1-(1/(3.5*EXP((1.22*$F$12)-0.4)*((F155/N155)+1.6)))</f>
        <v>0.96714314693972059</v>
      </c>
      <c r="P155" s="13" t="e">
        <f t="shared" ref="P155" si="88">(C155*$F$14)/(D155*H155*M155*O155*(1-$F$12^2))</f>
        <v>#DIV/0!</v>
      </c>
    </row>
    <row r="156" spans="2:16" ht="15.75" thickBot="1">
      <c r="B156" s="68">
        <f t="shared" ref="B156:B171" si="89">$B$155</f>
        <v>0</v>
      </c>
      <c r="C156" s="8">
        <f t="shared" ref="C156:C171" si="90">0.0833333*B156</f>
        <v>0</v>
      </c>
      <c r="D156" s="9">
        <v>4</v>
      </c>
      <c r="E156" s="61">
        <f t="shared" ref="E156:E171" si="91">D156*$F$6</f>
        <v>40</v>
      </c>
      <c r="F156" s="13">
        <f t="shared" ref="F156:F171" si="92">(4*D156*E156/PI())^0.5</f>
        <v>14.27299292922217</v>
      </c>
      <c r="G156" s="23">
        <f t="shared" ref="G156:G171" si="93">$F$10</f>
        <v>999</v>
      </c>
      <c r="H156" s="29">
        <f t="shared" ref="H156:H171" si="94">1/(0.9-(1/(1.69+2.08/((E156/D156)-0.8)))+((0.116*LN(E156/D156)+0.654)*(1/((G156/D156)+0.001))))</f>
        <v>2.6192334611286388</v>
      </c>
      <c r="I156" s="33">
        <f t="shared" ref="I156:I171" si="95">$F$11</f>
        <v>4000</v>
      </c>
      <c r="J156" s="13" t="e">
        <f t="shared" si="82"/>
        <v>#DIV/0!</v>
      </c>
      <c r="K156" s="13">
        <f t="shared" si="83"/>
        <v>0</v>
      </c>
      <c r="L156" s="70" t="e">
        <f t="shared" ref="L156:L171" si="96">5.57*(I156/J156)*((D156/E156)^0.5)*((K156/E156)^3)*((1-$F$12^2)/(1-$F$13^2))</f>
        <v>#DIV/0!</v>
      </c>
      <c r="M156" s="29" t="e">
        <f t="shared" ref="M156:M171" si="97">IF(L156&gt;10,0.785,(1/(4.6+10*L156))+(PI()/4))</f>
        <v>#DIV/0!</v>
      </c>
      <c r="N156" s="23">
        <f t="shared" si="86"/>
        <v>1</v>
      </c>
      <c r="O156" s="58">
        <f t="shared" ref="O156:O171" si="98">1-(1/(3.5*EXP((1.22*$F$12)-0.4)*((F156/N156)+1.6)))</f>
        <v>0.97896109793351194</v>
      </c>
      <c r="P156" s="13" t="e">
        <f t="shared" ref="P156:P171" si="99">(C156*$F$14)/(D156*H156*M156*O156*(1-$F$12^2))</f>
        <v>#DIV/0!</v>
      </c>
    </row>
    <row r="157" spans="2:16" ht="15.75" thickBot="1">
      <c r="B157" s="68">
        <f t="shared" si="89"/>
        <v>0</v>
      </c>
      <c r="C157" s="8">
        <f t="shared" si="90"/>
        <v>0</v>
      </c>
      <c r="D157" s="9">
        <v>6</v>
      </c>
      <c r="E157" s="61">
        <f t="shared" si="91"/>
        <v>60</v>
      </c>
      <c r="F157" s="13">
        <f t="shared" si="92"/>
        <v>21.409489393833255</v>
      </c>
      <c r="G157" s="23">
        <f t="shared" si="93"/>
        <v>999</v>
      </c>
      <c r="H157" s="29">
        <f t="shared" si="94"/>
        <v>2.6066435478582899</v>
      </c>
      <c r="I157" s="33">
        <f t="shared" si="95"/>
        <v>4000</v>
      </c>
      <c r="J157" s="13" t="e">
        <f t="shared" si="82"/>
        <v>#DIV/0!</v>
      </c>
      <c r="K157" s="13">
        <f t="shared" si="83"/>
        <v>0</v>
      </c>
      <c r="L157" s="70" t="e">
        <f t="shared" si="96"/>
        <v>#DIV/0!</v>
      </c>
      <c r="M157" s="29" t="e">
        <f t="shared" si="97"/>
        <v>#DIV/0!</v>
      </c>
      <c r="N157" s="23">
        <f t="shared" si="86"/>
        <v>1</v>
      </c>
      <c r="O157" s="58">
        <f t="shared" si="98"/>
        <v>0.98548640788919617</v>
      </c>
      <c r="P157" s="13" t="e">
        <f t="shared" si="99"/>
        <v>#DIV/0!</v>
      </c>
    </row>
    <row r="158" spans="2:16" ht="15.75" thickBot="1">
      <c r="B158" s="68">
        <f t="shared" si="89"/>
        <v>0</v>
      </c>
      <c r="C158" s="8">
        <f t="shared" si="90"/>
        <v>0</v>
      </c>
      <c r="D158" s="9">
        <v>9</v>
      </c>
      <c r="E158" s="61">
        <f t="shared" si="91"/>
        <v>90</v>
      </c>
      <c r="F158" s="13">
        <f t="shared" si="92"/>
        <v>32.114234090749882</v>
      </c>
      <c r="G158" s="23">
        <f t="shared" si="93"/>
        <v>999</v>
      </c>
      <c r="H158" s="29">
        <f t="shared" si="94"/>
        <v>2.5879840817148754</v>
      </c>
      <c r="I158" s="33">
        <f t="shared" si="95"/>
        <v>4000</v>
      </c>
      <c r="J158" s="13" t="e">
        <f t="shared" si="82"/>
        <v>#DIV/0!</v>
      </c>
      <c r="K158" s="13">
        <f t="shared" si="83"/>
        <v>0</v>
      </c>
      <c r="L158" s="70" t="e">
        <f t="shared" si="96"/>
        <v>#DIV/0!</v>
      </c>
      <c r="M158" s="29" t="e">
        <f t="shared" si="97"/>
        <v>#DIV/0!</v>
      </c>
      <c r="N158" s="23">
        <f t="shared" si="86"/>
        <v>1</v>
      </c>
      <c r="O158" s="58">
        <f t="shared" si="98"/>
        <v>0.99009467802705953</v>
      </c>
      <c r="P158" s="13" t="e">
        <f t="shared" si="99"/>
        <v>#DIV/0!</v>
      </c>
    </row>
    <row r="159" spans="2:16" ht="15.75" thickBot="1">
      <c r="B159" s="68">
        <f t="shared" si="89"/>
        <v>0</v>
      </c>
      <c r="C159" s="8">
        <f t="shared" si="90"/>
        <v>0</v>
      </c>
      <c r="D159" s="9">
        <v>12</v>
      </c>
      <c r="E159" s="61">
        <f t="shared" si="91"/>
        <v>120</v>
      </c>
      <c r="F159" s="13">
        <f t="shared" si="92"/>
        <v>42.818978787666509</v>
      </c>
      <c r="G159" s="23">
        <f t="shared" si="93"/>
        <v>999</v>
      </c>
      <c r="H159" s="29">
        <f t="shared" si="94"/>
        <v>2.5695899713484418</v>
      </c>
      <c r="I159" s="33">
        <f t="shared" si="95"/>
        <v>4000</v>
      </c>
      <c r="J159" s="13" t="e">
        <f t="shared" si="82"/>
        <v>#DIV/0!</v>
      </c>
      <c r="K159" s="13">
        <f t="shared" si="83"/>
        <v>0</v>
      </c>
      <c r="L159" s="70" t="e">
        <f t="shared" si="96"/>
        <v>#DIV/0!</v>
      </c>
      <c r="M159" s="29" t="e">
        <f t="shared" si="97"/>
        <v>#DIV/0!</v>
      </c>
      <c r="N159" s="23">
        <f t="shared" si="86"/>
        <v>1</v>
      </c>
      <c r="O159" s="58">
        <f t="shared" si="98"/>
        <v>0.99248180951353415</v>
      </c>
      <c r="P159" s="13" t="e">
        <f t="shared" si="99"/>
        <v>#DIV/0!</v>
      </c>
    </row>
    <row r="160" spans="2:16" ht="15.75" thickBot="1">
      <c r="B160" s="68">
        <f t="shared" si="89"/>
        <v>0</v>
      </c>
      <c r="C160" s="8">
        <f t="shared" si="90"/>
        <v>0</v>
      </c>
      <c r="D160" s="9">
        <v>16</v>
      </c>
      <c r="E160" s="61">
        <f t="shared" si="91"/>
        <v>160</v>
      </c>
      <c r="F160" s="13">
        <f t="shared" si="92"/>
        <v>57.091971716888679</v>
      </c>
      <c r="G160" s="23">
        <f t="shared" si="93"/>
        <v>999</v>
      </c>
      <c r="H160" s="29">
        <f t="shared" si="94"/>
        <v>2.5454675749424891</v>
      </c>
      <c r="I160" s="33">
        <f t="shared" si="95"/>
        <v>4000</v>
      </c>
      <c r="J160" s="13" t="e">
        <f t="shared" si="82"/>
        <v>#DIV/0!</v>
      </c>
      <c r="K160" s="13">
        <f t="shared" si="83"/>
        <v>0</v>
      </c>
      <c r="L160" s="70" t="e">
        <f t="shared" si="96"/>
        <v>#DIV/0!</v>
      </c>
      <c r="M160" s="29" t="e">
        <f t="shared" si="97"/>
        <v>#DIV/0!</v>
      </c>
      <c r="N160" s="23">
        <f t="shared" si="86"/>
        <v>1</v>
      </c>
      <c r="O160" s="58">
        <f t="shared" si="98"/>
        <v>0.99431011884639298</v>
      </c>
      <c r="P160" s="13" t="e">
        <f t="shared" si="99"/>
        <v>#DIV/0!</v>
      </c>
    </row>
    <row r="161" spans="2:16" ht="15.75" thickBot="1">
      <c r="B161" s="68">
        <f t="shared" si="89"/>
        <v>0</v>
      </c>
      <c r="C161" s="8">
        <f t="shared" si="90"/>
        <v>0</v>
      </c>
      <c r="D161" s="9">
        <v>20</v>
      </c>
      <c r="E161" s="61">
        <f t="shared" si="91"/>
        <v>200</v>
      </c>
      <c r="F161" s="13">
        <f t="shared" si="92"/>
        <v>71.364964646110849</v>
      </c>
      <c r="G161" s="23">
        <f t="shared" si="93"/>
        <v>999</v>
      </c>
      <c r="H161" s="29">
        <f t="shared" si="94"/>
        <v>2.5217940591303609</v>
      </c>
      <c r="I161" s="33">
        <f t="shared" si="95"/>
        <v>4000</v>
      </c>
      <c r="J161" s="13" t="e">
        <f t="shared" si="82"/>
        <v>#DIV/0!</v>
      </c>
      <c r="K161" s="13">
        <f t="shared" si="83"/>
        <v>0</v>
      </c>
      <c r="L161" s="70" t="e">
        <f t="shared" si="96"/>
        <v>#DIV/0!</v>
      </c>
      <c r="M161" s="29" t="e">
        <f t="shared" si="97"/>
        <v>#DIV/0!</v>
      </c>
      <c r="N161" s="23">
        <f t="shared" si="86"/>
        <v>1</v>
      </c>
      <c r="O161" s="58">
        <f t="shared" si="98"/>
        <v>0.99542314115603747</v>
      </c>
      <c r="P161" s="13" t="e">
        <f t="shared" si="99"/>
        <v>#DIV/0!</v>
      </c>
    </row>
    <row r="162" spans="2:16" ht="15.75" thickBot="1">
      <c r="B162" s="68">
        <f t="shared" si="89"/>
        <v>0</v>
      </c>
      <c r="C162" s="8">
        <f t="shared" si="90"/>
        <v>0</v>
      </c>
      <c r="D162" s="9">
        <v>22</v>
      </c>
      <c r="E162" s="61">
        <f t="shared" si="91"/>
        <v>220</v>
      </c>
      <c r="F162" s="13">
        <f t="shared" si="92"/>
        <v>78.501461110721934</v>
      </c>
      <c r="G162" s="23">
        <f t="shared" si="93"/>
        <v>999</v>
      </c>
      <c r="H162" s="29">
        <f t="shared" si="94"/>
        <v>2.5101217341204984</v>
      </c>
      <c r="I162" s="33">
        <f t="shared" si="95"/>
        <v>4000</v>
      </c>
      <c r="J162" s="13" t="e">
        <f t="shared" si="82"/>
        <v>#DIV/0!</v>
      </c>
      <c r="K162" s="13">
        <f t="shared" si="83"/>
        <v>0</v>
      </c>
      <c r="L162" s="70" t="e">
        <f t="shared" si="96"/>
        <v>#DIV/0!</v>
      </c>
      <c r="M162" s="29" t="e">
        <f t="shared" si="97"/>
        <v>#DIV/0!</v>
      </c>
      <c r="N162" s="23">
        <f t="shared" si="86"/>
        <v>1</v>
      </c>
      <c r="O162" s="58">
        <f t="shared" si="98"/>
        <v>0.99583090821179465</v>
      </c>
      <c r="P162" s="13" t="e">
        <f t="shared" si="99"/>
        <v>#DIV/0!</v>
      </c>
    </row>
    <row r="163" spans="2:16" ht="15.75" thickBot="1">
      <c r="B163" s="68">
        <f t="shared" si="89"/>
        <v>0</v>
      </c>
      <c r="C163" s="8">
        <f t="shared" si="90"/>
        <v>0</v>
      </c>
      <c r="D163" s="9">
        <v>24</v>
      </c>
      <c r="E163" s="61">
        <f t="shared" si="91"/>
        <v>240</v>
      </c>
      <c r="F163" s="13">
        <f t="shared" si="92"/>
        <v>85.637957575333019</v>
      </c>
      <c r="G163" s="23">
        <f t="shared" si="93"/>
        <v>999</v>
      </c>
      <c r="H163" s="29">
        <f t="shared" si="94"/>
        <v>2.498557009951059</v>
      </c>
      <c r="I163" s="33">
        <f t="shared" si="95"/>
        <v>4000</v>
      </c>
      <c r="J163" s="13" t="e">
        <f t="shared" si="82"/>
        <v>#DIV/0!</v>
      </c>
      <c r="K163" s="13">
        <f t="shared" si="83"/>
        <v>0</v>
      </c>
      <c r="L163" s="70" t="e">
        <f t="shared" si="96"/>
        <v>#DIV/0!</v>
      </c>
      <c r="M163" s="29" t="e">
        <f t="shared" si="97"/>
        <v>#DIV/0!</v>
      </c>
      <c r="N163" s="23">
        <f t="shared" si="86"/>
        <v>1</v>
      </c>
      <c r="O163" s="58">
        <f t="shared" si="98"/>
        <v>0.99617196054307455</v>
      </c>
      <c r="P163" s="13" t="e">
        <f t="shared" si="99"/>
        <v>#DIV/0!</v>
      </c>
    </row>
    <row r="164" spans="2:16" ht="15.75" thickBot="1">
      <c r="B164" s="68">
        <f t="shared" si="89"/>
        <v>0</v>
      </c>
      <c r="C164" s="8">
        <f t="shared" si="90"/>
        <v>0</v>
      </c>
      <c r="D164" s="9">
        <v>26</v>
      </c>
      <c r="E164" s="61">
        <f t="shared" si="91"/>
        <v>260</v>
      </c>
      <c r="F164" s="13">
        <f t="shared" si="92"/>
        <v>92.774454039944104</v>
      </c>
      <c r="G164" s="23">
        <f t="shared" si="93"/>
        <v>999</v>
      </c>
      <c r="H164" s="29">
        <f t="shared" si="94"/>
        <v>2.4870984055777372</v>
      </c>
      <c r="I164" s="33">
        <f t="shared" si="95"/>
        <v>4000</v>
      </c>
      <c r="J164" s="13" t="e">
        <f t="shared" si="82"/>
        <v>#DIV/0!</v>
      </c>
      <c r="K164" s="13">
        <f t="shared" si="83"/>
        <v>0</v>
      </c>
      <c r="L164" s="70" t="e">
        <f t="shared" si="96"/>
        <v>#DIV/0!</v>
      </c>
      <c r="M164" s="29" t="e">
        <f t="shared" si="97"/>
        <v>#DIV/0!</v>
      </c>
      <c r="N164" s="23">
        <f t="shared" si="86"/>
        <v>1</v>
      </c>
      <c r="O164" s="58">
        <f t="shared" si="98"/>
        <v>0.99646143284072808</v>
      </c>
      <c r="P164" s="13" t="e">
        <f t="shared" si="99"/>
        <v>#DIV/0!</v>
      </c>
    </row>
    <row r="165" spans="2:16" ht="15.75" thickBot="1">
      <c r="B165" s="68">
        <f t="shared" si="89"/>
        <v>0</v>
      </c>
      <c r="C165" s="8">
        <f t="shared" si="90"/>
        <v>0</v>
      </c>
      <c r="D165" s="9">
        <v>28</v>
      </c>
      <c r="E165" s="61">
        <f t="shared" si="91"/>
        <v>280</v>
      </c>
      <c r="F165" s="13">
        <f t="shared" si="92"/>
        <v>99.910950504555188</v>
      </c>
      <c r="G165" s="23">
        <f t="shared" si="93"/>
        <v>999</v>
      </c>
      <c r="H165" s="29">
        <f t="shared" si="94"/>
        <v>2.4757444670127002</v>
      </c>
      <c r="I165" s="33">
        <f t="shared" si="95"/>
        <v>4000</v>
      </c>
      <c r="J165" s="13" t="e">
        <f t="shared" si="82"/>
        <v>#DIV/0!</v>
      </c>
      <c r="K165" s="13">
        <f t="shared" si="83"/>
        <v>0</v>
      </c>
      <c r="L165" s="70" t="e">
        <f t="shared" si="96"/>
        <v>#DIV/0!</v>
      </c>
      <c r="M165" s="29" t="e">
        <f t="shared" si="97"/>
        <v>#DIV/0!</v>
      </c>
      <c r="N165" s="23">
        <f t="shared" si="86"/>
        <v>1</v>
      </c>
      <c r="O165" s="58">
        <f t="shared" si="98"/>
        <v>0.99671020375555464</v>
      </c>
      <c r="P165" s="13" t="e">
        <f t="shared" si="99"/>
        <v>#DIV/0!</v>
      </c>
    </row>
    <row r="166" spans="2:16" ht="15.75" thickBot="1">
      <c r="B166" s="68">
        <f t="shared" si="89"/>
        <v>0</v>
      </c>
      <c r="C166" s="8">
        <f t="shared" si="90"/>
        <v>0</v>
      </c>
      <c r="D166" s="9">
        <v>30</v>
      </c>
      <c r="E166" s="61">
        <f t="shared" si="91"/>
        <v>300</v>
      </c>
      <c r="F166" s="13">
        <f t="shared" si="92"/>
        <v>107.04744696916627</v>
      </c>
      <c r="G166" s="23">
        <f t="shared" si="93"/>
        <v>999</v>
      </c>
      <c r="H166" s="29">
        <f t="shared" si="94"/>
        <v>2.4644937667095403</v>
      </c>
      <c r="I166" s="33">
        <f t="shared" si="95"/>
        <v>4000</v>
      </c>
      <c r="J166" s="13" t="e">
        <f t="shared" si="82"/>
        <v>#DIV/0!</v>
      </c>
      <c r="K166" s="13">
        <f t="shared" si="83"/>
        <v>0</v>
      </c>
      <c r="L166" s="70" t="e">
        <f t="shared" si="96"/>
        <v>#DIV/0!</v>
      </c>
      <c r="M166" s="29" t="e">
        <f t="shared" si="97"/>
        <v>#DIV/0!</v>
      </c>
      <c r="N166" s="23">
        <f t="shared" si="86"/>
        <v>1</v>
      </c>
      <c r="O166" s="58">
        <f t="shared" si="98"/>
        <v>0.99692629368608421</v>
      </c>
      <c r="P166" s="13" t="e">
        <f t="shared" si="99"/>
        <v>#DIV/0!</v>
      </c>
    </row>
    <row r="167" spans="2:16" ht="15.75" thickBot="1">
      <c r="B167" s="68">
        <f t="shared" si="89"/>
        <v>0</v>
      </c>
      <c r="C167" s="8">
        <f t="shared" si="90"/>
        <v>0</v>
      </c>
      <c r="D167" s="9">
        <v>32</v>
      </c>
      <c r="E167" s="61">
        <f t="shared" si="91"/>
        <v>320</v>
      </c>
      <c r="F167" s="13">
        <f t="shared" si="92"/>
        <v>114.18394343377736</v>
      </c>
      <c r="G167" s="23">
        <f t="shared" si="93"/>
        <v>999</v>
      </c>
      <c r="H167" s="29">
        <f t="shared" si="94"/>
        <v>2.4533449029649406</v>
      </c>
      <c r="I167" s="33">
        <f t="shared" si="95"/>
        <v>4000</v>
      </c>
      <c r="J167" s="13" t="e">
        <f t="shared" si="82"/>
        <v>#DIV/0!</v>
      </c>
      <c r="K167" s="13">
        <f t="shared" si="83"/>
        <v>0</v>
      </c>
      <c r="L167" s="70" t="e">
        <f t="shared" si="96"/>
        <v>#DIV/0!</v>
      </c>
      <c r="M167" s="29" t="e">
        <f t="shared" si="97"/>
        <v>#DIV/0!</v>
      </c>
      <c r="N167" s="23">
        <f t="shared" si="86"/>
        <v>1</v>
      </c>
      <c r="O167" s="58">
        <f t="shared" si="98"/>
        <v>0.99711574563936867</v>
      </c>
      <c r="P167" s="13" t="e">
        <f t="shared" si="99"/>
        <v>#DIV/0!</v>
      </c>
    </row>
    <row r="168" spans="2:16" ht="15.75" thickBot="1">
      <c r="B168" s="68">
        <f t="shared" si="89"/>
        <v>0</v>
      </c>
      <c r="C168" s="8">
        <f t="shared" si="90"/>
        <v>0</v>
      </c>
      <c r="D168" s="9">
        <v>34</v>
      </c>
      <c r="E168" s="61">
        <f t="shared" si="91"/>
        <v>340</v>
      </c>
      <c r="F168" s="13">
        <f t="shared" si="92"/>
        <v>121.32043989838844</v>
      </c>
      <c r="G168" s="23">
        <f t="shared" si="93"/>
        <v>999</v>
      </c>
      <c r="H168" s="29">
        <f t="shared" si="94"/>
        <v>2.4422964993365022</v>
      </c>
      <c r="I168" s="33">
        <f t="shared" si="95"/>
        <v>4000</v>
      </c>
      <c r="J168" s="13" t="e">
        <f t="shared" si="82"/>
        <v>#DIV/0!</v>
      </c>
      <c r="K168" s="13">
        <f t="shared" si="83"/>
        <v>0</v>
      </c>
      <c r="L168" s="70" t="e">
        <f t="shared" si="96"/>
        <v>#DIV/0!</v>
      </c>
      <c r="M168" s="29" t="e">
        <f t="shared" si="97"/>
        <v>#DIV/0!</v>
      </c>
      <c r="N168" s="23">
        <f t="shared" si="86"/>
        <v>1</v>
      </c>
      <c r="O168" s="58">
        <f t="shared" si="98"/>
        <v>0.9972831992464718</v>
      </c>
      <c r="P168" s="13" t="e">
        <f t="shared" si="99"/>
        <v>#DIV/0!</v>
      </c>
    </row>
    <row r="169" spans="2:16" ht="15.75" thickBot="1">
      <c r="B169" s="68">
        <f t="shared" si="89"/>
        <v>0</v>
      </c>
      <c r="C169" s="8">
        <f t="shared" si="90"/>
        <v>0</v>
      </c>
      <c r="D169" s="9">
        <v>38</v>
      </c>
      <c r="E169" s="61">
        <f t="shared" si="91"/>
        <v>380</v>
      </c>
      <c r="F169" s="13">
        <f t="shared" si="92"/>
        <v>135.5934328276106</v>
      </c>
      <c r="G169" s="23">
        <f t="shared" si="93"/>
        <v>999</v>
      </c>
      <c r="H169" s="29">
        <f t="shared" si="94"/>
        <v>2.4204956895792917</v>
      </c>
      <c r="I169" s="33">
        <f t="shared" si="95"/>
        <v>4000</v>
      </c>
      <c r="J169" s="13" t="e">
        <f t="shared" si="82"/>
        <v>#DIV/0!</v>
      </c>
      <c r="K169" s="13">
        <f t="shared" si="83"/>
        <v>0</v>
      </c>
      <c r="L169" s="70" t="e">
        <f t="shared" si="96"/>
        <v>#DIV/0!</v>
      </c>
      <c r="M169" s="29" t="e">
        <f t="shared" si="97"/>
        <v>#DIV/0!</v>
      </c>
      <c r="N169" s="23">
        <f t="shared" si="86"/>
        <v>1</v>
      </c>
      <c r="O169" s="58">
        <f t="shared" si="98"/>
        <v>0.99756584308113649</v>
      </c>
      <c r="P169" s="13" t="e">
        <f t="shared" si="99"/>
        <v>#DIV/0!</v>
      </c>
    </row>
    <row r="170" spans="2:16" ht="15.75" thickBot="1">
      <c r="B170" s="68">
        <f t="shared" si="89"/>
        <v>0</v>
      </c>
      <c r="C170" s="8">
        <f t="shared" si="90"/>
        <v>0</v>
      </c>
      <c r="D170" s="9">
        <v>42</v>
      </c>
      <c r="E170" s="61">
        <f t="shared" si="91"/>
        <v>420</v>
      </c>
      <c r="F170" s="13">
        <f t="shared" si="92"/>
        <v>149.86642575683277</v>
      </c>
      <c r="G170" s="23">
        <f t="shared" si="93"/>
        <v>999</v>
      </c>
      <c r="H170" s="29">
        <f t="shared" si="94"/>
        <v>2.3990808099657852</v>
      </c>
      <c r="I170" s="33">
        <f t="shared" si="95"/>
        <v>4000</v>
      </c>
      <c r="J170" s="13" t="e">
        <f t="shared" si="82"/>
        <v>#DIV/0!</v>
      </c>
      <c r="K170" s="13">
        <f t="shared" si="83"/>
        <v>0</v>
      </c>
      <c r="L170" s="70" t="e">
        <f t="shared" si="96"/>
        <v>#DIV/0!</v>
      </c>
      <c r="M170" s="29" t="e">
        <f t="shared" si="97"/>
        <v>#DIV/0!</v>
      </c>
      <c r="N170" s="23">
        <f t="shared" si="86"/>
        <v>1</v>
      </c>
      <c r="O170" s="58">
        <f t="shared" si="98"/>
        <v>0.99779521869568577</v>
      </c>
      <c r="P170" s="13" t="e">
        <f t="shared" si="99"/>
        <v>#DIV/0!</v>
      </c>
    </row>
    <row r="171" spans="2:16" ht="15.75" thickBot="1">
      <c r="B171" s="68">
        <f t="shared" si="89"/>
        <v>0</v>
      </c>
      <c r="C171" s="8">
        <f t="shared" si="90"/>
        <v>0</v>
      </c>
      <c r="D171" s="153">
        <f>'Input Data'!K5</f>
        <v>0</v>
      </c>
      <c r="E171" s="139">
        <f t="shared" si="91"/>
        <v>0</v>
      </c>
      <c r="F171" s="127">
        <f t="shared" si="92"/>
        <v>0</v>
      </c>
      <c r="G171" s="132">
        <f t="shared" si="93"/>
        <v>999</v>
      </c>
      <c r="H171" s="129" t="e">
        <f t="shared" si="94"/>
        <v>#DIV/0!</v>
      </c>
      <c r="I171" s="130">
        <f t="shared" si="95"/>
        <v>4000</v>
      </c>
      <c r="J171" s="127" t="e">
        <f t="shared" si="82"/>
        <v>#DIV/0!</v>
      </c>
      <c r="K171" s="127">
        <f t="shared" si="83"/>
        <v>0</v>
      </c>
      <c r="L171" s="141" t="e">
        <f t="shared" si="96"/>
        <v>#DIV/0!</v>
      </c>
      <c r="M171" s="129" t="e">
        <f t="shared" si="97"/>
        <v>#DIV/0!</v>
      </c>
      <c r="N171" s="132">
        <f t="shared" si="86"/>
        <v>1</v>
      </c>
      <c r="O171" s="133">
        <f t="shared" si="98"/>
        <v>0.79128103516252335</v>
      </c>
      <c r="P171" s="127" t="e">
        <f t="shared" si="99"/>
        <v>#DIV/0!</v>
      </c>
    </row>
    <row r="173" spans="2:16" ht="15.75" thickBot="1"/>
    <row r="174" spans="2:16" ht="16.5" thickBot="1">
      <c r="B174" s="142">
        <f>'Input Data'!N9</f>
        <v>0</v>
      </c>
    </row>
    <row r="175" spans="2:16" ht="48.75" thickBot="1">
      <c r="B175" s="18" t="s">
        <v>31</v>
      </c>
      <c r="C175" s="19" t="s">
        <v>30</v>
      </c>
      <c r="D175" s="15" t="s">
        <v>15</v>
      </c>
      <c r="E175" s="15" t="s">
        <v>66</v>
      </c>
      <c r="F175" s="15" t="s">
        <v>62</v>
      </c>
      <c r="G175" s="19" t="s">
        <v>21</v>
      </c>
      <c r="H175" s="15" t="s">
        <v>65</v>
      </c>
      <c r="I175" s="19" t="s">
        <v>23</v>
      </c>
      <c r="J175" s="19" t="s">
        <v>24</v>
      </c>
      <c r="K175" s="19" t="s">
        <v>25</v>
      </c>
      <c r="L175" s="19" t="s">
        <v>26</v>
      </c>
      <c r="M175" s="19" t="s">
        <v>27</v>
      </c>
      <c r="N175" s="19" t="s">
        <v>86</v>
      </c>
      <c r="O175" s="19" t="s">
        <v>29</v>
      </c>
      <c r="P175" s="20" t="s">
        <v>32</v>
      </c>
    </row>
    <row r="176" spans="2:16" ht="15.75" thickBot="1">
      <c r="B176" s="68">
        <f>B174</f>
        <v>0</v>
      </c>
      <c r="C176" s="13">
        <f>0.0833333*B176</f>
        <v>0</v>
      </c>
      <c r="D176" s="12">
        <v>2.9</v>
      </c>
      <c r="E176" s="61">
        <f>D176*$F$6</f>
        <v>29</v>
      </c>
      <c r="F176" s="13">
        <f>(4*D176*E176/PI())^0.5</f>
        <v>10.347919873686072</v>
      </c>
      <c r="G176" s="23">
        <f>$F$10</f>
        <v>999</v>
      </c>
      <c r="H176" s="29">
        <f>1/(0.9-(1/(1.69+2.08/((E176/D176)-0.8)))+((0.116*LN(E176/D176)+0.654)*(1/((G176/D176)+0.001))))</f>
        <v>2.6262099124004972</v>
      </c>
      <c r="I176" s="33">
        <f>$F$11</f>
        <v>4000</v>
      </c>
      <c r="J176" s="13" t="e">
        <f t="shared" ref="J176:J193" si="100">($F$14)</f>
        <v>#DIV/0!</v>
      </c>
      <c r="K176" s="13">
        <f t="shared" ref="K176:K193" si="101">$F$15</f>
        <v>0</v>
      </c>
      <c r="L176" s="70" t="e">
        <f t="shared" ref="L176" si="102">5.57*(I176/J176)*((D176/E176)^0.5)*((K176/E176)^3)*((1-$F$12^2)/(1-$F$13^2))</f>
        <v>#DIV/0!</v>
      </c>
      <c r="M176" s="29" t="e">
        <f t="shared" ref="M176" si="103">IF(L176&gt;10,0.785,(1/(4.6+10*L176))+(PI()/4))</f>
        <v>#DIV/0!</v>
      </c>
      <c r="N176" s="23">
        <f t="shared" ref="N176:N193" si="104">$F$7</f>
        <v>1</v>
      </c>
      <c r="O176" s="58">
        <f t="shared" ref="O176" si="105">1-(1/(3.5*EXP((1.22*$F$12)-0.4)*((F176/N176)+1.6)))</f>
        <v>0.97204949922074302</v>
      </c>
      <c r="P176" s="13" t="e">
        <f t="shared" ref="P176" si="106">(C176*$F$14)/(D176*H176*M176*O176*(1-$F$12^2))</f>
        <v>#DIV/0!</v>
      </c>
    </row>
    <row r="177" spans="2:16" ht="15.75" thickBot="1">
      <c r="B177" s="68">
        <f t="shared" ref="B177:B193" si="107">$B$176</f>
        <v>0</v>
      </c>
      <c r="C177" s="8">
        <f t="shared" ref="C177:C193" si="108">0.0833333*B177</f>
        <v>0</v>
      </c>
      <c r="D177" s="9">
        <v>4.5</v>
      </c>
      <c r="E177" s="61">
        <f t="shared" ref="E177:E193" si="109">D177*$F$6</f>
        <v>45</v>
      </c>
      <c r="F177" s="13">
        <f t="shared" ref="F177:F193" si="110">(4*D177*E177/PI())^0.5</f>
        <v>16.057117045374941</v>
      </c>
      <c r="G177" s="23">
        <f t="shared" ref="G177:G193" si="111">$F$10</f>
        <v>999</v>
      </c>
      <c r="H177" s="29">
        <f t="shared" ref="H177:H193" si="112">1/(0.9-(1/(1.69+2.08/((E177/D177)-0.8)))+((0.116*LN(E177/D177)+0.654)*(1/((G177/D177)+0.001))))</f>
        <v>2.6160745902427021</v>
      </c>
      <c r="I177" s="33">
        <f t="shared" ref="I177:I193" si="113">$F$11</f>
        <v>4000</v>
      </c>
      <c r="J177" s="13" t="e">
        <f t="shared" si="100"/>
        <v>#DIV/0!</v>
      </c>
      <c r="K177" s="13">
        <f t="shared" si="101"/>
        <v>0</v>
      </c>
      <c r="L177" s="70" t="e">
        <f t="shared" ref="L177:L193" si="114">5.57*(I177/J177)*((D177/E177)^0.5)*((K177/E177)^3)*((1-$F$12^2)/(1-$F$13^2))</f>
        <v>#DIV/0!</v>
      </c>
      <c r="M177" s="29" t="e">
        <f t="shared" ref="M177:M193" si="115">IF(L177&gt;10,0.785,(1/(4.6+10*L177))+(PI()/4))</f>
        <v>#DIV/0!</v>
      </c>
      <c r="N177" s="23">
        <f t="shared" si="104"/>
        <v>1</v>
      </c>
      <c r="O177" s="58">
        <f t="shared" ref="O177:O193" si="116">1-(1/(3.5*EXP((1.22*$F$12)-0.4)*((F177/N177)+1.6)))</f>
        <v>0.98108692699483258</v>
      </c>
      <c r="P177" s="13" t="e">
        <f t="shared" ref="P177:P193" si="117">(C177*$F$14)/(D177*H177*M177*O177*(1-$F$12^2))</f>
        <v>#DIV/0!</v>
      </c>
    </row>
    <row r="178" spans="2:16" ht="15.75" thickBot="1">
      <c r="B178" s="68">
        <f t="shared" si="107"/>
        <v>0</v>
      </c>
      <c r="C178" s="8">
        <f t="shared" si="108"/>
        <v>0</v>
      </c>
      <c r="D178" s="9">
        <v>7</v>
      </c>
      <c r="E178" s="61">
        <f t="shared" si="109"/>
        <v>70</v>
      </c>
      <c r="F178" s="13">
        <f t="shared" si="110"/>
        <v>24.977737626138797</v>
      </c>
      <c r="G178" s="23">
        <f t="shared" si="111"/>
        <v>999</v>
      </c>
      <c r="H178" s="29">
        <f t="shared" si="112"/>
        <v>2.6003938882357951</v>
      </c>
      <c r="I178" s="33">
        <f t="shared" si="113"/>
        <v>4000</v>
      </c>
      <c r="J178" s="13" t="e">
        <f t="shared" si="100"/>
        <v>#DIV/0!</v>
      </c>
      <c r="K178" s="13">
        <f t="shared" si="101"/>
        <v>0</v>
      </c>
      <c r="L178" s="70" t="e">
        <f t="shared" si="114"/>
        <v>#DIV/0!</v>
      </c>
      <c r="M178" s="29" t="e">
        <f t="shared" si="115"/>
        <v>#DIV/0!</v>
      </c>
      <c r="N178" s="23">
        <f t="shared" si="104"/>
        <v>1</v>
      </c>
      <c r="O178" s="58">
        <f t="shared" si="116"/>
        <v>0.98743495972315087</v>
      </c>
      <c r="P178" s="13" t="e">
        <f t="shared" si="117"/>
        <v>#DIV/0!</v>
      </c>
    </row>
    <row r="179" spans="2:16" ht="15.75" thickBot="1">
      <c r="B179" s="68">
        <f t="shared" si="107"/>
        <v>0</v>
      </c>
      <c r="C179" s="8">
        <f t="shared" si="108"/>
        <v>0</v>
      </c>
      <c r="D179" s="9">
        <v>12</v>
      </c>
      <c r="E179" s="61">
        <f t="shared" si="109"/>
        <v>120</v>
      </c>
      <c r="F179" s="13">
        <f t="shared" si="110"/>
        <v>42.818978787666509</v>
      </c>
      <c r="G179" s="23">
        <f t="shared" si="111"/>
        <v>999</v>
      </c>
      <c r="H179" s="29">
        <f t="shared" si="112"/>
        <v>2.5695899713484418</v>
      </c>
      <c r="I179" s="33">
        <f t="shared" si="113"/>
        <v>4000</v>
      </c>
      <c r="J179" s="13" t="e">
        <f t="shared" si="100"/>
        <v>#DIV/0!</v>
      </c>
      <c r="K179" s="13">
        <f t="shared" si="101"/>
        <v>0</v>
      </c>
      <c r="L179" s="70" t="e">
        <f t="shared" si="114"/>
        <v>#DIV/0!</v>
      </c>
      <c r="M179" s="29" t="e">
        <f t="shared" si="115"/>
        <v>#DIV/0!</v>
      </c>
      <c r="N179" s="23">
        <f t="shared" si="104"/>
        <v>1</v>
      </c>
      <c r="O179" s="58">
        <f t="shared" si="116"/>
        <v>0.99248180951353415</v>
      </c>
      <c r="P179" s="13" t="e">
        <f t="shared" si="117"/>
        <v>#DIV/0!</v>
      </c>
    </row>
    <row r="180" spans="2:16" ht="15.75" thickBot="1">
      <c r="B180" s="68">
        <f t="shared" si="107"/>
        <v>0</v>
      </c>
      <c r="C180" s="8">
        <f t="shared" si="108"/>
        <v>0</v>
      </c>
      <c r="D180" s="9">
        <v>14</v>
      </c>
      <c r="E180" s="61">
        <f t="shared" si="109"/>
        <v>140</v>
      </c>
      <c r="F180" s="13">
        <f t="shared" si="110"/>
        <v>49.955475252277594</v>
      </c>
      <c r="G180" s="23">
        <f t="shared" si="111"/>
        <v>999</v>
      </c>
      <c r="H180" s="29">
        <f t="shared" si="112"/>
        <v>2.5574718688959965</v>
      </c>
      <c r="I180" s="33">
        <f t="shared" si="113"/>
        <v>4000</v>
      </c>
      <c r="J180" s="13" t="e">
        <f t="shared" si="100"/>
        <v>#DIV/0!</v>
      </c>
      <c r="K180" s="13">
        <f t="shared" si="101"/>
        <v>0</v>
      </c>
      <c r="L180" s="70" t="e">
        <f t="shared" si="114"/>
        <v>#DIV/0!</v>
      </c>
      <c r="M180" s="29" t="e">
        <f t="shared" si="115"/>
        <v>#DIV/0!</v>
      </c>
      <c r="N180" s="23">
        <f t="shared" si="104"/>
        <v>1</v>
      </c>
      <c r="O180" s="58">
        <f t="shared" si="116"/>
        <v>0.99352250479496429</v>
      </c>
      <c r="P180" s="13" t="e">
        <f t="shared" si="117"/>
        <v>#DIV/0!</v>
      </c>
    </row>
    <row r="181" spans="2:16" ht="15.75" thickBot="1">
      <c r="B181" s="68">
        <f t="shared" si="107"/>
        <v>0</v>
      </c>
      <c r="C181" s="8">
        <f t="shared" si="108"/>
        <v>0</v>
      </c>
      <c r="D181" s="9">
        <v>16</v>
      </c>
      <c r="E181" s="61">
        <f t="shared" si="109"/>
        <v>160</v>
      </c>
      <c r="F181" s="13">
        <f t="shared" si="110"/>
        <v>57.091971716888679</v>
      </c>
      <c r="G181" s="23">
        <f t="shared" si="111"/>
        <v>999</v>
      </c>
      <c r="H181" s="29">
        <f t="shared" si="112"/>
        <v>2.5454675749424891</v>
      </c>
      <c r="I181" s="33">
        <f t="shared" si="113"/>
        <v>4000</v>
      </c>
      <c r="J181" s="13" t="e">
        <f t="shared" si="100"/>
        <v>#DIV/0!</v>
      </c>
      <c r="K181" s="13">
        <f t="shared" si="101"/>
        <v>0</v>
      </c>
      <c r="L181" s="70" t="e">
        <f t="shared" si="114"/>
        <v>#DIV/0!</v>
      </c>
      <c r="M181" s="29" t="e">
        <f t="shared" si="115"/>
        <v>#DIV/0!</v>
      </c>
      <c r="N181" s="23">
        <f t="shared" si="104"/>
        <v>1</v>
      </c>
      <c r="O181" s="58">
        <f t="shared" si="116"/>
        <v>0.99431011884639298</v>
      </c>
      <c r="P181" s="13" t="e">
        <f t="shared" si="117"/>
        <v>#DIV/0!</v>
      </c>
    </row>
    <row r="182" spans="2:16" ht="15.75" thickBot="1">
      <c r="B182" s="68">
        <f t="shared" si="107"/>
        <v>0</v>
      </c>
      <c r="C182" s="8">
        <f t="shared" si="108"/>
        <v>0</v>
      </c>
      <c r="D182" s="9">
        <v>18</v>
      </c>
      <c r="E182" s="61">
        <f t="shared" si="109"/>
        <v>180</v>
      </c>
      <c r="F182" s="13">
        <f t="shared" si="110"/>
        <v>64.228468181499764</v>
      </c>
      <c r="G182" s="23">
        <f t="shared" si="111"/>
        <v>999</v>
      </c>
      <c r="H182" s="29">
        <f t="shared" si="112"/>
        <v>2.5335754937137129</v>
      </c>
      <c r="I182" s="33">
        <f t="shared" si="113"/>
        <v>4000</v>
      </c>
      <c r="J182" s="13" t="e">
        <f t="shared" si="100"/>
        <v>#DIV/0!</v>
      </c>
      <c r="K182" s="13">
        <f t="shared" si="101"/>
        <v>0</v>
      </c>
      <c r="L182" s="70" t="e">
        <f t="shared" si="114"/>
        <v>#DIV/0!</v>
      </c>
      <c r="M182" s="29" t="e">
        <f t="shared" si="115"/>
        <v>#DIV/0!</v>
      </c>
      <c r="N182" s="23">
        <f t="shared" si="104"/>
        <v>1</v>
      </c>
      <c r="O182" s="58">
        <f t="shared" si="116"/>
        <v>0.99492696164797256</v>
      </c>
      <c r="P182" s="13" t="e">
        <f t="shared" si="117"/>
        <v>#DIV/0!</v>
      </c>
    </row>
    <row r="183" spans="2:16" ht="15.75" thickBot="1">
      <c r="B183" s="68">
        <f t="shared" si="107"/>
        <v>0</v>
      </c>
      <c r="C183" s="8">
        <f t="shared" si="108"/>
        <v>0</v>
      </c>
      <c r="D183" s="9">
        <v>20</v>
      </c>
      <c r="E183" s="61">
        <f t="shared" si="109"/>
        <v>200</v>
      </c>
      <c r="F183" s="13">
        <f t="shared" si="110"/>
        <v>71.364964646110849</v>
      </c>
      <c r="G183" s="23">
        <f t="shared" si="111"/>
        <v>999</v>
      </c>
      <c r="H183" s="29">
        <f t="shared" si="112"/>
        <v>2.5217940591303609</v>
      </c>
      <c r="I183" s="33">
        <f t="shared" si="113"/>
        <v>4000</v>
      </c>
      <c r="J183" s="13" t="e">
        <f t="shared" si="100"/>
        <v>#DIV/0!</v>
      </c>
      <c r="K183" s="13">
        <f t="shared" si="101"/>
        <v>0</v>
      </c>
      <c r="L183" s="70" t="e">
        <f t="shared" si="114"/>
        <v>#DIV/0!</v>
      </c>
      <c r="M183" s="29" t="e">
        <f t="shared" si="115"/>
        <v>#DIV/0!</v>
      </c>
      <c r="N183" s="23">
        <f t="shared" si="104"/>
        <v>1</v>
      </c>
      <c r="O183" s="58">
        <f t="shared" si="116"/>
        <v>0.99542314115603747</v>
      </c>
      <c r="P183" s="13" t="e">
        <f t="shared" si="117"/>
        <v>#DIV/0!</v>
      </c>
    </row>
    <row r="184" spans="2:16" ht="15.75" thickBot="1">
      <c r="B184" s="68">
        <f t="shared" si="107"/>
        <v>0</v>
      </c>
      <c r="C184" s="8">
        <f t="shared" si="108"/>
        <v>0</v>
      </c>
      <c r="D184" s="9">
        <v>22</v>
      </c>
      <c r="E184" s="61">
        <f t="shared" si="109"/>
        <v>220</v>
      </c>
      <c r="F184" s="13">
        <f t="shared" si="110"/>
        <v>78.501461110721934</v>
      </c>
      <c r="G184" s="23">
        <f t="shared" si="111"/>
        <v>999</v>
      </c>
      <c r="H184" s="29">
        <f t="shared" si="112"/>
        <v>2.5101217341204984</v>
      </c>
      <c r="I184" s="33">
        <f t="shared" si="113"/>
        <v>4000</v>
      </c>
      <c r="J184" s="13" t="e">
        <f t="shared" si="100"/>
        <v>#DIV/0!</v>
      </c>
      <c r="K184" s="13">
        <f t="shared" si="101"/>
        <v>0</v>
      </c>
      <c r="L184" s="70" t="e">
        <f t="shared" si="114"/>
        <v>#DIV/0!</v>
      </c>
      <c r="M184" s="29" t="e">
        <f t="shared" si="115"/>
        <v>#DIV/0!</v>
      </c>
      <c r="N184" s="23">
        <f t="shared" si="104"/>
        <v>1</v>
      </c>
      <c r="O184" s="58">
        <f t="shared" si="116"/>
        <v>0.99583090821179465</v>
      </c>
      <c r="P184" s="13" t="e">
        <f t="shared" si="117"/>
        <v>#DIV/0!</v>
      </c>
    </row>
    <row r="185" spans="2:16" ht="15.75" thickBot="1">
      <c r="B185" s="68">
        <f t="shared" si="107"/>
        <v>0</v>
      </c>
      <c r="C185" s="8">
        <f t="shared" si="108"/>
        <v>0</v>
      </c>
      <c r="D185" s="9">
        <v>24</v>
      </c>
      <c r="E185" s="61">
        <f t="shared" si="109"/>
        <v>240</v>
      </c>
      <c r="F185" s="13">
        <f t="shared" si="110"/>
        <v>85.637957575333019</v>
      </c>
      <c r="G185" s="23">
        <f t="shared" si="111"/>
        <v>999</v>
      </c>
      <c r="H185" s="29">
        <f t="shared" si="112"/>
        <v>2.498557009951059</v>
      </c>
      <c r="I185" s="33">
        <f t="shared" si="113"/>
        <v>4000</v>
      </c>
      <c r="J185" s="13" t="e">
        <f t="shared" si="100"/>
        <v>#DIV/0!</v>
      </c>
      <c r="K185" s="13">
        <f t="shared" si="101"/>
        <v>0</v>
      </c>
      <c r="L185" s="70" t="e">
        <f t="shared" si="114"/>
        <v>#DIV/0!</v>
      </c>
      <c r="M185" s="29" t="e">
        <f t="shared" si="115"/>
        <v>#DIV/0!</v>
      </c>
      <c r="N185" s="23">
        <f t="shared" si="104"/>
        <v>1</v>
      </c>
      <c r="O185" s="58">
        <f t="shared" si="116"/>
        <v>0.99617196054307455</v>
      </c>
      <c r="P185" s="13" t="e">
        <f t="shared" si="117"/>
        <v>#DIV/0!</v>
      </c>
    </row>
    <row r="186" spans="2:16" ht="15.75" thickBot="1">
      <c r="B186" s="68">
        <f t="shared" si="107"/>
        <v>0</v>
      </c>
      <c r="C186" s="8">
        <f t="shared" si="108"/>
        <v>0</v>
      </c>
      <c r="D186" s="9">
        <v>26</v>
      </c>
      <c r="E186" s="61">
        <f t="shared" si="109"/>
        <v>260</v>
      </c>
      <c r="F186" s="13">
        <f t="shared" si="110"/>
        <v>92.774454039944104</v>
      </c>
      <c r="G186" s="23">
        <f t="shared" si="111"/>
        <v>999</v>
      </c>
      <c r="H186" s="29">
        <f t="shared" si="112"/>
        <v>2.4870984055777372</v>
      </c>
      <c r="I186" s="33">
        <f t="shared" si="113"/>
        <v>4000</v>
      </c>
      <c r="J186" s="13" t="e">
        <f t="shared" si="100"/>
        <v>#DIV/0!</v>
      </c>
      <c r="K186" s="13">
        <f t="shared" si="101"/>
        <v>0</v>
      </c>
      <c r="L186" s="70" t="e">
        <f t="shared" si="114"/>
        <v>#DIV/0!</v>
      </c>
      <c r="M186" s="29" t="e">
        <f t="shared" si="115"/>
        <v>#DIV/0!</v>
      </c>
      <c r="N186" s="23">
        <f t="shared" si="104"/>
        <v>1</v>
      </c>
      <c r="O186" s="58">
        <f t="shared" si="116"/>
        <v>0.99646143284072808</v>
      </c>
      <c r="P186" s="13" t="e">
        <f t="shared" si="117"/>
        <v>#DIV/0!</v>
      </c>
    </row>
    <row r="187" spans="2:16" ht="15.75" thickBot="1">
      <c r="B187" s="68">
        <f t="shared" si="107"/>
        <v>0</v>
      </c>
      <c r="C187" s="8">
        <f t="shared" si="108"/>
        <v>0</v>
      </c>
      <c r="D187" s="9">
        <v>28</v>
      </c>
      <c r="E187" s="61">
        <f t="shared" si="109"/>
        <v>280</v>
      </c>
      <c r="F187" s="13">
        <f t="shared" si="110"/>
        <v>99.910950504555188</v>
      </c>
      <c r="G187" s="23">
        <f t="shared" si="111"/>
        <v>999</v>
      </c>
      <c r="H187" s="29">
        <f t="shared" si="112"/>
        <v>2.4757444670127002</v>
      </c>
      <c r="I187" s="33">
        <f t="shared" si="113"/>
        <v>4000</v>
      </c>
      <c r="J187" s="13" t="e">
        <f t="shared" si="100"/>
        <v>#DIV/0!</v>
      </c>
      <c r="K187" s="13">
        <f t="shared" si="101"/>
        <v>0</v>
      </c>
      <c r="L187" s="70" t="e">
        <f t="shared" si="114"/>
        <v>#DIV/0!</v>
      </c>
      <c r="M187" s="29" t="e">
        <f t="shared" si="115"/>
        <v>#DIV/0!</v>
      </c>
      <c r="N187" s="23">
        <f t="shared" si="104"/>
        <v>1</v>
      </c>
      <c r="O187" s="58">
        <f t="shared" si="116"/>
        <v>0.99671020375555464</v>
      </c>
      <c r="P187" s="13" t="e">
        <f t="shared" si="117"/>
        <v>#DIV/0!</v>
      </c>
    </row>
    <row r="188" spans="2:16" ht="15.75" thickBot="1">
      <c r="B188" s="68">
        <f t="shared" si="107"/>
        <v>0</v>
      </c>
      <c r="C188" s="8">
        <f t="shared" si="108"/>
        <v>0</v>
      </c>
      <c r="D188" s="9">
        <v>30</v>
      </c>
      <c r="E188" s="61">
        <f t="shared" si="109"/>
        <v>300</v>
      </c>
      <c r="F188" s="13">
        <f t="shared" si="110"/>
        <v>107.04744696916627</v>
      </c>
      <c r="G188" s="23">
        <f t="shared" si="111"/>
        <v>999</v>
      </c>
      <c r="H188" s="29">
        <f t="shared" si="112"/>
        <v>2.4644937667095403</v>
      </c>
      <c r="I188" s="33">
        <f t="shared" si="113"/>
        <v>4000</v>
      </c>
      <c r="J188" s="13" t="e">
        <f t="shared" si="100"/>
        <v>#DIV/0!</v>
      </c>
      <c r="K188" s="13">
        <f t="shared" si="101"/>
        <v>0</v>
      </c>
      <c r="L188" s="70" t="e">
        <f t="shared" si="114"/>
        <v>#DIV/0!</v>
      </c>
      <c r="M188" s="29" t="e">
        <f t="shared" si="115"/>
        <v>#DIV/0!</v>
      </c>
      <c r="N188" s="23">
        <f t="shared" si="104"/>
        <v>1</v>
      </c>
      <c r="O188" s="58">
        <f t="shared" si="116"/>
        <v>0.99692629368608421</v>
      </c>
      <c r="P188" s="13" t="e">
        <f t="shared" si="117"/>
        <v>#DIV/0!</v>
      </c>
    </row>
    <row r="189" spans="2:16" ht="15.75" thickBot="1">
      <c r="B189" s="68">
        <f t="shared" si="107"/>
        <v>0</v>
      </c>
      <c r="C189" s="8">
        <f t="shared" si="108"/>
        <v>0</v>
      </c>
      <c r="D189" s="9">
        <v>32</v>
      </c>
      <c r="E189" s="61">
        <f t="shared" si="109"/>
        <v>320</v>
      </c>
      <c r="F189" s="13">
        <f t="shared" si="110"/>
        <v>114.18394343377736</v>
      </c>
      <c r="G189" s="23">
        <f t="shared" si="111"/>
        <v>999</v>
      </c>
      <c r="H189" s="29">
        <f t="shared" si="112"/>
        <v>2.4533449029649406</v>
      </c>
      <c r="I189" s="33">
        <f t="shared" si="113"/>
        <v>4000</v>
      </c>
      <c r="J189" s="13" t="e">
        <f t="shared" si="100"/>
        <v>#DIV/0!</v>
      </c>
      <c r="K189" s="13">
        <f t="shared" si="101"/>
        <v>0</v>
      </c>
      <c r="L189" s="70" t="e">
        <f t="shared" si="114"/>
        <v>#DIV/0!</v>
      </c>
      <c r="M189" s="29" t="e">
        <f t="shared" si="115"/>
        <v>#DIV/0!</v>
      </c>
      <c r="N189" s="23">
        <f t="shared" si="104"/>
        <v>1</v>
      </c>
      <c r="O189" s="58">
        <f t="shared" si="116"/>
        <v>0.99711574563936867</v>
      </c>
      <c r="P189" s="13" t="e">
        <f t="shared" si="117"/>
        <v>#DIV/0!</v>
      </c>
    </row>
    <row r="190" spans="2:16" ht="15.75" thickBot="1">
      <c r="B190" s="68">
        <f t="shared" si="107"/>
        <v>0</v>
      </c>
      <c r="C190" s="8">
        <f t="shared" si="108"/>
        <v>0</v>
      </c>
      <c r="D190" s="9">
        <v>34</v>
      </c>
      <c r="E190" s="61">
        <f t="shared" si="109"/>
        <v>340</v>
      </c>
      <c r="F190" s="13">
        <f t="shared" si="110"/>
        <v>121.32043989838844</v>
      </c>
      <c r="G190" s="23">
        <f t="shared" si="111"/>
        <v>999</v>
      </c>
      <c r="H190" s="29">
        <f t="shared" si="112"/>
        <v>2.4422964993365022</v>
      </c>
      <c r="I190" s="33">
        <f t="shared" si="113"/>
        <v>4000</v>
      </c>
      <c r="J190" s="13" t="e">
        <f t="shared" si="100"/>
        <v>#DIV/0!</v>
      </c>
      <c r="K190" s="13">
        <f t="shared" si="101"/>
        <v>0</v>
      </c>
      <c r="L190" s="70" t="e">
        <f t="shared" si="114"/>
        <v>#DIV/0!</v>
      </c>
      <c r="M190" s="29" t="e">
        <f t="shared" si="115"/>
        <v>#DIV/0!</v>
      </c>
      <c r="N190" s="23">
        <f t="shared" si="104"/>
        <v>1</v>
      </c>
      <c r="O190" s="58">
        <f t="shared" si="116"/>
        <v>0.9972831992464718</v>
      </c>
      <c r="P190" s="13" t="e">
        <f t="shared" si="117"/>
        <v>#DIV/0!</v>
      </c>
    </row>
    <row r="191" spans="2:16" ht="15.75" thickBot="1">
      <c r="B191" s="68">
        <f t="shared" si="107"/>
        <v>0</v>
      </c>
      <c r="C191" s="8">
        <f t="shared" si="108"/>
        <v>0</v>
      </c>
      <c r="D191" s="9">
        <v>38</v>
      </c>
      <c r="E191" s="61">
        <f t="shared" si="109"/>
        <v>380</v>
      </c>
      <c r="F191" s="13">
        <f t="shared" si="110"/>
        <v>135.5934328276106</v>
      </c>
      <c r="G191" s="23">
        <f t="shared" si="111"/>
        <v>999</v>
      </c>
      <c r="H191" s="29">
        <f t="shared" si="112"/>
        <v>2.4204956895792917</v>
      </c>
      <c r="I191" s="33">
        <f t="shared" si="113"/>
        <v>4000</v>
      </c>
      <c r="J191" s="13" t="e">
        <f t="shared" si="100"/>
        <v>#DIV/0!</v>
      </c>
      <c r="K191" s="13">
        <f t="shared" si="101"/>
        <v>0</v>
      </c>
      <c r="L191" s="70" t="e">
        <f t="shared" si="114"/>
        <v>#DIV/0!</v>
      </c>
      <c r="M191" s="29" t="e">
        <f t="shared" si="115"/>
        <v>#DIV/0!</v>
      </c>
      <c r="N191" s="23">
        <f t="shared" si="104"/>
        <v>1</v>
      </c>
      <c r="O191" s="58">
        <f t="shared" si="116"/>
        <v>0.99756584308113649</v>
      </c>
      <c r="P191" s="13" t="e">
        <f t="shared" si="117"/>
        <v>#DIV/0!</v>
      </c>
    </row>
    <row r="192" spans="2:16" ht="15.75" thickBot="1">
      <c r="B192" s="68">
        <f t="shared" si="107"/>
        <v>0</v>
      </c>
      <c r="C192" s="8">
        <f t="shared" si="108"/>
        <v>0</v>
      </c>
      <c r="D192" s="9">
        <v>42</v>
      </c>
      <c r="E192" s="61">
        <f t="shared" si="109"/>
        <v>420</v>
      </c>
      <c r="F192" s="13">
        <f t="shared" si="110"/>
        <v>149.86642575683277</v>
      </c>
      <c r="G192" s="23">
        <f t="shared" si="111"/>
        <v>999</v>
      </c>
      <c r="H192" s="29">
        <f t="shared" si="112"/>
        <v>2.3990808099657852</v>
      </c>
      <c r="I192" s="33">
        <f t="shared" si="113"/>
        <v>4000</v>
      </c>
      <c r="J192" s="13" t="e">
        <f t="shared" si="100"/>
        <v>#DIV/0!</v>
      </c>
      <c r="K192" s="13">
        <f t="shared" si="101"/>
        <v>0</v>
      </c>
      <c r="L192" s="70" t="e">
        <f t="shared" si="114"/>
        <v>#DIV/0!</v>
      </c>
      <c r="M192" s="29" t="e">
        <f t="shared" si="115"/>
        <v>#DIV/0!</v>
      </c>
      <c r="N192" s="23">
        <f t="shared" si="104"/>
        <v>1</v>
      </c>
      <c r="O192" s="58">
        <f t="shared" si="116"/>
        <v>0.99779521869568577</v>
      </c>
      <c r="P192" s="13" t="e">
        <f t="shared" si="117"/>
        <v>#DIV/0!</v>
      </c>
    </row>
    <row r="193" spans="2:16" ht="15.75" thickBot="1">
      <c r="B193" s="68">
        <f t="shared" si="107"/>
        <v>0</v>
      </c>
      <c r="C193" s="8">
        <f t="shared" si="108"/>
        <v>0</v>
      </c>
      <c r="D193" s="153">
        <f>'Input Data'!K5</f>
        <v>0</v>
      </c>
      <c r="E193" s="139">
        <f t="shared" si="109"/>
        <v>0</v>
      </c>
      <c r="F193" s="127">
        <f t="shared" si="110"/>
        <v>0</v>
      </c>
      <c r="G193" s="132">
        <f t="shared" si="111"/>
        <v>999</v>
      </c>
      <c r="H193" s="129" t="e">
        <f t="shared" si="112"/>
        <v>#DIV/0!</v>
      </c>
      <c r="I193" s="130">
        <f t="shared" si="113"/>
        <v>4000</v>
      </c>
      <c r="J193" s="127" t="e">
        <f t="shared" si="100"/>
        <v>#DIV/0!</v>
      </c>
      <c r="K193" s="127">
        <f t="shared" si="101"/>
        <v>0</v>
      </c>
      <c r="L193" s="141" t="e">
        <f t="shared" si="114"/>
        <v>#DIV/0!</v>
      </c>
      <c r="M193" s="129" t="e">
        <f t="shared" si="115"/>
        <v>#DIV/0!</v>
      </c>
      <c r="N193" s="132">
        <f t="shared" si="104"/>
        <v>1</v>
      </c>
      <c r="O193" s="133">
        <f t="shared" si="116"/>
        <v>0.79128103516252335</v>
      </c>
      <c r="P193" s="127" t="e">
        <f t="shared" si="117"/>
        <v>#DIV/0!</v>
      </c>
    </row>
  </sheetData>
  <sheetProtection algorithmName="SHA-512" hashValue="HEMGHCmaA66+2KBkphxeZUvyp8crXqY3dixZE741Ca0cUyazQuQ2RNDTUczdC2P4cdpo2M45Ska/DJJ+2ttZVQ==" saltValue="PZyfhfn9fHIHYJx7CFDQ7w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G214"/>
  <sheetViews>
    <sheetView zoomScale="50" zoomScaleNormal="50" workbookViewId="0">
      <selection sqref="A1:G2"/>
    </sheetView>
  </sheetViews>
  <sheetFormatPr defaultRowHeight="15"/>
  <cols>
    <col min="2" max="2" width="14" customWidth="1"/>
    <col min="3" max="3" width="18.28515625" customWidth="1"/>
    <col min="4" max="4" width="16.28515625" customWidth="1"/>
    <col min="5" max="6" width="16.7109375" customWidth="1"/>
    <col min="7" max="7" width="14.42578125" customWidth="1"/>
    <col min="8" max="8" width="13.28515625" customWidth="1"/>
    <col min="9" max="9" width="12.85546875" customWidth="1"/>
    <col min="10" max="10" width="12.42578125" customWidth="1"/>
    <col min="11" max="11" width="12.28515625" customWidth="1"/>
    <col min="12" max="12" width="12.5703125" customWidth="1"/>
    <col min="13" max="13" width="12.140625" customWidth="1"/>
    <col min="14" max="14" width="12.42578125" customWidth="1"/>
    <col min="15" max="15" width="12.85546875" customWidth="1"/>
    <col min="16" max="16" width="10.7109375" customWidth="1"/>
    <col min="17" max="17" width="14.85546875" customWidth="1"/>
    <col min="18" max="18" width="11.28515625" customWidth="1"/>
    <col min="19" max="19" width="10.7109375" customWidth="1"/>
    <col min="20" max="20" width="10.140625" customWidth="1"/>
    <col min="21" max="21" width="12.85546875" customWidth="1"/>
    <col min="22" max="22" width="12.140625" customWidth="1"/>
    <col min="23" max="23" width="12.7109375" customWidth="1"/>
    <col min="24" max="24" width="11.7109375" customWidth="1"/>
    <col min="25" max="25" width="11.85546875" customWidth="1"/>
    <col min="26" max="26" width="9.5703125" bestFit="1" customWidth="1"/>
    <col min="27" max="27" width="13" customWidth="1"/>
    <col min="28" max="28" width="12.7109375" customWidth="1"/>
    <col min="31" max="31" width="9.7109375" bestFit="1" customWidth="1"/>
    <col min="32" max="32" width="11.5703125" customWidth="1"/>
    <col min="33" max="33" width="13.85546875" customWidth="1"/>
  </cols>
  <sheetData>
    <row r="1" spans="1:33" ht="23.45" customHeight="1">
      <c r="A1" s="250" t="s">
        <v>148</v>
      </c>
      <c r="B1" s="250"/>
      <c r="C1" s="250"/>
      <c r="D1" s="250"/>
      <c r="E1" s="250"/>
      <c r="F1" s="250"/>
      <c r="G1" s="250"/>
    </row>
    <row r="2" spans="1:33" ht="14.45" customHeight="1">
      <c r="A2" s="250"/>
      <c r="B2" s="250"/>
      <c r="C2" s="250"/>
      <c r="D2" s="250"/>
      <c r="E2" s="250"/>
      <c r="F2" s="250"/>
      <c r="G2" s="250"/>
    </row>
    <row r="4" spans="1:33" ht="15.75">
      <c r="A4" s="251" t="s">
        <v>74</v>
      </c>
      <c r="B4" s="251"/>
      <c r="C4" s="251"/>
      <c r="D4" s="251"/>
      <c r="E4" s="251"/>
      <c r="F4" s="21">
        <v>0</v>
      </c>
      <c r="I4" s="251"/>
      <c r="J4" s="251"/>
      <c r="K4" s="251"/>
      <c r="L4" s="251"/>
      <c r="M4" s="251"/>
      <c r="N4" s="21"/>
    </row>
    <row r="5" spans="1:33" ht="15.75">
      <c r="A5" s="251" t="s">
        <v>1</v>
      </c>
      <c r="B5" s="251"/>
      <c r="C5" s="251"/>
      <c r="D5" s="251"/>
      <c r="E5" s="251"/>
      <c r="F5" s="54" t="e">
        <f>'DMT-Calcs'!P5</f>
        <v>#DIV/0!</v>
      </c>
      <c r="I5" s="251"/>
      <c r="J5" s="251"/>
      <c r="K5" s="251"/>
      <c r="L5" s="251"/>
      <c r="M5" s="251"/>
      <c r="N5" s="54"/>
      <c r="AG5" s="1"/>
    </row>
    <row r="6" spans="1:33" ht="15.75">
      <c r="A6" s="251" t="s">
        <v>72</v>
      </c>
      <c r="B6" s="251"/>
      <c r="C6" s="251"/>
      <c r="D6" s="251"/>
      <c r="E6" s="251"/>
      <c r="F6" s="62">
        <f>'Input Data'!K4</f>
        <v>0</v>
      </c>
      <c r="N6" s="62"/>
    </row>
    <row r="7" spans="1:33" ht="18.75">
      <c r="A7" s="251" t="s">
        <v>0</v>
      </c>
      <c r="B7" s="251"/>
      <c r="C7" s="251"/>
      <c r="D7" s="251"/>
      <c r="E7" s="251"/>
      <c r="F7" s="55">
        <f>'Input Data'!U4</f>
        <v>1</v>
      </c>
      <c r="AG7" t="s">
        <v>2</v>
      </c>
    </row>
    <row r="8" spans="1:33" ht="18.75">
      <c r="A8" s="251" t="s">
        <v>59</v>
      </c>
      <c r="B8" s="251"/>
      <c r="C8" s="251"/>
      <c r="D8" s="251"/>
      <c r="E8" s="251"/>
      <c r="F8" s="55">
        <f>'Input Data'!F18</f>
        <v>0</v>
      </c>
    </row>
    <row r="9" spans="1:33" ht="18.75">
      <c r="A9" s="251" t="s">
        <v>35</v>
      </c>
      <c r="B9" s="251"/>
      <c r="C9" s="251"/>
      <c r="D9" s="251"/>
      <c r="E9" s="251"/>
      <c r="F9" s="56" t="e">
        <f>'DMT-Calcs'!R4</f>
        <v>#DIV/0!</v>
      </c>
    </row>
    <row r="10" spans="1:33" ht="15.75">
      <c r="A10" s="251" t="s">
        <v>22</v>
      </c>
      <c r="B10" s="251"/>
      <c r="C10" s="251"/>
      <c r="D10" s="251"/>
      <c r="E10" s="251"/>
      <c r="F10" s="55">
        <f>'Input Data'!U6</f>
        <v>999</v>
      </c>
    </row>
    <row r="11" spans="1:33" ht="18.75">
      <c r="A11" s="251" t="s">
        <v>42</v>
      </c>
      <c r="B11" s="251"/>
      <c r="C11" s="251"/>
      <c r="D11" s="251"/>
      <c r="E11" s="251"/>
      <c r="F11" s="72">
        <f>'Input Data'!U7</f>
        <v>4000</v>
      </c>
    </row>
    <row r="12" spans="1:33" ht="15.75">
      <c r="A12" s="252" t="s">
        <v>63</v>
      </c>
      <c r="B12" s="252"/>
      <c r="C12" s="252"/>
      <c r="D12" s="252"/>
      <c r="E12" s="252"/>
      <c r="F12" s="57">
        <v>0.2</v>
      </c>
    </row>
    <row r="13" spans="1:33" ht="15.75">
      <c r="A13" s="252" t="s">
        <v>64</v>
      </c>
      <c r="B13" s="252"/>
      <c r="C13" s="252"/>
      <c r="D13" s="252"/>
      <c r="E13" s="252"/>
      <c r="F13" s="57">
        <v>0.2</v>
      </c>
    </row>
    <row r="14" spans="1:33" ht="15.75">
      <c r="A14" s="252" t="s">
        <v>138</v>
      </c>
      <c r="B14" s="252"/>
      <c r="C14" s="252"/>
      <c r="D14" s="252"/>
      <c r="E14" s="252"/>
      <c r="F14" s="56" t="e">
        <f>'DMT-Calcs'!R6</f>
        <v>#DIV/0!</v>
      </c>
    </row>
    <row r="15" spans="1:33" ht="15.75">
      <c r="A15" s="252" t="s">
        <v>54</v>
      </c>
      <c r="B15" s="252"/>
      <c r="C15" s="252"/>
      <c r="D15" s="252"/>
      <c r="E15" s="252"/>
      <c r="F15" s="55">
        <f>'Input Data'!U5</f>
        <v>0</v>
      </c>
    </row>
    <row r="16" spans="1:33" ht="16.5" thickBot="1">
      <c r="A16" s="251"/>
      <c r="B16" s="251"/>
      <c r="C16" s="251"/>
      <c r="D16" s="251"/>
      <c r="E16" s="251"/>
      <c r="F16" s="22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#DIV/0!</v>
      </c>
      <c r="C18" s="6" t="e">
        <f>(E18-1)*(1/TAN(RADIANS(B18)))</f>
        <v>#DIV/0!</v>
      </c>
      <c r="D18" s="6" t="e">
        <f>2*(E18+1)*TAN(RADIANS(B18))</f>
        <v>#DIV/0!</v>
      </c>
      <c r="E18" s="6" t="e">
        <f>EXP(PI()*TAN(RADIANS(B18)))*TAN(RADIANS(45+(B18/2)))*TAN(RADIANS(45+(B18/2)))</f>
        <v>#DIV/0!</v>
      </c>
      <c r="F18" s="7" t="e">
        <f>IF(B18&lt;34.99,0.4,IF(B18&lt;36.99,0.45,IF(B18&lt;39.99,0.5,IF(B18&lt;44.99,0.55,0.65))))</f>
        <v>#DIV/0!</v>
      </c>
    </row>
    <row r="35" spans="2:28" ht="15.75" thickBot="1"/>
    <row r="36" spans="2:28" ht="60.75" thickBot="1">
      <c r="B36" s="14" t="s">
        <v>15</v>
      </c>
      <c r="C36" s="15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15" t="s">
        <v>16</v>
      </c>
      <c r="N36" s="15" t="s">
        <v>18</v>
      </c>
      <c r="O36" s="15" t="s">
        <v>17</v>
      </c>
      <c r="P36" s="15" t="s">
        <v>19</v>
      </c>
      <c r="Q36" s="16" t="s">
        <v>20</v>
      </c>
      <c r="R36" s="15" t="s">
        <v>62</v>
      </c>
      <c r="S36" s="19" t="s">
        <v>21</v>
      </c>
      <c r="T36" s="15" t="s">
        <v>65</v>
      </c>
      <c r="U36" s="19" t="s">
        <v>23</v>
      </c>
      <c r="V36" s="19" t="s">
        <v>24</v>
      </c>
      <c r="W36" s="19" t="s">
        <v>25</v>
      </c>
      <c r="X36" s="19" t="s">
        <v>26</v>
      </c>
      <c r="Y36" s="19" t="s">
        <v>27</v>
      </c>
      <c r="Z36" s="19" t="s">
        <v>28</v>
      </c>
      <c r="AA36" s="19" t="s">
        <v>29</v>
      </c>
      <c r="AB36" s="18" t="s">
        <v>43</v>
      </c>
    </row>
    <row r="37" spans="2:28" ht="15.75" thickBot="1">
      <c r="B37" s="12">
        <v>0.1</v>
      </c>
      <c r="C37" s="61">
        <f>$F$6</f>
        <v>0</v>
      </c>
      <c r="D37" s="35" t="e">
        <f>1+((B37/C37)*($E$18/$C$18))</f>
        <v>#DIV/0!</v>
      </c>
      <c r="E37" s="35" t="e">
        <f>1-(0.4*(B37/C37))</f>
        <v>#DIV/0!</v>
      </c>
      <c r="F37" s="35" t="e">
        <f>1+((B37/C37)*TAN(RADIANS($B$18)))</f>
        <v>#DIV/0!</v>
      </c>
      <c r="G37" s="35">
        <f>IF($F$8&lt;=0,0.5,1)</f>
        <v>0.5</v>
      </c>
      <c r="H37" s="35">
        <f>IF($F$8&lt;=$F$7,0.5,1)</f>
        <v>0.5</v>
      </c>
      <c r="I37" s="35" t="e">
        <f>(1+2*TAN(RADIANS($B$18))*(1-SIN(RADIANS($B$18)))^2*ATAN($F$7/B37))</f>
        <v>#DIV/0!</v>
      </c>
      <c r="J37" s="35">
        <v>1</v>
      </c>
      <c r="K37" s="35">
        <v>1</v>
      </c>
      <c r="L37" s="35">
        <v>1</v>
      </c>
      <c r="M37" s="35" t="e">
        <f>$C$18*D37*J37</f>
        <v>#DIV/0!</v>
      </c>
      <c r="N37" s="35" t="e">
        <f>$D$18*E37*K37</f>
        <v>#DIV/0!</v>
      </c>
      <c r="O37" s="35" t="e">
        <f>$E$18*F37*I37*L37</f>
        <v>#DIV/0!</v>
      </c>
      <c r="P37" s="97" t="e">
        <f>($F$4*M37)+($F$9*G37*$F$7*O37)+(0.5*$F$9*B37*H37*N37)</f>
        <v>#DIV/0!</v>
      </c>
      <c r="Q37" s="98" t="e">
        <f>$F$18*P37</f>
        <v>#DIV/0!</v>
      </c>
      <c r="R37" s="13">
        <f>(4*C37*B37/PI())^0.5</f>
        <v>0</v>
      </c>
      <c r="S37" s="23">
        <f>$F$10</f>
        <v>999</v>
      </c>
      <c r="T37" s="29" t="e">
        <f>1/(0.9-(1/(1.69+2.08/((Q37/P37)-0.8)))+((0.116*LN(Q37/P37)+0.654)*(1/((S37/P37)+0.001))))</f>
        <v>#DIV/0!</v>
      </c>
      <c r="U37" s="33">
        <f>$F$11</f>
        <v>4000</v>
      </c>
      <c r="V37" s="13" t="e">
        <f>($F$14)</f>
        <v>#DIV/0!</v>
      </c>
      <c r="W37" s="13">
        <f>$F$15</f>
        <v>0</v>
      </c>
      <c r="X37" s="29" t="e">
        <f>5.57*(U37/V37)*((P37/Q37)^0.5)*((W37/Q37)^3)*((1-$F$12^2)/(1-$F$13^2))</f>
        <v>#DIV/0!</v>
      </c>
      <c r="Y37" s="29" t="e">
        <f t="shared" ref="Y37:Y56" si="0">IF(X37&gt;10,0.785,(1/(4.6+10*X37))+(PI()/4))</f>
        <v>#DIV/0!</v>
      </c>
      <c r="Z37" s="23">
        <f>$F$7</f>
        <v>1</v>
      </c>
      <c r="AA37" s="29">
        <f>1-(1/(3.5*EXP((1.22*$F$12)-0.4)*((R37/Z37)+1.6)))</f>
        <v>0.79128103516252335</v>
      </c>
      <c r="AB37" s="32" t="e">
        <f>12*(B37*Q37*T37*Y37*AA37*(1-$F$12^2))/($F$14)</f>
        <v>#DIV/0!</v>
      </c>
    </row>
    <row r="38" spans="2:28" ht="15.75" thickBot="1">
      <c r="B38" s="9">
        <v>0.5</v>
      </c>
      <c r="C38" s="61">
        <f t="shared" ref="C38:C56" si="1">$F$6</f>
        <v>0</v>
      </c>
      <c r="D38" s="35" t="e">
        <f t="shared" ref="D38:D56" si="2">1+((B38/C38)*($E$18/$C$18))</f>
        <v>#DIV/0!</v>
      </c>
      <c r="E38" s="35" t="e">
        <f t="shared" ref="E38:E56" si="3">1-(0.4*(B38/C38))</f>
        <v>#DIV/0!</v>
      </c>
      <c r="F38" s="35" t="e">
        <f t="shared" ref="F38:F56" si="4">1+((B38/C38)*TAN(RADIANS($B$18)))</f>
        <v>#DIV/0!</v>
      </c>
      <c r="G38" s="35">
        <f t="shared" ref="G38:G56" si="5">IF($F$8&lt;=0,0.5,1)</f>
        <v>0.5</v>
      </c>
      <c r="H38" s="35">
        <f t="shared" ref="H38:H56" si="6">IF($F$8&lt;=$F$7,0.5,1)</f>
        <v>0.5</v>
      </c>
      <c r="I38" s="35" t="e">
        <f t="shared" ref="I38:I56" si="7">(1+2*TAN(RADIANS($B$18))*(1-SIN(RADIANS($B$18)))^2*ATAN($F$7/B38))</f>
        <v>#DIV/0!</v>
      </c>
      <c r="J38" s="35">
        <v>1</v>
      </c>
      <c r="K38" s="35">
        <v>1</v>
      </c>
      <c r="L38" s="35">
        <v>1</v>
      </c>
      <c r="M38" s="35" t="e">
        <f t="shared" ref="M38:M56" si="8">$C$18*D38*J38</f>
        <v>#DIV/0!</v>
      </c>
      <c r="N38" s="35" t="e">
        <f t="shared" ref="N38:N56" si="9">$D$18*E38*K38</f>
        <v>#DIV/0!</v>
      </c>
      <c r="O38" s="35" t="e">
        <f t="shared" ref="O38:O56" si="10">$E$18*F38*I38*L38</f>
        <v>#DIV/0!</v>
      </c>
      <c r="P38" s="97" t="e">
        <f t="shared" ref="P38:P56" si="11">($F$4*M38)+($F$9*G38*$F$7*O38)+(0.5*$F$9*B38*H38*N38)</f>
        <v>#DIV/0!</v>
      </c>
      <c r="Q38" s="98" t="e">
        <f t="shared" ref="Q38:Q56" si="12">$F$18*P38</f>
        <v>#DIV/0!</v>
      </c>
      <c r="R38" s="13">
        <f t="shared" ref="R38:R56" si="13">(4*C38*B38/PI())^0.5</f>
        <v>0</v>
      </c>
      <c r="S38" s="23">
        <f t="shared" ref="S38:S56" si="14">$F$10</f>
        <v>999</v>
      </c>
      <c r="T38" s="29" t="e">
        <f t="shared" ref="T38:T56" si="15">1/(0.9-(1/(1.69+2.08/((Q38/P38)-0.8)))+((0.116*LN(Q38/P38)+0.654)*(1/((S38/P38)+0.001))))</f>
        <v>#DIV/0!</v>
      </c>
      <c r="U38" s="33">
        <f t="shared" ref="U38:U56" si="16">$F$11</f>
        <v>4000</v>
      </c>
      <c r="V38" s="13" t="e">
        <f t="shared" ref="V38:V56" si="17">($F$14)</f>
        <v>#DIV/0!</v>
      </c>
      <c r="W38" s="13">
        <f t="shared" ref="W38:W56" si="18">$F$15</f>
        <v>0</v>
      </c>
      <c r="X38" s="29" t="e">
        <f t="shared" ref="X38:X56" si="19">5.57*(U38/V38)*((P38/Q38)^0.5)*((W38/Q38)^3)*((1-$F$12^2)/(1-$F$13^2))</f>
        <v>#DIV/0!</v>
      </c>
      <c r="Y38" s="29" t="e">
        <f t="shared" si="0"/>
        <v>#DIV/0!</v>
      </c>
      <c r="Z38" s="23">
        <f t="shared" ref="Z38:Z56" si="20">$F$7</f>
        <v>1</v>
      </c>
      <c r="AA38" s="29">
        <f t="shared" ref="AA38:AA56" si="21">1-(1/(3.5*EXP((1.22*$F$12)-0.4)*((R38/Z38)+1.6)))</f>
        <v>0.79128103516252335</v>
      </c>
      <c r="AB38" s="32" t="e">
        <f t="shared" ref="AB38:AB56" si="22">12*(B38*Q38*T38*Y38*AA38*(1-$F$12^2))/($F$14)</f>
        <v>#DIV/0!</v>
      </c>
    </row>
    <row r="39" spans="2:28" ht="15.75" thickBot="1">
      <c r="B39" s="9">
        <v>2</v>
      </c>
      <c r="C39" s="61">
        <f t="shared" si="1"/>
        <v>0</v>
      </c>
      <c r="D39" s="35" t="e">
        <f t="shared" si="2"/>
        <v>#DIV/0!</v>
      </c>
      <c r="E39" s="35" t="e">
        <f t="shared" si="3"/>
        <v>#DIV/0!</v>
      </c>
      <c r="F39" s="35" t="e">
        <f t="shared" si="4"/>
        <v>#DIV/0!</v>
      </c>
      <c r="G39" s="35">
        <f t="shared" si="5"/>
        <v>0.5</v>
      </c>
      <c r="H39" s="35">
        <f t="shared" si="6"/>
        <v>0.5</v>
      </c>
      <c r="I39" s="35" t="e">
        <f t="shared" si="7"/>
        <v>#DIV/0!</v>
      </c>
      <c r="J39" s="35">
        <v>1</v>
      </c>
      <c r="K39" s="35">
        <v>1</v>
      </c>
      <c r="L39" s="35">
        <v>1</v>
      </c>
      <c r="M39" s="35" t="e">
        <f t="shared" si="8"/>
        <v>#DIV/0!</v>
      </c>
      <c r="N39" s="35" t="e">
        <f t="shared" si="9"/>
        <v>#DIV/0!</v>
      </c>
      <c r="O39" s="35" t="e">
        <f t="shared" si="10"/>
        <v>#DIV/0!</v>
      </c>
      <c r="P39" s="97" t="e">
        <f t="shared" si="11"/>
        <v>#DIV/0!</v>
      </c>
      <c r="Q39" s="98" t="e">
        <f t="shared" si="12"/>
        <v>#DIV/0!</v>
      </c>
      <c r="R39" s="13">
        <f t="shared" si="13"/>
        <v>0</v>
      </c>
      <c r="S39" s="23">
        <f t="shared" si="14"/>
        <v>999</v>
      </c>
      <c r="T39" s="29" t="e">
        <f t="shared" si="15"/>
        <v>#DIV/0!</v>
      </c>
      <c r="U39" s="33">
        <f t="shared" si="16"/>
        <v>4000</v>
      </c>
      <c r="V39" s="13" t="e">
        <f t="shared" si="17"/>
        <v>#DIV/0!</v>
      </c>
      <c r="W39" s="13">
        <f t="shared" si="18"/>
        <v>0</v>
      </c>
      <c r="X39" s="29" t="e">
        <f t="shared" si="19"/>
        <v>#DIV/0!</v>
      </c>
      <c r="Y39" s="29" t="e">
        <f t="shared" si="0"/>
        <v>#DIV/0!</v>
      </c>
      <c r="Z39" s="23">
        <f t="shared" si="20"/>
        <v>1</v>
      </c>
      <c r="AA39" s="29">
        <f t="shared" si="21"/>
        <v>0.79128103516252335</v>
      </c>
      <c r="AB39" s="32" t="e">
        <f t="shared" si="22"/>
        <v>#DIV/0!</v>
      </c>
    </row>
    <row r="40" spans="2:28" ht="15.75" thickBot="1">
      <c r="B40" s="9">
        <v>4</v>
      </c>
      <c r="C40" s="61">
        <f t="shared" si="1"/>
        <v>0</v>
      </c>
      <c r="D40" s="35" t="e">
        <f t="shared" si="2"/>
        <v>#DIV/0!</v>
      </c>
      <c r="E40" s="35" t="e">
        <f t="shared" si="3"/>
        <v>#DIV/0!</v>
      </c>
      <c r="F40" s="35" t="e">
        <f t="shared" si="4"/>
        <v>#DIV/0!</v>
      </c>
      <c r="G40" s="35">
        <f t="shared" si="5"/>
        <v>0.5</v>
      </c>
      <c r="H40" s="35">
        <f t="shared" si="6"/>
        <v>0.5</v>
      </c>
      <c r="I40" s="35" t="e">
        <f t="shared" si="7"/>
        <v>#DIV/0!</v>
      </c>
      <c r="J40" s="35">
        <v>1</v>
      </c>
      <c r="K40" s="35">
        <v>1</v>
      </c>
      <c r="L40" s="35">
        <v>1</v>
      </c>
      <c r="M40" s="35" t="e">
        <f t="shared" si="8"/>
        <v>#DIV/0!</v>
      </c>
      <c r="N40" s="35" t="e">
        <f t="shared" si="9"/>
        <v>#DIV/0!</v>
      </c>
      <c r="O40" s="35" t="e">
        <f t="shared" si="10"/>
        <v>#DIV/0!</v>
      </c>
      <c r="P40" s="97" t="e">
        <f t="shared" si="11"/>
        <v>#DIV/0!</v>
      </c>
      <c r="Q40" s="98" t="e">
        <f t="shared" si="12"/>
        <v>#DIV/0!</v>
      </c>
      <c r="R40" s="13">
        <f t="shared" si="13"/>
        <v>0</v>
      </c>
      <c r="S40" s="23">
        <f t="shared" si="14"/>
        <v>999</v>
      </c>
      <c r="T40" s="29" t="e">
        <f t="shared" si="15"/>
        <v>#DIV/0!</v>
      </c>
      <c r="U40" s="33">
        <f t="shared" si="16"/>
        <v>4000</v>
      </c>
      <c r="V40" s="13" t="e">
        <f t="shared" si="17"/>
        <v>#DIV/0!</v>
      </c>
      <c r="W40" s="13">
        <f t="shared" si="18"/>
        <v>0</v>
      </c>
      <c r="X40" s="29" t="e">
        <f t="shared" si="19"/>
        <v>#DIV/0!</v>
      </c>
      <c r="Y40" s="29" t="e">
        <f t="shared" si="0"/>
        <v>#DIV/0!</v>
      </c>
      <c r="Z40" s="23">
        <f t="shared" si="20"/>
        <v>1</v>
      </c>
      <c r="AA40" s="29">
        <f t="shared" si="21"/>
        <v>0.79128103516252335</v>
      </c>
      <c r="AB40" s="32" t="e">
        <f t="shared" si="22"/>
        <v>#DIV/0!</v>
      </c>
    </row>
    <row r="41" spans="2:28" ht="15.75" thickBot="1">
      <c r="B41" s="9">
        <v>8</v>
      </c>
      <c r="C41" s="61">
        <f t="shared" si="1"/>
        <v>0</v>
      </c>
      <c r="D41" s="35" t="e">
        <f t="shared" si="2"/>
        <v>#DIV/0!</v>
      </c>
      <c r="E41" s="35" t="e">
        <f t="shared" si="3"/>
        <v>#DIV/0!</v>
      </c>
      <c r="F41" s="35" t="e">
        <f t="shared" si="4"/>
        <v>#DIV/0!</v>
      </c>
      <c r="G41" s="35">
        <f t="shared" si="5"/>
        <v>0.5</v>
      </c>
      <c r="H41" s="35">
        <f t="shared" si="6"/>
        <v>0.5</v>
      </c>
      <c r="I41" s="35" t="e">
        <f t="shared" si="7"/>
        <v>#DIV/0!</v>
      </c>
      <c r="J41" s="35">
        <v>1</v>
      </c>
      <c r="K41" s="35">
        <v>1</v>
      </c>
      <c r="L41" s="35">
        <v>1</v>
      </c>
      <c r="M41" s="35" t="e">
        <f t="shared" si="8"/>
        <v>#DIV/0!</v>
      </c>
      <c r="N41" s="35" t="e">
        <f t="shared" si="9"/>
        <v>#DIV/0!</v>
      </c>
      <c r="O41" s="35" t="e">
        <f t="shared" si="10"/>
        <v>#DIV/0!</v>
      </c>
      <c r="P41" s="97" t="e">
        <f t="shared" si="11"/>
        <v>#DIV/0!</v>
      </c>
      <c r="Q41" s="98" t="e">
        <f t="shared" si="12"/>
        <v>#DIV/0!</v>
      </c>
      <c r="R41" s="13">
        <f t="shared" si="13"/>
        <v>0</v>
      </c>
      <c r="S41" s="23">
        <f t="shared" si="14"/>
        <v>999</v>
      </c>
      <c r="T41" s="29" t="e">
        <f t="shared" si="15"/>
        <v>#DIV/0!</v>
      </c>
      <c r="U41" s="33">
        <f t="shared" si="16"/>
        <v>4000</v>
      </c>
      <c r="V41" s="13" t="e">
        <f t="shared" si="17"/>
        <v>#DIV/0!</v>
      </c>
      <c r="W41" s="13">
        <f t="shared" si="18"/>
        <v>0</v>
      </c>
      <c r="X41" s="29" t="e">
        <f t="shared" si="19"/>
        <v>#DIV/0!</v>
      </c>
      <c r="Y41" s="29" t="e">
        <f t="shared" si="0"/>
        <v>#DIV/0!</v>
      </c>
      <c r="Z41" s="23">
        <f t="shared" si="20"/>
        <v>1</v>
      </c>
      <c r="AA41" s="29">
        <f t="shared" si="21"/>
        <v>0.79128103516252335</v>
      </c>
      <c r="AB41" s="32" t="e">
        <f t="shared" si="22"/>
        <v>#DIV/0!</v>
      </c>
    </row>
    <row r="42" spans="2:28" ht="15.75" thickBot="1">
      <c r="B42" s="9">
        <v>12</v>
      </c>
      <c r="C42" s="61">
        <f t="shared" si="1"/>
        <v>0</v>
      </c>
      <c r="D42" s="35" t="e">
        <f t="shared" si="2"/>
        <v>#DIV/0!</v>
      </c>
      <c r="E42" s="35" t="e">
        <f t="shared" si="3"/>
        <v>#DIV/0!</v>
      </c>
      <c r="F42" s="35" t="e">
        <f t="shared" si="4"/>
        <v>#DIV/0!</v>
      </c>
      <c r="G42" s="35">
        <f t="shared" si="5"/>
        <v>0.5</v>
      </c>
      <c r="H42" s="35">
        <f t="shared" si="6"/>
        <v>0.5</v>
      </c>
      <c r="I42" s="35" t="e">
        <f t="shared" si="7"/>
        <v>#DIV/0!</v>
      </c>
      <c r="J42" s="35">
        <v>1</v>
      </c>
      <c r="K42" s="35">
        <v>1</v>
      </c>
      <c r="L42" s="35">
        <v>1</v>
      </c>
      <c r="M42" s="35" t="e">
        <f t="shared" si="8"/>
        <v>#DIV/0!</v>
      </c>
      <c r="N42" s="35" t="e">
        <f t="shared" si="9"/>
        <v>#DIV/0!</v>
      </c>
      <c r="O42" s="35" t="e">
        <f t="shared" si="10"/>
        <v>#DIV/0!</v>
      </c>
      <c r="P42" s="97" t="e">
        <f t="shared" si="11"/>
        <v>#DIV/0!</v>
      </c>
      <c r="Q42" s="98" t="e">
        <f t="shared" si="12"/>
        <v>#DIV/0!</v>
      </c>
      <c r="R42" s="13">
        <f t="shared" si="13"/>
        <v>0</v>
      </c>
      <c r="S42" s="23">
        <f t="shared" si="14"/>
        <v>999</v>
      </c>
      <c r="T42" s="29" t="e">
        <f t="shared" si="15"/>
        <v>#DIV/0!</v>
      </c>
      <c r="U42" s="33">
        <f t="shared" si="16"/>
        <v>4000</v>
      </c>
      <c r="V42" s="13" t="e">
        <f t="shared" si="17"/>
        <v>#DIV/0!</v>
      </c>
      <c r="W42" s="13">
        <f t="shared" si="18"/>
        <v>0</v>
      </c>
      <c r="X42" s="29" t="e">
        <f t="shared" si="19"/>
        <v>#DIV/0!</v>
      </c>
      <c r="Y42" s="29" t="e">
        <f t="shared" si="0"/>
        <v>#DIV/0!</v>
      </c>
      <c r="Z42" s="23">
        <f t="shared" si="20"/>
        <v>1</v>
      </c>
      <c r="AA42" s="29">
        <f t="shared" si="21"/>
        <v>0.79128103516252335</v>
      </c>
      <c r="AB42" s="32" t="e">
        <f t="shared" si="22"/>
        <v>#DIV/0!</v>
      </c>
    </row>
    <row r="43" spans="2:28" ht="15.75" thickBot="1">
      <c r="B43" s="9">
        <v>14</v>
      </c>
      <c r="C43" s="61">
        <f t="shared" si="1"/>
        <v>0</v>
      </c>
      <c r="D43" s="35" t="e">
        <f t="shared" si="2"/>
        <v>#DIV/0!</v>
      </c>
      <c r="E43" s="35" t="e">
        <f t="shared" si="3"/>
        <v>#DIV/0!</v>
      </c>
      <c r="F43" s="35" t="e">
        <f t="shared" si="4"/>
        <v>#DIV/0!</v>
      </c>
      <c r="G43" s="35">
        <f t="shared" si="5"/>
        <v>0.5</v>
      </c>
      <c r="H43" s="35">
        <f t="shared" si="6"/>
        <v>0.5</v>
      </c>
      <c r="I43" s="35" t="e">
        <f t="shared" si="7"/>
        <v>#DIV/0!</v>
      </c>
      <c r="J43" s="35">
        <v>1</v>
      </c>
      <c r="K43" s="35">
        <v>1</v>
      </c>
      <c r="L43" s="35">
        <v>1</v>
      </c>
      <c r="M43" s="35" t="e">
        <f t="shared" si="8"/>
        <v>#DIV/0!</v>
      </c>
      <c r="N43" s="35" t="e">
        <f t="shared" si="9"/>
        <v>#DIV/0!</v>
      </c>
      <c r="O43" s="35" t="e">
        <f t="shared" si="10"/>
        <v>#DIV/0!</v>
      </c>
      <c r="P43" s="97" t="e">
        <f t="shared" si="11"/>
        <v>#DIV/0!</v>
      </c>
      <c r="Q43" s="98" t="e">
        <f t="shared" si="12"/>
        <v>#DIV/0!</v>
      </c>
      <c r="R43" s="13">
        <f t="shared" si="13"/>
        <v>0</v>
      </c>
      <c r="S43" s="23">
        <f t="shared" si="14"/>
        <v>999</v>
      </c>
      <c r="T43" s="29" t="e">
        <f t="shared" si="15"/>
        <v>#DIV/0!</v>
      </c>
      <c r="U43" s="33">
        <f t="shared" si="16"/>
        <v>4000</v>
      </c>
      <c r="V43" s="13" t="e">
        <f t="shared" si="17"/>
        <v>#DIV/0!</v>
      </c>
      <c r="W43" s="13">
        <f t="shared" si="18"/>
        <v>0</v>
      </c>
      <c r="X43" s="29" t="e">
        <f t="shared" si="19"/>
        <v>#DIV/0!</v>
      </c>
      <c r="Y43" s="29" t="e">
        <f t="shared" si="0"/>
        <v>#DIV/0!</v>
      </c>
      <c r="Z43" s="23">
        <f t="shared" si="20"/>
        <v>1</v>
      </c>
      <c r="AA43" s="29">
        <f t="shared" si="21"/>
        <v>0.79128103516252335</v>
      </c>
      <c r="AB43" s="32" t="e">
        <f t="shared" si="22"/>
        <v>#DIV/0!</v>
      </c>
    </row>
    <row r="44" spans="2:28" ht="15.75" thickBot="1">
      <c r="B44" s="9">
        <v>16</v>
      </c>
      <c r="C44" s="61">
        <f t="shared" si="1"/>
        <v>0</v>
      </c>
      <c r="D44" s="35" t="e">
        <f t="shared" si="2"/>
        <v>#DIV/0!</v>
      </c>
      <c r="E44" s="35" t="e">
        <f t="shared" si="3"/>
        <v>#DIV/0!</v>
      </c>
      <c r="F44" s="35" t="e">
        <f t="shared" si="4"/>
        <v>#DIV/0!</v>
      </c>
      <c r="G44" s="35">
        <f t="shared" si="5"/>
        <v>0.5</v>
      </c>
      <c r="H44" s="35">
        <f t="shared" si="6"/>
        <v>0.5</v>
      </c>
      <c r="I44" s="35" t="e">
        <f t="shared" si="7"/>
        <v>#DIV/0!</v>
      </c>
      <c r="J44" s="35">
        <v>1</v>
      </c>
      <c r="K44" s="35">
        <v>1</v>
      </c>
      <c r="L44" s="35">
        <v>1</v>
      </c>
      <c r="M44" s="35" t="e">
        <f t="shared" si="8"/>
        <v>#DIV/0!</v>
      </c>
      <c r="N44" s="35" t="e">
        <f t="shared" si="9"/>
        <v>#DIV/0!</v>
      </c>
      <c r="O44" s="35" t="e">
        <f t="shared" si="10"/>
        <v>#DIV/0!</v>
      </c>
      <c r="P44" s="97" t="e">
        <f t="shared" si="11"/>
        <v>#DIV/0!</v>
      </c>
      <c r="Q44" s="98" t="e">
        <f t="shared" si="12"/>
        <v>#DIV/0!</v>
      </c>
      <c r="R44" s="13">
        <f t="shared" si="13"/>
        <v>0</v>
      </c>
      <c r="S44" s="23">
        <f t="shared" si="14"/>
        <v>999</v>
      </c>
      <c r="T44" s="29" t="e">
        <f t="shared" si="15"/>
        <v>#DIV/0!</v>
      </c>
      <c r="U44" s="33">
        <f t="shared" si="16"/>
        <v>4000</v>
      </c>
      <c r="V44" s="13" t="e">
        <f t="shared" si="17"/>
        <v>#DIV/0!</v>
      </c>
      <c r="W44" s="13">
        <f t="shared" si="18"/>
        <v>0</v>
      </c>
      <c r="X44" s="29" t="e">
        <f t="shared" si="19"/>
        <v>#DIV/0!</v>
      </c>
      <c r="Y44" s="29" t="e">
        <f t="shared" si="0"/>
        <v>#DIV/0!</v>
      </c>
      <c r="Z44" s="23">
        <f t="shared" si="20"/>
        <v>1</v>
      </c>
      <c r="AA44" s="29">
        <f t="shared" si="21"/>
        <v>0.79128103516252335</v>
      </c>
      <c r="AB44" s="32" t="e">
        <f t="shared" si="22"/>
        <v>#DIV/0!</v>
      </c>
    </row>
    <row r="45" spans="2:28" ht="15.75" thickBot="1">
      <c r="B45" s="9">
        <v>18</v>
      </c>
      <c r="C45" s="61">
        <f t="shared" si="1"/>
        <v>0</v>
      </c>
      <c r="D45" s="35" t="e">
        <f t="shared" si="2"/>
        <v>#DIV/0!</v>
      </c>
      <c r="E45" s="35" t="e">
        <f t="shared" si="3"/>
        <v>#DIV/0!</v>
      </c>
      <c r="F45" s="35" t="e">
        <f t="shared" si="4"/>
        <v>#DIV/0!</v>
      </c>
      <c r="G45" s="35">
        <f t="shared" si="5"/>
        <v>0.5</v>
      </c>
      <c r="H45" s="35">
        <f t="shared" si="6"/>
        <v>0.5</v>
      </c>
      <c r="I45" s="35" t="e">
        <f t="shared" si="7"/>
        <v>#DIV/0!</v>
      </c>
      <c r="J45" s="35">
        <v>1</v>
      </c>
      <c r="K45" s="35">
        <v>1</v>
      </c>
      <c r="L45" s="35">
        <v>1</v>
      </c>
      <c r="M45" s="35" t="e">
        <f t="shared" si="8"/>
        <v>#DIV/0!</v>
      </c>
      <c r="N45" s="35" t="e">
        <f t="shared" si="9"/>
        <v>#DIV/0!</v>
      </c>
      <c r="O45" s="35" t="e">
        <f t="shared" si="10"/>
        <v>#DIV/0!</v>
      </c>
      <c r="P45" s="97" t="e">
        <f t="shared" si="11"/>
        <v>#DIV/0!</v>
      </c>
      <c r="Q45" s="98" t="e">
        <f t="shared" si="12"/>
        <v>#DIV/0!</v>
      </c>
      <c r="R45" s="13">
        <f t="shared" si="13"/>
        <v>0</v>
      </c>
      <c r="S45" s="23">
        <f t="shared" si="14"/>
        <v>999</v>
      </c>
      <c r="T45" s="29" t="e">
        <f t="shared" si="15"/>
        <v>#DIV/0!</v>
      </c>
      <c r="U45" s="33">
        <f t="shared" si="16"/>
        <v>4000</v>
      </c>
      <c r="V45" s="13" t="e">
        <f t="shared" si="17"/>
        <v>#DIV/0!</v>
      </c>
      <c r="W45" s="13">
        <f t="shared" si="18"/>
        <v>0</v>
      </c>
      <c r="X45" s="29" t="e">
        <f t="shared" si="19"/>
        <v>#DIV/0!</v>
      </c>
      <c r="Y45" s="29" t="e">
        <f t="shared" si="0"/>
        <v>#DIV/0!</v>
      </c>
      <c r="Z45" s="23">
        <f t="shared" si="20"/>
        <v>1</v>
      </c>
      <c r="AA45" s="29">
        <f t="shared" si="21"/>
        <v>0.79128103516252335</v>
      </c>
      <c r="AB45" s="32" t="e">
        <f t="shared" si="22"/>
        <v>#DIV/0!</v>
      </c>
    </row>
    <row r="46" spans="2:28" ht="15.75" thickBot="1">
      <c r="B46" s="9">
        <v>20</v>
      </c>
      <c r="C46" s="61">
        <f t="shared" si="1"/>
        <v>0</v>
      </c>
      <c r="D46" s="35" t="e">
        <f t="shared" si="2"/>
        <v>#DIV/0!</v>
      </c>
      <c r="E46" s="35" t="e">
        <f t="shared" si="3"/>
        <v>#DIV/0!</v>
      </c>
      <c r="F46" s="35" t="e">
        <f t="shared" si="4"/>
        <v>#DIV/0!</v>
      </c>
      <c r="G46" s="35">
        <f t="shared" si="5"/>
        <v>0.5</v>
      </c>
      <c r="H46" s="35">
        <f t="shared" si="6"/>
        <v>0.5</v>
      </c>
      <c r="I46" s="35" t="e">
        <f t="shared" si="7"/>
        <v>#DIV/0!</v>
      </c>
      <c r="J46" s="35">
        <v>1</v>
      </c>
      <c r="K46" s="35">
        <v>1</v>
      </c>
      <c r="L46" s="35">
        <v>1</v>
      </c>
      <c r="M46" s="35" t="e">
        <f t="shared" si="8"/>
        <v>#DIV/0!</v>
      </c>
      <c r="N46" s="35" t="e">
        <f t="shared" si="9"/>
        <v>#DIV/0!</v>
      </c>
      <c r="O46" s="35" t="e">
        <f t="shared" si="10"/>
        <v>#DIV/0!</v>
      </c>
      <c r="P46" s="97" t="e">
        <f t="shared" si="11"/>
        <v>#DIV/0!</v>
      </c>
      <c r="Q46" s="98" t="e">
        <f t="shared" si="12"/>
        <v>#DIV/0!</v>
      </c>
      <c r="R46" s="13">
        <f t="shared" si="13"/>
        <v>0</v>
      </c>
      <c r="S46" s="23">
        <f t="shared" si="14"/>
        <v>999</v>
      </c>
      <c r="T46" s="29" t="e">
        <f t="shared" si="15"/>
        <v>#DIV/0!</v>
      </c>
      <c r="U46" s="33">
        <f t="shared" si="16"/>
        <v>4000</v>
      </c>
      <c r="V46" s="13" t="e">
        <f t="shared" si="17"/>
        <v>#DIV/0!</v>
      </c>
      <c r="W46" s="13">
        <f t="shared" si="18"/>
        <v>0</v>
      </c>
      <c r="X46" s="29" t="e">
        <f t="shared" si="19"/>
        <v>#DIV/0!</v>
      </c>
      <c r="Y46" s="29" t="e">
        <f t="shared" si="0"/>
        <v>#DIV/0!</v>
      </c>
      <c r="Z46" s="23">
        <f t="shared" si="20"/>
        <v>1</v>
      </c>
      <c r="AA46" s="29">
        <f t="shared" si="21"/>
        <v>0.79128103516252335</v>
      </c>
      <c r="AB46" s="32" t="e">
        <f t="shared" si="22"/>
        <v>#DIV/0!</v>
      </c>
    </row>
    <row r="47" spans="2:28" ht="15.75" thickBot="1">
      <c r="B47" s="9">
        <v>22</v>
      </c>
      <c r="C47" s="61">
        <f t="shared" si="1"/>
        <v>0</v>
      </c>
      <c r="D47" s="35" t="e">
        <f t="shared" si="2"/>
        <v>#DIV/0!</v>
      </c>
      <c r="E47" s="35" t="e">
        <f t="shared" si="3"/>
        <v>#DIV/0!</v>
      </c>
      <c r="F47" s="35" t="e">
        <f t="shared" si="4"/>
        <v>#DIV/0!</v>
      </c>
      <c r="G47" s="35">
        <f t="shared" si="5"/>
        <v>0.5</v>
      </c>
      <c r="H47" s="35">
        <f t="shared" si="6"/>
        <v>0.5</v>
      </c>
      <c r="I47" s="35" t="e">
        <f t="shared" si="7"/>
        <v>#DIV/0!</v>
      </c>
      <c r="J47" s="35">
        <v>1</v>
      </c>
      <c r="K47" s="35">
        <v>1</v>
      </c>
      <c r="L47" s="35">
        <v>1</v>
      </c>
      <c r="M47" s="35" t="e">
        <f t="shared" si="8"/>
        <v>#DIV/0!</v>
      </c>
      <c r="N47" s="35" t="e">
        <f t="shared" si="9"/>
        <v>#DIV/0!</v>
      </c>
      <c r="O47" s="35" t="e">
        <f t="shared" si="10"/>
        <v>#DIV/0!</v>
      </c>
      <c r="P47" s="97" t="e">
        <f t="shared" si="11"/>
        <v>#DIV/0!</v>
      </c>
      <c r="Q47" s="98" t="e">
        <f t="shared" si="12"/>
        <v>#DIV/0!</v>
      </c>
      <c r="R47" s="13">
        <f t="shared" si="13"/>
        <v>0</v>
      </c>
      <c r="S47" s="23">
        <f t="shared" si="14"/>
        <v>999</v>
      </c>
      <c r="T47" s="29" t="e">
        <f t="shared" si="15"/>
        <v>#DIV/0!</v>
      </c>
      <c r="U47" s="33">
        <f t="shared" si="16"/>
        <v>4000</v>
      </c>
      <c r="V47" s="13" t="e">
        <f t="shared" si="17"/>
        <v>#DIV/0!</v>
      </c>
      <c r="W47" s="13">
        <f t="shared" si="18"/>
        <v>0</v>
      </c>
      <c r="X47" s="29" t="e">
        <f t="shared" si="19"/>
        <v>#DIV/0!</v>
      </c>
      <c r="Y47" s="29" t="e">
        <f t="shared" si="0"/>
        <v>#DIV/0!</v>
      </c>
      <c r="Z47" s="23">
        <f t="shared" si="20"/>
        <v>1</v>
      </c>
      <c r="AA47" s="29">
        <f t="shared" si="21"/>
        <v>0.79128103516252335</v>
      </c>
      <c r="AB47" s="32" t="e">
        <f t="shared" si="22"/>
        <v>#DIV/0!</v>
      </c>
    </row>
    <row r="48" spans="2:28" ht="15.75" thickBot="1">
      <c r="B48" s="9">
        <v>24</v>
      </c>
      <c r="C48" s="61">
        <f t="shared" si="1"/>
        <v>0</v>
      </c>
      <c r="D48" s="35" t="e">
        <f t="shared" si="2"/>
        <v>#DIV/0!</v>
      </c>
      <c r="E48" s="35" t="e">
        <f t="shared" si="3"/>
        <v>#DIV/0!</v>
      </c>
      <c r="F48" s="35" t="e">
        <f t="shared" si="4"/>
        <v>#DIV/0!</v>
      </c>
      <c r="G48" s="35">
        <f t="shared" si="5"/>
        <v>0.5</v>
      </c>
      <c r="H48" s="35">
        <f t="shared" si="6"/>
        <v>0.5</v>
      </c>
      <c r="I48" s="35" t="e">
        <f t="shared" si="7"/>
        <v>#DIV/0!</v>
      </c>
      <c r="J48" s="35">
        <v>1</v>
      </c>
      <c r="K48" s="35">
        <v>1</v>
      </c>
      <c r="L48" s="35">
        <v>1</v>
      </c>
      <c r="M48" s="35" t="e">
        <f t="shared" si="8"/>
        <v>#DIV/0!</v>
      </c>
      <c r="N48" s="35" t="e">
        <f t="shared" si="9"/>
        <v>#DIV/0!</v>
      </c>
      <c r="O48" s="35" t="e">
        <f t="shared" si="10"/>
        <v>#DIV/0!</v>
      </c>
      <c r="P48" s="97" t="e">
        <f t="shared" si="11"/>
        <v>#DIV/0!</v>
      </c>
      <c r="Q48" s="98" t="e">
        <f t="shared" si="12"/>
        <v>#DIV/0!</v>
      </c>
      <c r="R48" s="13">
        <f t="shared" si="13"/>
        <v>0</v>
      </c>
      <c r="S48" s="23">
        <f t="shared" si="14"/>
        <v>999</v>
      </c>
      <c r="T48" s="29" t="e">
        <f t="shared" si="15"/>
        <v>#DIV/0!</v>
      </c>
      <c r="U48" s="33">
        <f t="shared" si="16"/>
        <v>4000</v>
      </c>
      <c r="V48" s="13" t="e">
        <f t="shared" si="17"/>
        <v>#DIV/0!</v>
      </c>
      <c r="W48" s="13">
        <f t="shared" si="18"/>
        <v>0</v>
      </c>
      <c r="X48" s="29" t="e">
        <f t="shared" si="19"/>
        <v>#DIV/0!</v>
      </c>
      <c r="Y48" s="29" t="e">
        <f t="shared" si="0"/>
        <v>#DIV/0!</v>
      </c>
      <c r="Z48" s="23">
        <f t="shared" si="20"/>
        <v>1</v>
      </c>
      <c r="AA48" s="29">
        <f t="shared" si="21"/>
        <v>0.79128103516252335</v>
      </c>
      <c r="AB48" s="32" t="e">
        <f t="shared" si="22"/>
        <v>#DIV/0!</v>
      </c>
    </row>
    <row r="49" spans="2:28" ht="15.75" thickBot="1">
      <c r="B49" s="9">
        <v>26</v>
      </c>
      <c r="C49" s="61">
        <f t="shared" si="1"/>
        <v>0</v>
      </c>
      <c r="D49" s="35" t="e">
        <f t="shared" si="2"/>
        <v>#DIV/0!</v>
      </c>
      <c r="E49" s="35" t="e">
        <f t="shared" si="3"/>
        <v>#DIV/0!</v>
      </c>
      <c r="F49" s="35" t="e">
        <f t="shared" si="4"/>
        <v>#DIV/0!</v>
      </c>
      <c r="G49" s="35">
        <f t="shared" si="5"/>
        <v>0.5</v>
      </c>
      <c r="H49" s="35">
        <f t="shared" si="6"/>
        <v>0.5</v>
      </c>
      <c r="I49" s="35" t="e">
        <f t="shared" si="7"/>
        <v>#DIV/0!</v>
      </c>
      <c r="J49" s="35">
        <v>1</v>
      </c>
      <c r="K49" s="35">
        <v>1</v>
      </c>
      <c r="L49" s="35">
        <v>1</v>
      </c>
      <c r="M49" s="35" t="e">
        <f t="shared" si="8"/>
        <v>#DIV/0!</v>
      </c>
      <c r="N49" s="35" t="e">
        <f t="shared" si="9"/>
        <v>#DIV/0!</v>
      </c>
      <c r="O49" s="35" t="e">
        <f t="shared" si="10"/>
        <v>#DIV/0!</v>
      </c>
      <c r="P49" s="97" t="e">
        <f t="shared" si="11"/>
        <v>#DIV/0!</v>
      </c>
      <c r="Q49" s="98" t="e">
        <f t="shared" si="12"/>
        <v>#DIV/0!</v>
      </c>
      <c r="R49" s="13">
        <f t="shared" si="13"/>
        <v>0</v>
      </c>
      <c r="S49" s="23">
        <f t="shared" si="14"/>
        <v>999</v>
      </c>
      <c r="T49" s="29" t="e">
        <f t="shared" si="15"/>
        <v>#DIV/0!</v>
      </c>
      <c r="U49" s="33">
        <f t="shared" si="16"/>
        <v>4000</v>
      </c>
      <c r="V49" s="13" t="e">
        <f t="shared" si="17"/>
        <v>#DIV/0!</v>
      </c>
      <c r="W49" s="13">
        <f t="shared" si="18"/>
        <v>0</v>
      </c>
      <c r="X49" s="29" t="e">
        <f t="shared" si="19"/>
        <v>#DIV/0!</v>
      </c>
      <c r="Y49" s="29" t="e">
        <f t="shared" si="0"/>
        <v>#DIV/0!</v>
      </c>
      <c r="Z49" s="23">
        <f t="shared" si="20"/>
        <v>1</v>
      </c>
      <c r="AA49" s="29">
        <f t="shared" si="21"/>
        <v>0.79128103516252335</v>
      </c>
      <c r="AB49" s="32" t="e">
        <f t="shared" si="22"/>
        <v>#DIV/0!</v>
      </c>
    </row>
    <row r="50" spans="2:28" ht="15.75" thickBot="1">
      <c r="B50" s="9">
        <v>28</v>
      </c>
      <c r="C50" s="61">
        <f t="shared" si="1"/>
        <v>0</v>
      </c>
      <c r="D50" s="35" t="e">
        <f t="shared" si="2"/>
        <v>#DIV/0!</v>
      </c>
      <c r="E50" s="35" t="e">
        <f t="shared" si="3"/>
        <v>#DIV/0!</v>
      </c>
      <c r="F50" s="35" t="e">
        <f t="shared" si="4"/>
        <v>#DIV/0!</v>
      </c>
      <c r="G50" s="35">
        <f t="shared" si="5"/>
        <v>0.5</v>
      </c>
      <c r="H50" s="35">
        <f t="shared" si="6"/>
        <v>0.5</v>
      </c>
      <c r="I50" s="35" t="e">
        <f t="shared" si="7"/>
        <v>#DIV/0!</v>
      </c>
      <c r="J50" s="35">
        <v>1</v>
      </c>
      <c r="K50" s="35">
        <v>1</v>
      </c>
      <c r="L50" s="35">
        <v>1</v>
      </c>
      <c r="M50" s="35" t="e">
        <f t="shared" si="8"/>
        <v>#DIV/0!</v>
      </c>
      <c r="N50" s="35" t="e">
        <f t="shared" si="9"/>
        <v>#DIV/0!</v>
      </c>
      <c r="O50" s="35" t="e">
        <f t="shared" si="10"/>
        <v>#DIV/0!</v>
      </c>
      <c r="P50" s="97" t="e">
        <f t="shared" si="11"/>
        <v>#DIV/0!</v>
      </c>
      <c r="Q50" s="98" t="e">
        <f t="shared" si="12"/>
        <v>#DIV/0!</v>
      </c>
      <c r="R50" s="13">
        <f t="shared" si="13"/>
        <v>0</v>
      </c>
      <c r="S50" s="23">
        <f t="shared" si="14"/>
        <v>999</v>
      </c>
      <c r="T50" s="29" t="e">
        <f t="shared" si="15"/>
        <v>#DIV/0!</v>
      </c>
      <c r="U50" s="33">
        <f t="shared" si="16"/>
        <v>4000</v>
      </c>
      <c r="V50" s="13" t="e">
        <f t="shared" si="17"/>
        <v>#DIV/0!</v>
      </c>
      <c r="W50" s="13">
        <f t="shared" si="18"/>
        <v>0</v>
      </c>
      <c r="X50" s="29" t="e">
        <f t="shared" si="19"/>
        <v>#DIV/0!</v>
      </c>
      <c r="Y50" s="29" t="e">
        <f t="shared" si="0"/>
        <v>#DIV/0!</v>
      </c>
      <c r="Z50" s="23">
        <f t="shared" si="20"/>
        <v>1</v>
      </c>
      <c r="AA50" s="29">
        <f t="shared" si="21"/>
        <v>0.79128103516252335</v>
      </c>
      <c r="AB50" s="32" t="e">
        <f t="shared" si="22"/>
        <v>#DIV/0!</v>
      </c>
    </row>
    <row r="51" spans="2:28" ht="15.75" thickBot="1">
      <c r="B51" s="9">
        <v>30</v>
      </c>
      <c r="C51" s="61">
        <f t="shared" si="1"/>
        <v>0</v>
      </c>
      <c r="D51" s="35" t="e">
        <f t="shared" si="2"/>
        <v>#DIV/0!</v>
      </c>
      <c r="E51" s="35" t="e">
        <f t="shared" si="3"/>
        <v>#DIV/0!</v>
      </c>
      <c r="F51" s="35" t="e">
        <f t="shared" si="4"/>
        <v>#DIV/0!</v>
      </c>
      <c r="G51" s="35">
        <f t="shared" si="5"/>
        <v>0.5</v>
      </c>
      <c r="H51" s="35">
        <f t="shared" si="6"/>
        <v>0.5</v>
      </c>
      <c r="I51" s="35" t="e">
        <f t="shared" si="7"/>
        <v>#DIV/0!</v>
      </c>
      <c r="J51" s="35">
        <v>1</v>
      </c>
      <c r="K51" s="35">
        <v>1</v>
      </c>
      <c r="L51" s="35">
        <v>1</v>
      </c>
      <c r="M51" s="35" t="e">
        <f t="shared" si="8"/>
        <v>#DIV/0!</v>
      </c>
      <c r="N51" s="35" t="e">
        <f t="shared" si="9"/>
        <v>#DIV/0!</v>
      </c>
      <c r="O51" s="35" t="e">
        <f t="shared" si="10"/>
        <v>#DIV/0!</v>
      </c>
      <c r="P51" s="97" t="e">
        <f t="shared" si="11"/>
        <v>#DIV/0!</v>
      </c>
      <c r="Q51" s="98" t="e">
        <f t="shared" si="12"/>
        <v>#DIV/0!</v>
      </c>
      <c r="R51" s="13">
        <f t="shared" si="13"/>
        <v>0</v>
      </c>
      <c r="S51" s="23">
        <f t="shared" si="14"/>
        <v>999</v>
      </c>
      <c r="T51" s="29" t="e">
        <f t="shared" si="15"/>
        <v>#DIV/0!</v>
      </c>
      <c r="U51" s="33">
        <f t="shared" si="16"/>
        <v>4000</v>
      </c>
      <c r="V51" s="13" t="e">
        <f t="shared" si="17"/>
        <v>#DIV/0!</v>
      </c>
      <c r="W51" s="13">
        <f t="shared" si="18"/>
        <v>0</v>
      </c>
      <c r="X51" s="29" t="e">
        <f t="shared" si="19"/>
        <v>#DIV/0!</v>
      </c>
      <c r="Y51" s="29" t="e">
        <f t="shared" si="0"/>
        <v>#DIV/0!</v>
      </c>
      <c r="Z51" s="23">
        <f t="shared" si="20"/>
        <v>1</v>
      </c>
      <c r="AA51" s="29">
        <f t="shared" si="21"/>
        <v>0.79128103516252335</v>
      </c>
      <c r="AB51" s="32" t="e">
        <f t="shared" si="22"/>
        <v>#DIV/0!</v>
      </c>
    </row>
    <row r="52" spans="2:28" ht="15.75" thickBot="1">
      <c r="B52" s="9">
        <v>32</v>
      </c>
      <c r="C52" s="61">
        <f t="shared" si="1"/>
        <v>0</v>
      </c>
      <c r="D52" s="35" t="e">
        <f t="shared" si="2"/>
        <v>#DIV/0!</v>
      </c>
      <c r="E52" s="35" t="e">
        <f t="shared" si="3"/>
        <v>#DIV/0!</v>
      </c>
      <c r="F52" s="35" t="e">
        <f t="shared" si="4"/>
        <v>#DIV/0!</v>
      </c>
      <c r="G52" s="35">
        <f t="shared" si="5"/>
        <v>0.5</v>
      </c>
      <c r="H52" s="35">
        <f t="shared" si="6"/>
        <v>0.5</v>
      </c>
      <c r="I52" s="35" t="e">
        <f t="shared" si="7"/>
        <v>#DIV/0!</v>
      </c>
      <c r="J52" s="35">
        <v>1</v>
      </c>
      <c r="K52" s="35">
        <v>1</v>
      </c>
      <c r="L52" s="35">
        <v>1</v>
      </c>
      <c r="M52" s="35" t="e">
        <f t="shared" si="8"/>
        <v>#DIV/0!</v>
      </c>
      <c r="N52" s="35" t="e">
        <f t="shared" si="9"/>
        <v>#DIV/0!</v>
      </c>
      <c r="O52" s="35" t="e">
        <f t="shared" si="10"/>
        <v>#DIV/0!</v>
      </c>
      <c r="P52" s="97" t="e">
        <f t="shared" si="11"/>
        <v>#DIV/0!</v>
      </c>
      <c r="Q52" s="98" t="e">
        <f t="shared" si="12"/>
        <v>#DIV/0!</v>
      </c>
      <c r="R52" s="13">
        <f t="shared" si="13"/>
        <v>0</v>
      </c>
      <c r="S52" s="23">
        <f t="shared" si="14"/>
        <v>999</v>
      </c>
      <c r="T52" s="29" t="e">
        <f t="shared" si="15"/>
        <v>#DIV/0!</v>
      </c>
      <c r="U52" s="33">
        <f t="shared" si="16"/>
        <v>4000</v>
      </c>
      <c r="V52" s="13" t="e">
        <f t="shared" si="17"/>
        <v>#DIV/0!</v>
      </c>
      <c r="W52" s="13">
        <f t="shared" si="18"/>
        <v>0</v>
      </c>
      <c r="X52" s="29" t="e">
        <f t="shared" si="19"/>
        <v>#DIV/0!</v>
      </c>
      <c r="Y52" s="29" t="e">
        <f t="shared" si="0"/>
        <v>#DIV/0!</v>
      </c>
      <c r="Z52" s="23">
        <f t="shared" si="20"/>
        <v>1</v>
      </c>
      <c r="AA52" s="29">
        <f t="shared" si="21"/>
        <v>0.79128103516252335</v>
      </c>
      <c r="AB52" s="32" t="e">
        <f t="shared" si="22"/>
        <v>#DIV/0!</v>
      </c>
    </row>
    <row r="53" spans="2:28" ht="15.75" thickBot="1">
      <c r="B53" s="9">
        <v>34</v>
      </c>
      <c r="C53" s="61">
        <f t="shared" si="1"/>
        <v>0</v>
      </c>
      <c r="D53" s="35" t="e">
        <f t="shared" si="2"/>
        <v>#DIV/0!</v>
      </c>
      <c r="E53" s="35" t="e">
        <f t="shared" si="3"/>
        <v>#DIV/0!</v>
      </c>
      <c r="F53" s="35" t="e">
        <f t="shared" si="4"/>
        <v>#DIV/0!</v>
      </c>
      <c r="G53" s="35">
        <f t="shared" si="5"/>
        <v>0.5</v>
      </c>
      <c r="H53" s="35">
        <f t="shared" si="6"/>
        <v>0.5</v>
      </c>
      <c r="I53" s="35" t="e">
        <f t="shared" si="7"/>
        <v>#DIV/0!</v>
      </c>
      <c r="J53" s="35">
        <v>1</v>
      </c>
      <c r="K53" s="35">
        <v>1</v>
      </c>
      <c r="L53" s="35">
        <v>1</v>
      </c>
      <c r="M53" s="35" t="e">
        <f t="shared" si="8"/>
        <v>#DIV/0!</v>
      </c>
      <c r="N53" s="35" t="e">
        <f t="shared" si="9"/>
        <v>#DIV/0!</v>
      </c>
      <c r="O53" s="35" t="e">
        <f t="shared" si="10"/>
        <v>#DIV/0!</v>
      </c>
      <c r="P53" s="97" t="e">
        <f t="shared" si="11"/>
        <v>#DIV/0!</v>
      </c>
      <c r="Q53" s="98" t="e">
        <f t="shared" si="12"/>
        <v>#DIV/0!</v>
      </c>
      <c r="R53" s="13">
        <f t="shared" si="13"/>
        <v>0</v>
      </c>
      <c r="S53" s="23">
        <f t="shared" si="14"/>
        <v>999</v>
      </c>
      <c r="T53" s="29" t="e">
        <f t="shared" si="15"/>
        <v>#DIV/0!</v>
      </c>
      <c r="U53" s="33">
        <f t="shared" si="16"/>
        <v>4000</v>
      </c>
      <c r="V53" s="13" t="e">
        <f t="shared" si="17"/>
        <v>#DIV/0!</v>
      </c>
      <c r="W53" s="13">
        <f t="shared" si="18"/>
        <v>0</v>
      </c>
      <c r="X53" s="29" t="e">
        <f t="shared" si="19"/>
        <v>#DIV/0!</v>
      </c>
      <c r="Y53" s="29" t="e">
        <f t="shared" si="0"/>
        <v>#DIV/0!</v>
      </c>
      <c r="Z53" s="23">
        <f t="shared" si="20"/>
        <v>1</v>
      </c>
      <c r="AA53" s="29">
        <f t="shared" si="21"/>
        <v>0.79128103516252335</v>
      </c>
      <c r="AB53" s="32" t="e">
        <f t="shared" si="22"/>
        <v>#DIV/0!</v>
      </c>
    </row>
    <row r="54" spans="2:28" ht="15.75" thickBot="1">
      <c r="B54" s="9">
        <v>36</v>
      </c>
      <c r="C54" s="61">
        <f t="shared" si="1"/>
        <v>0</v>
      </c>
      <c r="D54" s="35" t="e">
        <f t="shared" si="2"/>
        <v>#DIV/0!</v>
      </c>
      <c r="E54" s="35" t="e">
        <f t="shared" si="3"/>
        <v>#DIV/0!</v>
      </c>
      <c r="F54" s="35" t="e">
        <f t="shared" si="4"/>
        <v>#DIV/0!</v>
      </c>
      <c r="G54" s="35">
        <f t="shared" si="5"/>
        <v>0.5</v>
      </c>
      <c r="H54" s="35">
        <f t="shared" si="6"/>
        <v>0.5</v>
      </c>
      <c r="I54" s="35" t="e">
        <f t="shared" si="7"/>
        <v>#DIV/0!</v>
      </c>
      <c r="J54" s="35">
        <v>1</v>
      </c>
      <c r="K54" s="35">
        <v>1</v>
      </c>
      <c r="L54" s="35">
        <v>1</v>
      </c>
      <c r="M54" s="35" t="e">
        <f t="shared" si="8"/>
        <v>#DIV/0!</v>
      </c>
      <c r="N54" s="35" t="e">
        <f t="shared" si="9"/>
        <v>#DIV/0!</v>
      </c>
      <c r="O54" s="35" t="e">
        <f t="shared" si="10"/>
        <v>#DIV/0!</v>
      </c>
      <c r="P54" s="97" t="e">
        <f t="shared" si="11"/>
        <v>#DIV/0!</v>
      </c>
      <c r="Q54" s="98" t="e">
        <f t="shared" si="12"/>
        <v>#DIV/0!</v>
      </c>
      <c r="R54" s="13">
        <f t="shared" si="13"/>
        <v>0</v>
      </c>
      <c r="S54" s="23">
        <f t="shared" si="14"/>
        <v>999</v>
      </c>
      <c r="T54" s="29" t="e">
        <f t="shared" si="15"/>
        <v>#DIV/0!</v>
      </c>
      <c r="U54" s="33">
        <f t="shared" si="16"/>
        <v>4000</v>
      </c>
      <c r="V54" s="13" t="e">
        <f t="shared" si="17"/>
        <v>#DIV/0!</v>
      </c>
      <c r="W54" s="13">
        <f t="shared" si="18"/>
        <v>0</v>
      </c>
      <c r="X54" s="29" t="e">
        <f t="shared" si="19"/>
        <v>#DIV/0!</v>
      </c>
      <c r="Y54" s="29" t="e">
        <f t="shared" si="0"/>
        <v>#DIV/0!</v>
      </c>
      <c r="Z54" s="23">
        <f t="shared" si="20"/>
        <v>1</v>
      </c>
      <c r="AA54" s="29">
        <f t="shared" si="21"/>
        <v>0.79128103516252335</v>
      </c>
      <c r="AB54" s="32" t="e">
        <f t="shared" si="22"/>
        <v>#DIV/0!</v>
      </c>
    </row>
    <row r="55" spans="2:28" ht="15.75" thickBot="1">
      <c r="B55" s="9">
        <v>38</v>
      </c>
      <c r="C55" s="61">
        <f t="shared" si="1"/>
        <v>0</v>
      </c>
      <c r="D55" s="35" t="e">
        <f t="shared" si="2"/>
        <v>#DIV/0!</v>
      </c>
      <c r="E55" s="35" t="e">
        <f t="shared" si="3"/>
        <v>#DIV/0!</v>
      </c>
      <c r="F55" s="35" t="e">
        <f t="shared" si="4"/>
        <v>#DIV/0!</v>
      </c>
      <c r="G55" s="35">
        <f t="shared" si="5"/>
        <v>0.5</v>
      </c>
      <c r="H55" s="35">
        <f t="shared" si="6"/>
        <v>0.5</v>
      </c>
      <c r="I55" s="35" t="e">
        <f t="shared" si="7"/>
        <v>#DIV/0!</v>
      </c>
      <c r="J55" s="35">
        <v>1</v>
      </c>
      <c r="K55" s="35">
        <v>1</v>
      </c>
      <c r="L55" s="35">
        <v>1</v>
      </c>
      <c r="M55" s="35" t="e">
        <f t="shared" si="8"/>
        <v>#DIV/0!</v>
      </c>
      <c r="N55" s="35" t="e">
        <f t="shared" si="9"/>
        <v>#DIV/0!</v>
      </c>
      <c r="O55" s="35" t="e">
        <f t="shared" si="10"/>
        <v>#DIV/0!</v>
      </c>
      <c r="P55" s="97" t="e">
        <f t="shared" si="11"/>
        <v>#DIV/0!</v>
      </c>
      <c r="Q55" s="98" t="e">
        <f t="shared" si="12"/>
        <v>#DIV/0!</v>
      </c>
      <c r="R55" s="13">
        <f t="shared" si="13"/>
        <v>0</v>
      </c>
      <c r="S55" s="23">
        <f t="shared" si="14"/>
        <v>999</v>
      </c>
      <c r="T55" s="29" t="e">
        <f t="shared" si="15"/>
        <v>#DIV/0!</v>
      </c>
      <c r="U55" s="33">
        <f t="shared" si="16"/>
        <v>4000</v>
      </c>
      <c r="V55" s="13" t="e">
        <f t="shared" si="17"/>
        <v>#DIV/0!</v>
      </c>
      <c r="W55" s="13">
        <f t="shared" si="18"/>
        <v>0</v>
      </c>
      <c r="X55" s="29" t="e">
        <f t="shared" si="19"/>
        <v>#DIV/0!</v>
      </c>
      <c r="Y55" s="29" t="e">
        <f t="shared" si="0"/>
        <v>#DIV/0!</v>
      </c>
      <c r="Z55" s="23">
        <f t="shared" si="20"/>
        <v>1</v>
      </c>
      <c r="AA55" s="29">
        <f t="shared" si="21"/>
        <v>0.79128103516252335</v>
      </c>
      <c r="AB55" s="32" t="e">
        <f t="shared" si="22"/>
        <v>#DIV/0!</v>
      </c>
    </row>
    <row r="56" spans="2:28" ht="15.75" thickBot="1">
      <c r="B56" s="153">
        <f>'Input Data'!K5</f>
        <v>0</v>
      </c>
      <c r="C56" s="139">
        <f t="shared" si="1"/>
        <v>0</v>
      </c>
      <c r="D56" s="140" t="e">
        <f t="shared" si="2"/>
        <v>#DIV/0!</v>
      </c>
      <c r="E56" s="140" t="e">
        <f t="shared" si="3"/>
        <v>#DIV/0!</v>
      </c>
      <c r="F56" s="140" t="e">
        <f t="shared" si="4"/>
        <v>#DIV/0!</v>
      </c>
      <c r="G56" s="140">
        <f t="shared" si="5"/>
        <v>0.5</v>
      </c>
      <c r="H56" s="140">
        <f t="shared" si="6"/>
        <v>0.5</v>
      </c>
      <c r="I56" s="140" t="e">
        <f t="shared" si="7"/>
        <v>#DIV/0!</v>
      </c>
      <c r="J56" s="140">
        <v>1</v>
      </c>
      <c r="K56" s="140">
        <v>1</v>
      </c>
      <c r="L56" s="140">
        <v>1</v>
      </c>
      <c r="M56" s="140" t="e">
        <f t="shared" si="8"/>
        <v>#DIV/0!</v>
      </c>
      <c r="N56" s="140" t="e">
        <f t="shared" si="9"/>
        <v>#DIV/0!</v>
      </c>
      <c r="O56" s="140" t="e">
        <f t="shared" si="10"/>
        <v>#DIV/0!</v>
      </c>
      <c r="P56" s="155" t="e">
        <f t="shared" si="11"/>
        <v>#DIV/0!</v>
      </c>
      <c r="Q56" s="156" t="e">
        <f t="shared" si="12"/>
        <v>#DIV/0!</v>
      </c>
      <c r="R56" s="127">
        <f t="shared" si="13"/>
        <v>0</v>
      </c>
      <c r="S56" s="132">
        <f t="shared" si="14"/>
        <v>999</v>
      </c>
      <c r="T56" s="129" t="e">
        <f t="shared" si="15"/>
        <v>#DIV/0!</v>
      </c>
      <c r="U56" s="130">
        <f t="shared" si="16"/>
        <v>4000</v>
      </c>
      <c r="V56" s="127" t="e">
        <f t="shared" si="17"/>
        <v>#DIV/0!</v>
      </c>
      <c r="W56" s="127">
        <f t="shared" si="18"/>
        <v>0</v>
      </c>
      <c r="X56" s="129" t="e">
        <f t="shared" si="19"/>
        <v>#DIV/0!</v>
      </c>
      <c r="Y56" s="129" t="e">
        <f t="shared" si="0"/>
        <v>#DIV/0!</v>
      </c>
      <c r="Z56" s="132">
        <f t="shared" si="20"/>
        <v>1</v>
      </c>
      <c r="AA56" s="129">
        <f t="shared" si="21"/>
        <v>0.79128103516252335</v>
      </c>
      <c r="AB56" s="157" t="e">
        <f t="shared" si="22"/>
        <v>#DIV/0!</v>
      </c>
    </row>
    <row r="57" spans="2:28">
      <c r="P57" s="101"/>
      <c r="Q57" s="101"/>
      <c r="AA57" s="102"/>
    </row>
    <row r="58" spans="2:28">
      <c r="P58" s="101"/>
      <c r="Q58" s="101"/>
      <c r="AA58" s="102"/>
    </row>
    <row r="59" spans="2:28" ht="15.75" thickBot="1">
      <c r="B59" s="17"/>
      <c r="C59" s="25"/>
      <c r="D59" s="25"/>
      <c r="E59" s="25"/>
      <c r="F59" s="25"/>
      <c r="G59" s="26"/>
      <c r="H59" s="17"/>
      <c r="I59" s="26"/>
      <c r="J59" s="26"/>
      <c r="K59" s="26"/>
      <c r="L59" s="27"/>
      <c r="M59" s="17"/>
      <c r="N59" s="26"/>
      <c r="O59" s="25"/>
      <c r="P59" s="17"/>
      <c r="Q59" s="17"/>
      <c r="R59" s="28"/>
      <c r="S59" s="17"/>
      <c r="T59" s="26"/>
    </row>
    <row r="60" spans="2:28" ht="16.5" thickBot="1">
      <c r="B60" s="135">
        <f>'Input Data'!K5</f>
        <v>0</v>
      </c>
    </row>
    <row r="61" spans="2:28" ht="48.75" thickBot="1">
      <c r="B61" s="18" t="s">
        <v>31</v>
      </c>
      <c r="C61" s="19" t="s">
        <v>30</v>
      </c>
      <c r="D61" s="15" t="s">
        <v>15</v>
      </c>
      <c r="E61" s="15" t="s">
        <v>66</v>
      </c>
      <c r="F61" s="15" t="s">
        <v>62</v>
      </c>
      <c r="G61" s="19" t="s">
        <v>21</v>
      </c>
      <c r="H61" s="15" t="s">
        <v>65</v>
      </c>
      <c r="I61" s="19" t="s">
        <v>23</v>
      </c>
      <c r="J61" s="19" t="s">
        <v>24</v>
      </c>
      <c r="K61" s="19" t="s">
        <v>25</v>
      </c>
      <c r="L61" s="19" t="s">
        <v>26</v>
      </c>
      <c r="M61" s="19" t="s">
        <v>27</v>
      </c>
      <c r="N61" s="19" t="s">
        <v>28</v>
      </c>
      <c r="O61" s="19" t="s">
        <v>29</v>
      </c>
      <c r="P61" s="20" t="s">
        <v>32</v>
      </c>
    </row>
    <row r="62" spans="2:28" ht="15.75" thickBot="1">
      <c r="B62" s="31">
        <v>0</v>
      </c>
      <c r="C62" s="8">
        <f t="shared" ref="C62:C82" si="23">0.0833333*B62</f>
        <v>0</v>
      </c>
      <c r="D62" s="9">
        <f>B60</f>
        <v>0</v>
      </c>
      <c r="E62" s="61">
        <f>$F$6</f>
        <v>0</v>
      </c>
      <c r="F62" s="13">
        <f>(4*D62*E62/PI())^0.5</f>
        <v>0</v>
      </c>
      <c r="G62" s="23">
        <f>$F$10</f>
        <v>999</v>
      </c>
      <c r="H62" s="29" t="e">
        <f>1/(0.9-(1/(1.69+2.08/((E62/D62)-0.8)))+((0.116*LN(E62/D62)+0.654)*(1/((G62/D62)+0.001))))</f>
        <v>#DIV/0!</v>
      </c>
      <c r="I62" s="33">
        <f>$F$11</f>
        <v>4000</v>
      </c>
      <c r="J62" s="13" t="e">
        <f>($F$14)</f>
        <v>#DIV/0!</v>
      </c>
      <c r="K62" s="13">
        <f>$F$15</f>
        <v>0</v>
      </c>
      <c r="L62" s="29" t="e">
        <f>5.57*(I62/J62)*((D62/E62)^0.5)*((K62/E62)^3)*((1-$F$12^2)/(1-$F$13^2))</f>
        <v>#DIV/0!</v>
      </c>
      <c r="M62" s="29" t="e">
        <f t="shared" ref="M62" si="24">IF(L62&gt;10,0.785,(1/(4.6+10*L62))+(PI()/4))</f>
        <v>#DIV/0!</v>
      </c>
      <c r="N62" s="23">
        <f>$F$7</f>
        <v>1</v>
      </c>
      <c r="O62" s="58">
        <f>1-(1/(3.5*EXP((1.22*$F$12)-0.4)*((F62/N62)+1.6)))</f>
        <v>0.79128103516252335</v>
      </c>
      <c r="P62" s="13" t="e">
        <f>(C62*$F$14)/(D62*H62*M62*O62*(1-$F$12^2))</f>
        <v>#DIV/0!</v>
      </c>
    </row>
    <row r="63" spans="2:28" ht="15.75" thickBot="1">
      <c r="B63" s="31">
        <v>6.5000000000000002E-2</v>
      </c>
      <c r="C63" s="8">
        <f t="shared" si="23"/>
        <v>5.4166645000000005E-3</v>
      </c>
      <c r="D63" s="9">
        <f>$D$62</f>
        <v>0</v>
      </c>
      <c r="E63" s="61">
        <f t="shared" ref="E63:E82" si="25">$F$6</f>
        <v>0</v>
      </c>
      <c r="F63" s="13">
        <f t="shared" ref="F63:F82" si="26">(4*D63*E63/PI())^0.5</f>
        <v>0</v>
      </c>
      <c r="G63" s="23">
        <f t="shared" ref="G63:G82" si="27">$F$10</f>
        <v>999</v>
      </c>
      <c r="H63" s="29" t="e">
        <f t="shared" ref="H63:H82" si="28">1/(0.9-(1/(1.69+2.08/((E63/D63)-0.8)))+((0.116*LN(E63/D63)+0.654)*(1/((G63/D63)+0.001))))</f>
        <v>#DIV/0!</v>
      </c>
      <c r="I63" s="33">
        <f t="shared" ref="I63:I82" si="29">$F$11</f>
        <v>4000</v>
      </c>
      <c r="J63" s="13" t="e">
        <f t="shared" ref="J63:J82" si="30">($F$14)</f>
        <v>#DIV/0!</v>
      </c>
      <c r="K63" s="13">
        <f t="shared" ref="K63:K82" si="31">$F$15</f>
        <v>0</v>
      </c>
      <c r="L63" s="29" t="e">
        <f t="shared" ref="L63:L82" si="32">5.57*(I63/J63)*((D63/E63)^0.5)*((K63/E63)^3)*((1-$F$12^2)/(1-$F$13^2))</f>
        <v>#DIV/0!</v>
      </c>
      <c r="M63" s="29" t="e">
        <f t="shared" ref="M63:M82" si="33">IF(L63&gt;10,0.785,(1/(4.6+10*L63))+(PI()/4))</f>
        <v>#DIV/0!</v>
      </c>
      <c r="N63" s="23">
        <f t="shared" ref="N63:N82" si="34">$F$7</f>
        <v>1</v>
      </c>
      <c r="O63" s="58">
        <f t="shared" ref="O63:O82" si="35">1-(1/(3.5*EXP((1.22*$F$12)-0.4)*((F63/N63)+1.6)))</f>
        <v>0.79128103516252335</v>
      </c>
      <c r="P63" s="13" t="e">
        <f t="shared" ref="P63:P82" si="36">(C63*$F$14)/(D63*H63*M63*O63*(1-$F$12^2))</f>
        <v>#DIV/0!</v>
      </c>
    </row>
    <row r="64" spans="2:28" ht="15.75" thickBot="1">
      <c r="B64" s="31">
        <v>0.13</v>
      </c>
      <c r="C64" s="8">
        <f t="shared" si="23"/>
        <v>1.0833329000000001E-2</v>
      </c>
      <c r="D64" s="9">
        <f t="shared" ref="D64:D82" si="37">$D$62</f>
        <v>0</v>
      </c>
      <c r="E64" s="61">
        <f t="shared" si="25"/>
        <v>0</v>
      </c>
      <c r="F64" s="13">
        <f t="shared" si="26"/>
        <v>0</v>
      </c>
      <c r="G64" s="23">
        <f t="shared" si="27"/>
        <v>999</v>
      </c>
      <c r="H64" s="29" t="e">
        <f t="shared" si="28"/>
        <v>#DIV/0!</v>
      </c>
      <c r="I64" s="33">
        <f t="shared" si="29"/>
        <v>4000</v>
      </c>
      <c r="J64" s="13" t="e">
        <f t="shared" si="30"/>
        <v>#DIV/0!</v>
      </c>
      <c r="K64" s="13">
        <f t="shared" si="31"/>
        <v>0</v>
      </c>
      <c r="L64" s="29" t="e">
        <f t="shared" si="32"/>
        <v>#DIV/0!</v>
      </c>
      <c r="M64" s="29" t="e">
        <f t="shared" si="33"/>
        <v>#DIV/0!</v>
      </c>
      <c r="N64" s="23">
        <f t="shared" si="34"/>
        <v>1</v>
      </c>
      <c r="O64" s="58">
        <f t="shared" si="35"/>
        <v>0.79128103516252335</v>
      </c>
      <c r="P64" s="13" t="e">
        <f t="shared" si="36"/>
        <v>#DIV/0!</v>
      </c>
    </row>
    <row r="65" spans="2:16" ht="15.75" thickBot="1">
      <c r="B65" s="31">
        <v>0.19500000000000001</v>
      </c>
      <c r="C65" s="8">
        <f t="shared" si="23"/>
        <v>1.6249993500000001E-2</v>
      </c>
      <c r="D65" s="9">
        <f t="shared" si="37"/>
        <v>0</v>
      </c>
      <c r="E65" s="61">
        <f t="shared" si="25"/>
        <v>0</v>
      </c>
      <c r="F65" s="13">
        <f t="shared" si="26"/>
        <v>0</v>
      </c>
      <c r="G65" s="23">
        <f t="shared" si="27"/>
        <v>999</v>
      </c>
      <c r="H65" s="29" t="e">
        <f t="shared" si="28"/>
        <v>#DIV/0!</v>
      </c>
      <c r="I65" s="33">
        <f t="shared" si="29"/>
        <v>4000</v>
      </c>
      <c r="J65" s="13" t="e">
        <f t="shared" si="30"/>
        <v>#DIV/0!</v>
      </c>
      <c r="K65" s="13">
        <f t="shared" si="31"/>
        <v>0</v>
      </c>
      <c r="L65" s="29" t="e">
        <f t="shared" si="32"/>
        <v>#DIV/0!</v>
      </c>
      <c r="M65" s="29" t="e">
        <f t="shared" si="33"/>
        <v>#DIV/0!</v>
      </c>
      <c r="N65" s="23">
        <f t="shared" si="34"/>
        <v>1</v>
      </c>
      <c r="O65" s="58">
        <f t="shared" si="35"/>
        <v>0.79128103516252335</v>
      </c>
      <c r="P65" s="13" t="e">
        <f t="shared" si="36"/>
        <v>#DIV/0!</v>
      </c>
    </row>
    <row r="66" spans="2:16" ht="15.75" thickBot="1">
      <c r="B66" s="31">
        <v>0.26</v>
      </c>
      <c r="C66" s="8">
        <f t="shared" si="23"/>
        <v>2.1666658000000002E-2</v>
      </c>
      <c r="D66" s="9">
        <f t="shared" si="37"/>
        <v>0</v>
      </c>
      <c r="E66" s="61">
        <f t="shared" si="25"/>
        <v>0</v>
      </c>
      <c r="F66" s="13">
        <f t="shared" si="26"/>
        <v>0</v>
      </c>
      <c r="G66" s="23">
        <f t="shared" si="27"/>
        <v>999</v>
      </c>
      <c r="H66" s="29" t="e">
        <f t="shared" si="28"/>
        <v>#DIV/0!</v>
      </c>
      <c r="I66" s="33">
        <f t="shared" si="29"/>
        <v>4000</v>
      </c>
      <c r="J66" s="13" t="e">
        <f t="shared" si="30"/>
        <v>#DIV/0!</v>
      </c>
      <c r="K66" s="13">
        <f t="shared" si="31"/>
        <v>0</v>
      </c>
      <c r="L66" s="29" t="e">
        <f t="shared" si="32"/>
        <v>#DIV/0!</v>
      </c>
      <c r="M66" s="29" t="e">
        <f t="shared" si="33"/>
        <v>#DIV/0!</v>
      </c>
      <c r="N66" s="23">
        <f t="shared" si="34"/>
        <v>1</v>
      </c>
      <c r="O66" s="58">
        <f t="shared" si="35"/>
        <v>0.79128103516252335</v>
      </c>
      <c r="P66" s="13" t="e">
        <f t="shared" si="36"/>
        <v>#DIV/0!</v>
      </c>
    </row>
    <row r="67" spans="2:16" ht="15.75" thickBot="1">
      <c r="B67" s="31">
        <v>0.32500000000000001</v>
      </c>
      <c r="C67" s="8">
        <f t="shared" si="23"/>
        <v>2.70833225E-2</v>
      </c>
      <c r="D67" s="9">
        <f t="shared" si="37"/>
        <v>0</v>
      </c>
      <c r="E67" s="61">
        <f t="shared" si="25"/>
        <v>0</v>
      </c>
      <c r="F67" s="13">
        <f t="shared" si="26"/>
        <v>0</v>
      </c>
      <c r="G67" s="23">
        <f t="shared" si="27"/>
        <v>999</v>
      </c>
      <c r="H67" s="29" t="e">
        <f t="shared" si="28"/>
        <v>#DIV/0!</v>
      </c>
      <c r="I67" s="33">
        <f t="shared" si="29"/>
        <v>4000</v>
      </c>
      <c r="J67" s="13" t="e">
        <f t="shared" si="30"/>
        <v>#DIV/0!</v>
      </c>
      <c r="K67" s="13">
        <f t="shared" si="31"/>
        <v>0</v>
      </c>
      <c r="L67" s="29" t="e">
        <f t="shared" si="32"/>
        <v>#DIV/0!</v>
      </c>
      <c r="M67" s="29" t="e">
        <f t="shared" si="33"/>
        <v>#DIV/0!</v>
      </c>
      <c r="N67" s="23">
        <f t="shared" si="34"/>
        <v>1</v>
      </c>
      <c r="O67" s="58">
        <f t="shared" si="35"/>
        <v>0.79128103516252335</v>
      </c>
      <c r="P67" s="13" t="e">
        <f t="shared" si="36"/>
        <v>#DIV/0!</v>
      </c>
    </row>
    <row r="68" spans="2:16" ht="15.75" thickBot="1">
      <c r="B68" s="31">
        <v>0.39</v>
      </c>
      <c r="C68" s="8">
        <f t="shared" si="23"/>
        <v>3.2499987000000001E-2</v>
      </c>
      <c r="D68" s="9">
        <f t="shared" si="37"/>
        <v>0</v>
      </c>
      <c r="E68" s="61">
        <f t="shared" si="25"/>
        <v>0</v>
      </c>
      <c r="F68" s="13">
        <f t="shared" si="26"/>
        <v>0</v>
      </c>
      <c r="G68" s="23">
        <f t="shared" si="27"/>
        <v>999</v>
      </c>
      <c r="H68" s="29" t="e">
        <f t="shared" si="28"/>
        <v>#DIV/0!</v>
      </c>
      <c r="I68" s="33">
        <f t="shared" si="29"/>
        <v>4000</v>
      </c>
      <c r="J68" s="13" t="e">
        <f t="shared" si="30"/>
        <v>#DIV/0!</v>
      </c>
      <c r="K68" s="13">
        <f t="shared" si="31"/>
        <v>0</v>
      </c>
      <c r="L68" s="29" t="e">
        <f t="shared" si="32"/>
        <v>#DIV/0!</v>
      </c>
      <c r="M68" s="29" t="e">
        <f t="shared" si="33"/>
        <v>#DIV/0!</v>
      </c>
      <c r="N68" s="23">
        <f t="shared" si="34"/>
        <v>1</v>
      </c>
      <c r="O68" s="58">
        <f t="shared" si="35"/>
        <v>0.79128103516252335</v>
      </c>
      <c r="P68" s="13" t="e">
        <f t="shared" si="36"/>
        <v>#DIV/0!</v>
      </c>
    </row>
    <row r="69" spans="2:16" ht="15.75" thickBot="1">
      <c r="B69" s="31">
        <v>0.45500000000000002</v>
      </c>
      <c r="C69" s="8">
        <f t="shared" si="23"/>
        <v>3.7916651500000002E-2</v>
      </c>
      <c r="D69" s="9">
        <f t="shared" si="37"/>
        <v>0</v>
      </c>
      <c r="E69" s="61">
        <f t="shared" si="25"/>
        <v>0</v>
      </c>
      <c r="F69" s="13">
        <f t="shared" si="26"/>
        <v>0</v>
      </c>
      <c r="G69" s="23">
        <f t="shared" si="27"/>
        <v>999</v>
      </c>
      <c r="H69" s="29" t="e">
        <f t="shared" si="28"/>
        <v>#DIV/0!</v>
      </c>
      <c r="I69" s="33">
        <f t="shared" si="29"/>
        <v>4000</v>
      </c>
      <c r="J69" s="13" t="e">
        <f t="shared" si="30"/>
        <v>#DIV/0!</v>
      </c>
      <c r="K69" s="13">
        <f t="shared" si="31"/>
        <v>0</v>
      </c>
      <c r="L69" s="29" t="e">
        <f t="shared" si="32"/>
        <v>#DIV/0!</v>
      </c>
      <c r="M69" s="29" t="e">
        <f t="shared" si="33"/>
        <v>#DIV/0!</v>
      </c>
      <c r="N69" s="23">
        <f t="shared" si="34"/>
        <v>1</v>
      </c>
      <c r="O69" s="58">
        <f t="shared" si="35"/>
        <v>0.79128103516252335</v>
      </c>
      <c r="P69" s="13" t="e">
        <f t="shared" si="36"/>
        <v>#DIV/0!</v>
      </c>
    </row>
    <row r="70" spans="2:16" ht="15.75" thickBot="1">
      <c r="B70" s="31">
        <v>0.52</v>
      </c>
      <c r="C70" s="8">
        <f t="shared" si="23"/>
        <v>4.3333316000000004E-2</v>
      </c>
      <c r="D70" s="9">
        <f t="shared" si="37"/>
        <v>0</v>
      </c>
      <c r="E70" s="61">
        <f t="shared" si="25"/>
        <v>0</v>
      </c>
      <c r="F70" s="13">
        <f t="shared" si="26"/>
        <v>0</v>
      </c>
      <c r="G70" s="23">
        <f t="shared" si="27"/>
        <v>999</v>
      </c>
      <c r="H70" s="29" t="e">
        <f t="shared" si="28"/>
        <v>#DIV/0!</v>
      </c>
      <c r="I70" s="33">
        <f t="shared" si="29"/>
        <v>4000</v>
      </c>
      <c r="J70" s="13" t="e">
        <f t="shared" si="30"/>
        <v>#DIV/0!</v>
      </c>
      <c r="K70" s="13">
        <f t="shared" si="31"/>
        <v>0</v>
      </c>
      <c r="L70" s="29" t="e">
        <f t="shared" si="32"/>
        <v>#DIV/0!</v>
      </c>
      <c r="M70" s="29" t="e">
        <f t="shared" si="33"/>
        <v>#DIV/0!</v>
      </c>
      <c r="N70" s="23">
        <f t="shared" si="34"/>
        <v>1</v>
      </c>
      <c r="O70" s="58">
        <f t="shared" si="35"/>
        <v>0.79128103516252335</v>
      </c>
      <c r="P70" s="13" t="e">
        <f t="shared" si="36"/>
        <v>#DIV/0!</v>
      </c>
    </row>
    <row r="71" spans="2:16" ht="15.75" thickBot="1">
      <c r="B71" s="31">
        <v>0.58499999999999996</v>
      </c>
      <c r="C71" s="8">
        <f t="shared" si="23"/>
        <v>4.8749980499999998E-2</v>
      </c>
      <c r="D71" s="9">
        <f t="shared" si="37"/>
        <v>0</v>
      </c>
      <c r="E71" s="61">
        <f t="shared" si="25"/>
        <v>0</v>
      </c>
      <c r="F71" s="13">
        <f t="shared" si="26"/>
        <v>0</v>
      </c>
      <c r="G71" s="23">
        <f t="shared" si="27"/>
        <v>999</v>
      </c>
      <c r="H71" s="29" t="e">
        <f t="shared" si="28"/>
        <v>#DIV/0!</v>
      </c>
      <c r="I71" s="33">
        <f t="shared" si="29"/>
        <v>4000</v>
      </c>
      <c r="J71" s="13" t="e">
        <f t="shared" si="30"/>
        <v>#DIV/0!</v>
      </c>
      <c r="K71" s="13">
        <f t="shared" si="31"/>
        <v>0</v>
      </c>
      <c r="L71" s="29" t="e">
        <f t="shared" si="32"/>
        <v>#DIV/0!</v>
      </c>
      <c r="M71" s="29" t="e">
        <f t="shared" si="33"/>
        <v>#DIV/0!</v>
      </c>
      <c r="N71" s="23">
        <f t="shared" si="34"/>
        <v>1</v>
      </c>
      <c r="O71" s="58">
        <f t="shared" si="35"/>
        <v>0.79128103516252335</v>
      </c>
      <c r="P71" s="13" t="e">
        <f t="shared" si="36"/>
        <v>#DIV/0!</v>
      </c>
    </row>
    <row r="72" spans="2:16" ht="15.75" thickBot="1">
      <c r="B72" s="31">
        <v>0.65</v>
      </c>
      <c r="C72" s="8">
        <f t="shared" si="23"/>
        <v>5.4166644999999999E-2</v>
      </c>
      <c r="D72" s="9">
        <f t="shared" si="37"/>
        <v>0</v>
      </c>
      <c r="E72" s="61">
        <f t="shared" si="25"/>
        <v>0</v>
      </c>
      <c r="F72" s="13">
        <f t="shared" si="26"/>
        <v>0</v>
      </c>
      <c r="G72" s="23">
        <f t="shared" si="27"/>
        <v>999</v>
      </c>
      <c r="H72" s="29" t="e">
        <f t="shared" si="28"/>
        <v>#DIV/0!</v>
      </c>
      <c r="I72" s="33">
        <f t="shared" si="29"/>
        <v>4000</v>
      </c>
      <c r="J72" s="13" t="e">
        <f t="shared" si="30"/>
        <v>#DIV/0!</v>
      </c>
      <c r="K72" s="13">
        <f t="shared" si="31"/>
        <v>0</v>
      </c>
      <c r="L72" s="29" t="e">
        <f t="shared" si="32"/>
        <v>#DIV/0!</v>
      </c>
      <c r="M72" s="29" t="e">
        <f t="shared" si="33"/>
        <v>#DIV/0!</v>
      </c>
      <c r="N72" s="23">
        <f t="shared" si="34"/>
        <v>1</v>
      </c>
      <c r="O72" s="58">
        <f t="shared" si="35"/>
        <v>0.79128103516252335</v>
      </c>
      <c r="P72" s="13" t="e">
        <f t="shared" si="36"/>
        <v>#DIV/0!</v>
      </c>
    </row>
    <row r="73" spans="2:16" ht="15.75" thickBot="1">
      <c r="B73" s="31">
        <v>0.71499999999999997</v>
      </c>
      <c r="C73" s="8">
        <f t="shared" si="23"/>
        <v>5.9583309499999994E-2</v>
      </c>
      <c r="D73" s="9">
        <f t="shared" si="37"/>
        <v>0</v>
      </c>
      <c r="E73" s="61">
        <f t="shared" si="25"/>
        <v>0</v>
      </c>
      <c r="F73" s="13">
        <f t="shared" si="26"/>
        <v>0</v>
      </c>
      <c r="G73" s="23">
        <f t="shared" si="27"/>
        <v>999</v>
      </c>
      <c r="H73" s="29" t="e">
        <f t="shared" si="28"/>
        <v>#DIV/0!</v>
      </c>
      <c r="I73" s="33">
        <f t="shared" si="29"/>
        <v>4000</v>
      </c>
      <c r="J73" s="13" t="e">
        <f t="shared" si="30"/>
        <v>#DIV/0!</v>
      </c>
      <c r="K73" s="13">
        <f t="shared" si="31"/>
        <v>0</v>
      </c>
      <c r="L73" s="29" t="e">
        <f t="shared" si="32"/>
        <v>#DIV/0!</v>
      </c>
      <c r="M73" s="29" t="e">
        <f t="shared" si="33"/>
        <v>#DIV/0!</v>
      </c>
      <c r="N73" s="23">
        <f t="shared" si="34"/>
        <v>1</v>
      </c>
      <c r="O73" s="58">
        <f t="shared" si="35"/>
        <v>0.79128103516252335</v>
      </c>
      <c r="P73" s="13" t="e">
        <f t="shared" si="36"/>
        <v>#DIV/0!</v>
      </c>
    </row>
    <row r="74" spans="2:16" ht="15.75" thickBot="1">
      <c r="B74" s="31">
        <v>0.78</v>
      </c>
      <c r="C74" s="8">
        <f t="shared" si="23"/>
        <v>6.4999974000000002E-2</v>
      </c>
      <c r="D74" s="9">
        <f t="shared" si="37"/>
        <v>0</v>
      </c>
      <c r="E74" s="61">
        <f t="shared" si="25"/>
        <v>0</v>
      </c>
      <c r="F74" s="13">
        <f t="shared" si="26"/>
        <v>0</v>
      </c>
      <c r="G74" s="23">
        <f t="shared" si="27"/>
        <v>999</v>
      </c>
      <c r="H74" s="29" t="e">
        <f t="shared" si="28"/>
        <v>#DIV/0!</v>
      </c>
      <c r="I74" s="33">
        <f t="shared" si="29"/>
        <v>4000</v>
      </c>
      <c r="J74" s="13" t="e">
        <f t="shared" si="30"/>
        <v>#DIV/0!</v>
      </c>
      <c r="K74" s="13">
        <f t="shared" si="31"/>
        <v>0</v>
      </c>
      <c r="L74" s="29" t="e">
        <f t="shared" si="32"/>
        <v>#DIV/0!</v>
      </c>
      <c r="M74" s="29" t="e">
        <f t="shared" si="33"/>
        <v>#DIV/0!</v>
      </c>
      <c r="N74" s="23">
        <f t="shared" si="34"/>
        <v>1</v>
      </c>
      <c r="O74" s="58">
        <f t="shared" si="35"/>
        <v>0.79128103516252335</v>
      </c>
      <c r="P74" s="13" t="e">
        <f t="shared" si="36"/>
        <v>#DIV/0!</v>
      </c>
    </row>
    <row r="75" spans="2:16" ht="15.75" thickBot="1">
      <c r="B75" s="31">
        <v>0.84499999999999997</v>
      </c>
      <c r="C75" s="8">
        <f t="shared" si="23"/>
        <v>7.0416638500000003E-2</v>
      </c>
      <c r="D75" s="9">
        <f t="shared" si="37"/>
        <v>0</v>
      </c>
      <c r="E75" s="61">
        <f t="shared" si="25"/>
        <v>0</v>
      </c>
      <c r="F75" s="13">
        <f t="shared" si="26"/>
        <v>0</v>
      </c>
      <c r="G75" s="23">
        <f t="shared" si="27"/>
        <v>999</v>
      </c>
      <c r="H75" s="29" t="e">
        <f t="shared" si="28"/>
        <v>#DIV/0!</v>
      </c>
      <c r="I75" s="33">
        <f t="shared" si="29"/>
        <v>4000</v>
      </c>
      <c r="J75" s="13" t="e">
        <f t="shared" si="30"/>
        <v>#DIV/0!</v>
      </c>
      <c r="K75" s="13">
        <f t="shared" si="31"/>
        <v>0</v>
      </c>
      <c r="L75" s="29" t="e">
        <f t="shared" si="32"/>
        <v>#DIV/0!</v>
      </c>
      <c r="M75" s="29" t="e">
        <f t="shared" si="33"/>
        <v>#DIV/0!</v>
      </c>
      <c r="N75" s="23">
        <f t="shared" si="34"/>
        <v>1</v>
      </c>
      <c r="O75" s="58">
        <f t="shared" si="35"/>
        <v>0.79128103516252335</v>
      </c>
      <c r="P75" s="13" t="e">
        <f t="shared" si="36"/>
        <v>#DIV/0!</v>
      </c>
    </row>
    <row r="76" spans="2:16" ht="15.75" thickBot="1">
      <c r="B76" s="31">
        <v>0.91</v>
      </c>
      <c r="C76" s="8">
        <f t="shared" si="23"/>
        <v>7.5833303000000005E-2</v>
      </c>
      <c r="D76" s="9">
        <f t="shared" si="37"/>
        <v>0</v>
      </c>
      <c r="E76" s="61">
        <f t="shared" si="25"/>
        <v>0</v>
      </c>
      <c r="F76" s="13">
        <f t="shared" si="26"/>
        <v>0</v>
      </c>
      <c r="G76" s="23">
        <f t="shared" si="27"/>
        <v>999</v>
      </c>
      <c r="H76" s="29" t="e">
        <f t="shared" si="28"/>
        <v>#DIV/0!</v>
      </c>
      <c r="I76" s="33">
        <f t="shared" si="29"/>
        <v>4000</v>
      </c>
      <c r="J76" s="13" t="e">
        <f t="shared" si="30"/>
        <v>#DIV/0!</v>
      </c>
      <c r="K76" s="13">
        <f t="shared" si="31"/>
        <v>0</v>
      </c>
      <c r="L76" s="29" t="e">
        <f t="shared" si="32"/>
        <v>#DIV/0!</v>
      </c>
      <c r="M76" s="29" t="e">
        <f t="shared" si="33"/>
        <v>#DIV/0!</v>
      </c>
      <c r="N76" s="23">
        <f t="shared" si="34"/>
        <v>1</v>
      </c>
      <c r="O76" s="58">
        <f t="shared" si="35"/>
        <v>0.79128103516252335</v>
      </c>
      <c r="P76" s="13" t="e">
        <f t="shared" si="36"/>
        <v>#DIV/0!</v>
      </c>
    </row>
    <row r="77" spans="2:16" ht="15.75" thickBot="1">
      <c r="B77" s="147">
        <f>'Input Data'!N4</f>
        <v>0</v>
      </c>
      <c r="C77" s="148">
        <f t="shared" si="23"/>
        <v>0</v>
      </c>
      <c r="D77" s="126">
        <f t="shared" si="37"/>
        <v>0</v>
      </c>
      <c r="E77" s="139">
        <f t="shared" si="25"/>
        <v>0</v>
      </c>
      <c r="F77" s="127">
        <f t="shared" si="26"/>
        <v>0</v>
      </c>
      <c r="G77" s="132">
        <f t="shared" si="27"/>
        <v>999</v>
      </c>
      <c r="H77" s="129" t="e">
        <f t="shared" si="28"/>
        <v>#DIV/0!</v>
      </c>
      <c r="I77" s="130">
        <f t="shared" si="29"/>
        <v>4000</v>
      </c>
      <c r="J77" s="127" t="e">
        <f t="shared" si="30"/>
        <v>#DIV/0!</v>
      </c>
      <c r="K77" s="127">
        <f t="shared" si="31"/>
        <v>0</v>
      </c>
      <c r="L77" s="129" t="e">
        <f t="shared" si="32"/>
        <v>#DIV/0!</v>
      </c>
      <c r="M77" s="129" t="e">
        <f t="shared" si="33"/>
        <v>#DIV/0!</v>
      </c>
      <c r="N77" s="132">
        <f t="shared" si="34"/>
        <v>1</v>
      </c>
      <c r="O77" s="133">
        <f t="shared" si="35"/>
        <v>0.79128103516252335</v>
      </c>
      <c r="P77" s="127" t="e">
        <f t="shared" si="36"/>
        <v>#DIV/0!</v>
      </c>
    </row>
    <row r="78" spans="2:16" ht="15.75" thickBot="1">
      <c r="B78" s="147">
        <f>'Input Data'!N5</f>
        <v>0</v>
      </c>
      <c r="C78" s="148">
        <f t="shared" si="23"/>
        <v>0</v>
      </c>
      <c r="D78" s="126">
        <f t="shared" si="37"/>
        <v>0</v>
      </c>
      <c r="E78" s="139">
        <f t="shared" si="25"/>
        <v>0</v>
      </c>
      <c r="F78" s="127">
        <f t="shared" si="26"/>
        <v>0</v>
      </c>
      <c r="G78" s="132">
        <f t="shared" si="27"/>
        <v>999</v>
      </c>
      <c r="H78" s="129" t="e">
        <f t="shared" si="28"/>
        <v>#DIV/0!</v>
      </c>
      <c r="I78" s="130">
        <f t="shared" si="29"/>
        <v>4000</v>
      </c>
      <c r="J78" s="127" t="e">
        <f t="shared" si="30"/>
        <v>#DIV/0!</v>
      </c>
      <c r="K78" s="127">
        <f t="shared" si="31"/>
        <v>0</v>
      </c>
      <c r="L78" s="129" t="e">
        <f t="shared" si="32"/>
        <v>#DIV/0!</v>
      </c>
      <c r="M78" s="129" t="e">
        <f t="shared" si="33"/>
        <v>#DIV/0!</v>
      </c>
      <c r="N78" s="132">
        <f t="shared" si="34"/>
        <v>1</v>
      </c>
      <c r="O78" s="133">
        <f t="shared" si="35"/>
        <v>0.79128103516252335</v>
      </c>
      <c r="P78" s="127" t="e">
        <f t="shared" si="36"/>
        <v>#DIV/0!</v>
      </c>
    </row>
    <row r="79" spans="2:16" ht="15.75" thickBot="1">
      <c r="B79" s="147">
        <f>'Input Data'!N6</f>
        <v>0</v>
      </c>
      <c r="C79" s="148">
        <f t="shared" si="23"/>
        <v>0</v>
      </c>
      <c r="D79" s="126">
        <f t="shared" si="37"/>
        <v>0</v>
      </c>
      <c r="E79" s="139">
        <f t="shared" si="25"/>
        <v>0</v>
      </c>
      <c r="F79" s="127">
        <f t="shared" si="26"/>
        <v>0</v>
      </c>
      <c r="G79" s="132">
        <f t="shared" si="27"/>
        <v>999</v>
      </c>
      <c r="H79" s="129" t="e">
        <f t="shared" si="28"/>
        <v>#DIV/0!</v>
      </c>
      <c r="I79" s="130">
        <f t="shared" si="29"/>
        <v>4000</v>
      </c>
      <c r="J79" s="127" t="e">
        <f t="shared" si="30"/>
        <v>#DIV/0!</v>
      </c>
      <c r="K79" s="127">
        <f t="shared" si="31"/>
        <v>0</v>
      </c>
      <c r="L79" s="129" t="e">
        <f t="shared" si="32"/>
        <v>#DIV/0!</v>
      </c>
      <c r="M79" s="129" t="e">
        <f t="shared" si="33"/>
        <v>#DIV/0!</v>
      </c>
      <c r="N79" s="132">
        <f t="shared" si="34"/>
        <v>1</v>
      </c>
      <c r="O79" s="133">
        <f t="shared" si="35"/>
        <v>0.79128103516252335</v>
      </c>
      <c r="P79" s="127" t="e">
        <f t="shared" si="36"/>
        <v>#DIV/0!</v>
      </c>
    </row>
    <row r="80" spans="2:16" ht="15.75" thickBot="1">
      <c r="B80" s="147">
        <f>'Input Data'!N7</f>
        <v>0</v>
      </c>
      <c r="C80" s="148">
        <f t="shared" si="23"/>
        <v>0</v>
      </c>
      <c r="D80" s="126">
        <f t="shared" si="37"/>
        <v>0</v>
      </c>
      <c r="E80" s="139">
        <f t="shared" si="25"/>
        <v>0</v>
      </c>
      <c r="F80" s="127">
        <f t="shared" si="26"/>
        <v>0</v>
      </c>
      <c r="G80" s="132">
        <f t="shared" si="27"/>
        <v>999</v>
      </c>
      <c r="H80" s="129" t="e">
        <f t="shared" si="28"/>
        <v>#DIV/0!</v>
      </c>
      <c r="I80" s="130">
        <f t="shared" si="29"/>
        <v>4000</v>
      </c>
      <c r="J80" s="127" t="e">
        <f t="shared" si="30"/>
        <v>#DIV/0!</v>
      </c>
      <c r="K80" s="127">
        <f t="shared" si="31"/>
        <v>0</v>
      </c>
      <c r="L80" s="129" t="e">
        <f t="shared" si="32"/>
        <v>#DIV/0!</v>
      </c>
      <c r="M80" s="129" t="e">
        <f t="shared" si="33"/>
        <v>#DIV/0!</v>
      </c>
      <c r="N80" s="132">
        <f t="shared" si="34"/>
        <v>1</v>
      </c>
      <c r="O80" s="133">
        <f t="shared" si="35"/>
        <v>0.79128103516252335</v>
      </c>
      <c r="P80" s="127" t="e">
        <f t="shared" si="36"/>
        <v>#DIV/0!</v>
      </c>
    </row>
    <row r="81" spans="2:18" ht="15.75" thickBot="1">
      <c r="B81" s="147">
        <f>'Input Data'!N8</f>
        <v>0</v>
      </c>
      <c r="C81" s="148">
        <f t="shared" si="23"/>
        <v>0</v>
      </c>
      <c r="D81" s="126">
        <f t="shared" si="37"/>
        <v>0</v>
      </c>
      <c r="E81" s="139">
        <f t="shared" si="25"/>
        <v>0</v>
      </c>
      <c r="F81" s="127">
        <f t="shared" si="26"/>
        <v>0</v>
      </c>
      <c r="G81" s="132">
        <f t="shared" si="27"/>
        <v>999</v>
      </c>
      <c r="H81" s="129" t="e">
        <f t="shared" si="28"/>
        <v>#DIV/0!</v>
      </c>
      <c r="I81" s="130">
        <f t="shared" si="29"/>
        <v>4000</v>
      </c>
      <c r="J81" s="127" t="e">
        <f t="shared" si="30"/>
        <v>#DIV/0!</v>
      </c>
      <c r="K81" s="127">
        <f t="shared" si="31"/>
        <v>0</v>
      </c>
      <c r="L81" s="129" t="e">
        <f t="shared" si="32"/>
        <v>#DIV/0!</v>
      </c>
      <c r="M81" s="129" t="e">
        <f t="shared" si="33"/>
        <v>#DIV/0!</v>
      </c>
      <c r="N81" s="132">
        <f t="shared" si="34"/>
        <v>1</v>
      </c>
      <c r="O81" s="133">
        <f t="shared" si="35"/>
        <v>0.79128103516252335</v>
      </c>
      <c r="P81" s="127" t="e">
        <f t="shared" si="36"/>
        <v>#DIV/0!</v>
      </c>
    </row>
    <row r="82" spans="2:18">
      <c r="B82" s="147">
        <f>'Input Data'!N9</f>
        <v>0</v>
      </c>
      <c r="C82" s="148">
        <f t="shared" si="23"/>
        <v>0</v>
      </c>
      <c r="D82" s="126">
        <f t="shared" si="37"/>
        <v>0</v>
      </c>
      <c r="E82" s="139">
        <f t="shared" si="25"/>
        <v>0</v>
      </c>
      <c r="F82" s="127">
        <f t="shared" si="26"/>
        <v>0</v>
      </c>
      <c r="G82" s="132">
        <f t="shared" si="27"/>
        <v>999</v>
      </c>
      <c r="H82" s="129" t="e">
        <f t="shared" si="28"/>
        <v>#DIV/0!</v>
      </c>
      <c r="I82" s="130">
        <f t="shared" si="29"/>
        <v>4000</v>
      </c>
      <c r="J82" s="127" t="e">
        <f t="shared" si="30"/>
        <v>#DIV/0!</v>
      </c>
      <c r="K82" s="127">
        <f t="shared" si="31"/>
        <v>0</v>
      </c>
      <c r="L82" s="129" t="e">
        <f t="shared" si="32"/>
        <v>#DIV/0!</v>
      </c>
      <c r="M82" s="129" t="e">
        <f t="shared" si="33"/>
        <v>#DIV/0!</v>
      </c>
      <c r="N82" s="132">
        <f t="shared" si="34"/>
        <v>1</v>
      </c>
      <c r="O82" s="133">
        <f t="shared" si="35"/>
        <v>0.79128103516252335</v>
      </c>
      <c r="P82" s="127" t="e">
        <f t="shared" si="36"/>
        <v>#DIV/0!</v>
      </c>
    </row>
    <row r="83" spans="2:18">
      <c r="B83" s="17"/>
      <c r="C83" s="25"/>
      <c r="D83" s="25"/>
      <c r="E83" s="25"/>
      <c r="F83" s="25"/>
      <c r="G83" s="26"/>
      <c r="H83" s="17"/>
      <c r="I83" s="26"/>
      <c r="J83" s="27"/>
      <c r="K83" s="17"/>
      <c r="L83" s="26"/>
      <c r="M83" s="25"/>
      <c r="N83" s="17"/>
      <c r="O83" s="17"/>
      <c r="P83" s="28"/>
      <c r="Q83" s="17"/>
      <c r="R83" s="26"/>
    </row>
    <row r="84" spans="2:18" ht="15.75" thickBot="1">
      <c r="B84" s="17"/>
      <c r="C84" s="25"/>
      <c r="D84" s="25"/>
      <c r="E84" s="25"/>
      <c r="F84" s="25"/>
      <c r="G84" s="26"/>
      <c r="H84" s="17"/>
      <c r="I84" s="26"/>
      <c r="J84" s="27"/>
      <c r="K84" s="17"/>
      <c r="L84" s="26"/>
      <c r="M84" s="25"/>
      <c r="N84" s="17"/>
      <c r="O84" s="17"/>
      <c r="P84" s="28"/>
      <c r="Q84" s="17"/>
      <c r="R84" s="26"/>
    </row>
    <row r="85" spans="2:18" ht="16.5" thickBot="1">
      <c r="B85" s="30" t="s">
        <v>37</v>
      </c>
      <c r="C85" s="25"/>
      <c r="D85" s="25"/>
      <c r="E85" s="25"/>
      <c r="F85" s="25"/>
      <c r="G85" s="26"/>
      <c r="H85" s="17"/>
      <c r="I85" s="26"/>
      <c r="J85" s="27"/>
      <c r="K85" s="17"/>
      <c r="L85" s="26"/>
      <c r="M85" s="25"/>
      <c r="N85" s="17"/>
      <c r="O85" s="17"/>
      <c r="P85" s="28"/>
      <c r="Q85" s="17"/>
      <c r="R85" s="26"/>
    </row>
    <row r="86" spans="2:18" ht="48.75" thickBot="1">
      <c r="B86" s="18" t="s">
        <v>31</v>
      </c>
      <c r="C86" s="19" t="s">
        <v>30</v>
      </c>
      <c r="D86" s="15" t="s">
        <v>15</v>
      </c>
      <c r="E86" s="15" t="s">
        <v>66</v>
      </c>
      <c r="F86" s="15" t="s">
        <v>62</v>
      </c>
      <c r="G86" s="19" t="s">
        <v>21</v>
      </c>
      <c r="H86" s="15" t="s">
        <v>65</v>
      </c>
      <c r="I86" s="19" t="s">
        <v>23</v>
      </c>
      <c r="J86" s="19" t="s">
        <v>24</v>
      </c>
      <c r="K86" s="19" t="s">
        <v>25</v>
      </c>
      <c r="L86" s="19" t="s">
        <v>26</v>
      </c>
      <c r="M86" s="19" t="s">
        <v>27</v>
      </c>
      <c r="N86" s="19" t="s">
        <v>28</v>
      </c>
      <c r="O86" s="19" t="s">
        <v>29</v>
      </c>
      <c r="P86" s="20" t="s">
        <v>32</v>
      </c>
    </row>
    <row r="87" spans="2:18" ht="15.75" thickBot="1">
      <c r="B87" s="31">
        <v>0</v>
      </c>
      <c r="C87" s="8">
        <f t="shared" ref="C87:C107" si="38">0.0833333*B87</f>
        <v>0</v>
      </c>
      <c r="D87" s="9">
        <v>2</v>
      </c>
      <c r="E87" s="61">
        <f>$F$6</f>
        <v>0</v>
      </c>
      <c r="F87" s="13">
        <f>(4*D87*E87/PI())^0.5</f>
        <v>0</v>
      </c>
      <c r="G87" s="23">
        <f>$F$10</f>
        <v>999</v>
      </c>
      <c r="H87" s="29" t="e">
        <f>1/(0.9-(1/(1.69+2.08/((E87/D87)-0.8)))+((0.116*LN(E87/D87)+0.654)*(1/((G87/D87)+0.001))))</f>
        <v>#NUM!</v>
      </c>
      <c r="I87" s="33">
        <f>$F$11</f>
        <v>4000</v>
      </c>
      <c r="J87" s="13" t="e">
        <f t="shared" ref="J87:J107" si="39">($F$14)</f>
        <v>#DIV/0!</v>
      </c>
      <c r="K87" s="13">
        <f t="shared" ref="K87:K107" si="40">$F$15</f>
        <v>0</v>
      </c>
      <c r="L87" s="29" t="e">
        <f t="shared" ref="L87" si="41">5.57*(I87/J87)*((D87/E87)^0.5)*((K87/E87)^3)*((1-$F$12^2)/(1-$F$13^2))</f>
        <v>#DIV/0!</v>
      </c>
      <c r="M87" s="29" t="e">
        <f t="shared" ref="M87" si="42">IF(L87&gt;10,0.785,(1/(4.6+10*L87))+(PI()/4))</f>
        <v>#DIV/0!</v>
      </c>
      <c r="N87" s="23">
        <f t="shared" ref="N87:N107" si="43">$F$7</f>
        <v>1</v>
      </c>
      <c r="O87" s="58">
        <f t="shared" ref="O87" si="44">1-(1/(3.5*EXP((1.22*$F$12)-0.4)*((F87/N87)+1.6)))</f>
        <v>0.79128103516252335</v>
      </c>
      <c r="P87" s="13" t="e">
        <f t="shared" ref="P87" si="45">(C87*$F$14)/(D87*H87*M87*O87*(1-$F$12^2))</f>
        <v>#DIV/0!</v>
      </c>
    </row>
    <row r="88" spans="2:18" ht="15.75" thickBot="1">
      <c r="B88" s="31">
        <v>0.15</v>
      </c>
      <c r="C88" s="8">
        <f t="shared" si="38"/>
        <v>1.2499995E-2</v>
      </c>
      <c r="D88" s="9">
        <f>$D$87</f>
        <v>2</v>
      </c>
      <c r="E88" s="61">
        <f t="shared" ref="E88:E107" si="46">$F$6</f>
        <v>0</v>
      </c>
      <c r="F88" s="13">
        <f t="shared" ref="F88:F107" si="47">(4*D88*E88/PI())^0.5</f>
        <v>0</v>
      </c>
      <c r="G88" s="23">
        <f t="shared" ref="G88:G107" si="48">$F$10</f>
        <v>999</v>
      </c>
      <c r="H88" s="29" t="e">
        <f t="shared" ref="H88:H107" si="49">1/(0.9-(1/(1.69+2.08/((E88/D88)-0.8)))+((0.116*LN(E88/D88)+0.654)*(1/((G88/D88)+0.001))))</f>
        <v>#NUM!</v>
      </c>
      <c r="I88" s="33">
        <f t="shared" ref="I88:I107" si="50">$F$11</f>
        <v>4000</v>
      </c>
      <c r="J88" s="13" t="e">
        <f t="shared" si="39"/>
        <v>#DIV/0!</v>
      </c>
      <c r="K88" s="13">
        <f t="shared" si="40"/>
        <v>0</v>
      </c>
      <c r="L88" s="29" t="e">
        <f t="shared" ref="L88:L107" si="51">5.57*(I88/J88)*((D88/E88)^0.5)*((K88/E88)^3)*((1-$F$12^2)/(1-$F$13^2))</f>
        <v>#DIV/0!</v>
      </c>
      <c r="M88" s="29" t="e">
        <f t="shared" ref="M88:M107" si="52">IF(L88&gt;10,0.785,(1/(4.6+10*L88))+(PI()/4))</f>
        <v>#DIV/0!</v>
      </c>
      <c r="N88" s="23">
        <f t="shared" si="43"/>
        <v>1</v>
      </c>
      <c r="O88" s="58">
        <f t="shared" ref="O88:O107" si="53">1-(1/(3.5*EXP((1.22*$F$12)-0.4)*((F88/N88)+1.6)))</f>
        <v>0.79128103516252335</v>
      </c>
      <c r="P88" s="13" t="e">
        <f t="shared" ref="P88:P107" si="54">(C88*$F$14)/(D88*H88*M88*O88*(1-$F$12^2))</f>
        <v>#DIV/0!</v>
      </c>
    </row>
    <row r="89" spans="2:18" ht="15.75" thickBot="1">
      <c r="B89" s="31">
        <v>0.3</v>
      </c>
      <c r="C89" s="8">
        <f t="shared" si="38"/>
        <v>2.499999E-2</v>
      </c>
      <c r="D89" s="9">
        <f t="shared" ref="D89:D107" si="55">$D$87</f>
        <v>2</v>
      </c>
      <c r="E89" s="61">
        <f t="shared" si="46"/>
        <v>0</v>
      </c>
      <c r="F89" s="13">
        <f t="shared" si="47"/>
        <v>0</v>
      </c>
      <c r="G89" s="23">
        <f t="shared" si="48"/>
        <v>999</v>
      </c>
      <c r="H89" s="29" t="e">
        <f t="shared" si="49"/>
        <v>#NUM!</v>
      </c>
      <c r="I89" s="33">
        <f t="shared" si="50"/>
        <v>4000</v>
      </c>
      <c r="J89" s="13" t="e">
        <f t="shared" si="39"/>
        <v>#DIV/0!</v>
      </c>
      <c r="K89" s="13">
        <f t="shared" si="40"/>
        <v>0</v>
      </c>
      <c r="L89" s="29" t="e">
        <f t="shared" si="51"/>
        <v>#DIV/0!</v>
      </c>
      <c r="M89" s="29" t="e">
        <f t="shared" si="52"/>
        <v>#DIV/0!</v>
      </c>
      <c r="N89" s="23">
        <f t="shared" si="43"/>
        <v>1</v>
      </c>
      <c r="O89" s="58">
        <f t="shared" si="53"/>
        <v>0.79128103516252335</v>
      </c>
      <c r="P89" s="13" t="e">
        <f t="shared" si="54"/>
        <v>#DIV/0!</v>
      </c>
    </row>
    <row r="90" spans="2:18" ht="15.75" thickBot="1">
      <c r="B90" s="31">
        <v>0.45</v>
      </c>
      <c r="C90" s="8">
        <f t="shared" si="38"/>
        <v>3.7499985E-2</v>
      </c>
      <c r="D90" s="9">
        <f t="shared" si="55"/>
        <v>2</v>
      </c>
      <c r="E90" s="61">
        <f t="shared" si="46"/>
        <v>0</v>
      </c>
      <c r="F90" s="13">
        <f t="shared" si="47"/>
        <v>0</v>
      </c>
      <c r="G90" s="23">
        <f t="shared" si="48"/>
        <v>999</v>
      </c>
      <c r="H90" s="29" t="e">
        <f t="shared" si="49"/>
        <v>#NUM!</v>
      </c>
      <c r="I90" s="33">
        <f t="shared" si="50"/>
        <v>4000</v>
      </c>
      <c r="J90" s="13" t="e">
        <f t="shared" si="39"/>
        <v>#DIV/0!</v>
      </c>
      <c r="K90" s="13">
        <f t="shared" si="40"/>
        <v>0</v>
      </c>
      <c r="L90" s="29" t="e">
        <f t="shared" si="51"/>
        <v>#DIV/0!</v>
      </c>
      <c r="M90" s="29" t="e">
        <f t="shared" si="52"/>
        <v>#DIV/0!</v>
      </c>
      <c r="N90" s="23">
        <f t="shared" si="43"/>
        <v>1</v>
      </c>
      <c r="O90" s="58">
        <f t="shared" si="53"/>
        <v>0.79128103516252335</v>
      </c>
      <c r="P90" s="13" t="e">
        <f t="shared" si="54"/>
        <v>#DIV/0!</v>
      </c>
    </row>
    <row r="91" spans="2:18" ht="15.75" thickBot="1">
      <c r="B91" s="31">
        <v>0.6</v>
      </c>
      <c r="C91" s="8">
        <f t="shared" si="38"/>
        <v>4.9999979999999999E-2</v>
      </c>
      <c r="D91" s="9">
        <f t="shared" si="55"/>
        <v>2</v>
      </c>
      <c r="E91" s="61">
        <f t="shared" si="46"/>
        <v>0</v>
      </c>
      <c r="F91" s="13">
        <f t="shared" si="47"/>
        <v>0</v>
      </c>
      <c r="G91" s="23">
        <f t="shared" si="48"/>
        <v>999</v>
      </c>
      <c r="H91" s="29" t="e">
        <f t="shared" si="49"/>
        <v>#NUM!</v>
      </c>
      <c r="I91" s="33">
        <f t="shared" si="50"/>
        <v>4000</v>
      </c>
      <c r="J91" s="13" t="e">
        <f t="shared" si="39"/>
        <v>#DIV/0!</v>
      </c>
      <c r="K91" s="13">
        <f t="shared" si="40"/>
        <v>0</v>
      </c>
      <c r="L91" s="29" t="e">
        <f t="shared" si="51"/>
        <v>#DIV/0!</v>
      </c>
      <c r="M91" s="29" t="e">
        <f t="shared" si="52"/>
        <v>#DIV/0!</v>
      </c>
      <c r="N91" s="23">
        <f t="shared" si="43"/>
        <v>1</v>
      </c>
      <c r="O91" s="58">
        <f t="shared" si="53"/>
        <v>0.79128103516252335</v>
      </c>
      <c r="P91" s="13" t="e">
        <f t="shared" si="54"/>
        <v>#DIV/0!</v>
      </c>
    </row>
    <row r="92" spans="2:18" ht="15.75" thickBot="1">
      <c r="B92" s="31">
        <v>0.75</v>
      </c>
      <c r="C92" s="8">
        <f t="shared" si="38"/>
        <v>6.2499974999999999E-2</v>
      </c>
      <c r="D92" s="9">
        <f t="shared" si="55"/>
        <v>2</v>
      </c>
      <c r="E92" s="61">
        <f t="shared" si="46"/>
        <v>0</v>
      </c>
      <c r="F92" s="13">
        <f t="shared" si="47"/>
        <v>0</v>
      </c>
      <c r="G92" s="23">
        <f t="shared" si="48"/>
        <v>999</v>
      </c>
      <c r="H92" s="29" t="e">
        <f t="shared" si="49"/>
        <v>#NUM!</v>
      </c>
      <c r="I92" s="33">
        <f t="shared" si="50"/>
        <v>4000</v>
      </c>
      <c r="J92" s="13" t="e">
        <f t="shared" si="39"/>
        <v>#DIV/0!</v>
      </c>
      <c r="K92" s="13">
        <f t="shared" si="40"/>
        <v>0</v>
      </c>
      <c r="L92" s="29" t="e">
        <f t="shared" si="51"/>
        <v>#DIV/0!</v>
      </c>
      <c r="M92" s="29" t="e">
        <f t="shared" si="52"/>
        <v>#DIV/0!</v>
      </c>
      <c r="N92" s="23">
        <f t="shared" si="43"/>
        <v>1</v>
      </c>
      <c r="O92" s="58">
        <f t="shared" si="53"/>
        <v>0.79128103516252335</v>
      </c>
      <c r="P92" s="13" t="e">
        <f t="shared" si="54"/>
        <v>#DIV/0!</v>
      </c>
    </row>
    <row r="93" spans="2:18" ht="15.75" thickBot="1">
      <c r="B93" s="31">
        <v>0.9</v>
      </c>
      <c r="C93" s="8">
        <f t="shared" si="38"/>
        <v>7.4999969999999999E-2</v>
      </c>
      <c r="D93" s="9">
        <f t="shared" si="55"/>
        <v>2</v>
      </c>
      <c r="E93" s="61">
        <f t="shared" si="46"/>
        <v>0</v>
      </c>
      <c r="F93" s="13">
        <f t="shared" si="47"/>
        <v>0</v>
      </c>
      <c r="G93" s="23">
        <f t="shared" si="48"/>
        <v>999</v>
      </c>
      <c r="H93" s="29" t="e">
        <f t="shared" si="49"/>
        <v>#NUM!</v>
      </c>
      <c r="I93" s="33">
        <f t="shared" si="50"/>
        <v>4000</v>
      </c>
      <c r="J93" s="13" t="e">
        <f t="shared" si="39"/>
        <v>#DIV/0!</v>
      </c>
      <c r="K93" s="13">
        <f t="shared" si="40"/>
        <v>0</v>
      </c>
      <c r="L93" s="29" t="e">
        <f t="shared" si="51"/>
        <v>#DIV/0!</v>
      </c>
      <c r="M93" s="29" t="e">
        <f t="shared" si="52"/>
        <v>#DIV/0!</v>
      </c>
      <c r="N93" s="23">
        <f t="shared" si="43"/>
        <v>1</v>
      </c>
      <c r="O93" s="58">
        <f t="shared" si="53"/>
        <v>0.79128103516252335</v>
      </c>
      <c r="P93" s="13" t="e">
        <f t="shared" si="54"/>
        <v>#DIV/0!</v>
      </c>
    </row>
    <row r="94" spans="2:18" ht="15.75" thickBot="1">
      <c r="B94" s="31">
        <v>1.05</v>
      </c>
      <c r="C94" s="8">
        <f t="shared" si="38"/>
        <v>8.7499964999999999E-2</v>
      </c>
      <c r="D94" s="9">
        <f t="shared" si="55"/>
        <v>2</v>
      </c>
      <c r="E94" s="61">
        <f t="shared" si="46"/>
        <v>0</v>
      </c>
      <c r="F94" s="13">
        <f t="shared" si="47"/>
        <v>0</v>
      </c>
      <c r="G94" s="23">
        <f t="shared" si="48"/>
        <v>999</v>
      </c>
      <c r="H94" s="29" t="e">
        <f t="shared" si="49"/>
        <v>#NUM!</v>
      </c>
      <c r="I94" s="33">
        <f t="shared" si="50"/>
        <v>4000</v>
      </c>
      <c r="J94" s="13" t="e">
        <f t="shared" si="39"/>
        <v>#DIV/0!</v>
      </c>
      <c r="K94" s="13">
        <f t="shared" si="40"/>
        <v>0</v>
      </c>
      <c r="L94" s="29" t="e">
        <f t="shared" si="51"/>
        <v>#DIV/0!</v>
      </c>
      <c r="M94" s="29" t="e">
        <f t="shared" si="52"/>
        <v>#DIV/0!</v>
      </c>
      <c r="N94" s="23">
        <f t="shared" si="43"/>
        <v>1</v>
      </c>
      <c r="O94" s="58">
        <f t="shared" si="53"/>
        <v>0.79128103516252335</v>
      </c>
      <c r="P94" s="13" t="e">
        <f t="shared" si="54"/>
        <v>#DIV/0!</v>
      </c>
    </row>
    <row r="95" spans="2:18" ht="15.75" thickBot="1">
      <c r="B95" s="31">
        <v>1.2</v>
      </c>
      <c r="C95" s="8">
        <f t="shared" si="38"/>
        <v>9.9999959999999999E-2</v>
      </c>
      <c r="D95" s="9">
        <f t="shared" si="55"/>
        <v>2</v>
      </c>
      <c r="E95" s="61">
        <f t="shared" si="46"/>
        <v>0</v>
      </c>
      <c r="F95" s="13">
        <f t="shared" si="47"/>
        <v>0</v>
      </c>
      <c r="G95" s="23">
        <f t="shared" si="48"/>
        <v>999</v>
      </c>
      <c r="H95" s="29" t="e">
        <f t="shared" si="49"/>
        <v>#NUM!</v>
      </c>
      <c r="I95" s="33">
        <f t="shared" si="50"/>
        <v>4000</v>
      </c>
      <c r="J95" s="13" t="e">
        <f t="shared" si="39"/>
        <v>#DIV/0!</v>
      </c>
      <c r="K95" s="13">
        <f t="shared" si="40"/>
        <v>0</v>
      </c>
      <c r="L95" s="29" t="e">
        <f t="shared" si="51"/>
        <v>#DIV/0!</v>
      </c>
      <c r="M95" s="29" t="e">
        <f t="shared" si="52"/>
        <v>#DIV/0!</v>
      </c>
      <c r="N95" s="23">
        <f t="shared" si="43"/>
        <v>1</v>
      </c>
      <c r="O95" s="58">
        <f t="shared" si="53"/>
        <v>0.79128103516252335</v>
      </c>
      <c r="P95" s="13" t="e">
        <f t="shared" si="54"/>
        <v>#DIV/0!</v>
      </c>
    </row>
    <row r="96" spans="2:18" ht="15.75" thickBot="1">
      <c r="B96" s="31">
        <v>1.35</v>
      </c>
      <c r="C96" s="8">
        <f t="shared" si="38"/>
        <v>0.11249995500000001</v>
      </c>
      <c r="D96" s="9">
        <f t="shared" si="55"/>
        <v>2</v>
      </c>
      <c r="E96" s="61">
        <f t="shared" si="46"/>
        <v>0</v>
      </c>
      <c r="F96" s="13">
        <f t="shared" si="47"/>
        <v>0</v>
      </c>
      <c r="G96" s="23">
        <f t="shared" si="48"/>
        <v>999</v>
      </c>
      <c r="H96" s="29" t="e">
        <f t="shared" si="49"/>
        <v>#NUM!</v>
      </c>
      <c r="I96" s="33">
        <f t="shared" si="50"/>
        <v>4000</v>
      </c>
      <c r="J96" s="13" t="e">
        <f t="shared" si="39"/>
        <v>#DIV/0!</v>
      </c>
      <c r="K96" s="13">
        <f t="shared" si="40"/>
        <v>0</v>
      </c>
      <c r="L96" s="29" t="e">
        <f t="shared" si="51"/>
        <v>#DIV/0!</v>
      </c>
      <c r="M96" s="29" t="e">
        <f t="shared" si="52"/>
        <v>#DIV/0!</v>
      </c>
      <c r="N96" s="23">
        <f t="shared" si="43"/>
        <v>1</v>
      </c>
      <c r="O96" s="58">
        <f t="shared" si="53"/>
        <v>0.79128103516252335</v>
      </c>
      <c r="P96" s="13" t="e">
        <f t="shared" si="54"/>
        <v>#DIV/0!</v>
      </c>
    </row>
    <row r="97" spans="2:16" ht="15.75" thickBot="1">
      <c r="B97" s="31">
        <v>1.5</v>
      </c>
      <c r="C97" s="8">
        <f t="shared" si="38"/>
        <v>0.12499995</v>
      </c>
      <c r="D97" s="9">
        <f t="shared" si="55"/>
        <v>2</v>
      </c>
      <c r="E97" s="61">
        <f t="shared" si="46"/>
        <v>0</v>
      </c>
      <c r="F97" s="13">
        <f t="shared" si="47"/>
        <v>0</v>
      </c>
      <c r="G97" s="23">
        <f t="shared" si="48"/>
        <v>999</v>
      </c>
      <c r="H97" s="29" t="e">
        <f t="shared" si="49"/>
        <v>#NUM!</v>
      </c>
      <c r="I97" s="33">
        <f t="shared" si="50"/>
        <v>4000</v>
      </c>
      <c r="J97" s="13" t="e">
        <f t="shared" si="39"/>
        <v>#DIV/0!</v>
      </c>
      <c r="K97" s="13">
        <f t="shared" si="40"/>
        <v>0</v>
      </c>
      <c r="L97" s="29" t="e">
        <f t="shared" si="51"/>
        <v>#DIV/0!</v>
      </c>
      <c r="M97" s="29" t="e">
        <f t="shared" si="52"/>
        <v>#DIV/0!</v>
      </c>
      <c r="N97" s="23">
        <f t="shared" si="43"/>
        <v>1</v>
      </c>
      <c r="O97" s="58">
        <f t="shared" si="53"/>
        <v>0.79128103516252335</v>
      </c>
      <c r="P97" s="13" t="e">
        <f t="shared" si="54"/>
        <v>#DIV/0!</v>
      </c>
    </row>
    <row r="98" spans="2:16" ht="15.75" thickBot="1">
      <c r="B98" s="31">
        <v>1.65</v>
      </c>
      <c r="C98" s="8">
        <f t="shared" si="38"/>
        <v>0.13749994499999998</v>
      </c>
      <c r="D98" s="9">
        <f t="shared" si="55"/>
        <v>2</v>
      </c>
      <c r="E98" s="61">
        <f t="shared" si="46"/>
        <v>0</v>
      </c>
      <c r="F98" s="13">
        <f t="shared" si="47"/>
        <v>0</v>
      </c>
      <c r="G98" s="23">
        <f t="shared" si="48"/>
        <v>999</v>
      </c>
      <c r="H98" s="29" t="e">
        <f t="shared" si="49"/>
        <v>#NUM!</v>
      </c>
      <c r="I98" s="33">
        <f t="shared" si="50"/>
        <v>4000</v>
      </c>
      <c r="J98" s="13" t="e">
        <f t="shared" si="39"/>
        <v>#DIV/0!</v>
      </c>
      <c r="K98" s="13">
        <f t="shared" si="40"/>
        <v>0</v>
      </c>
      <c r="L98" s="29" t="e">
        <f t="shared" si="51"/>
        <v>#DIV/0!</v>
      </c>
      <c r="M98" s="29" t="e">
        <f t="shared" si="52"/>
        <v>#DIV/0!</v>
      </c>
      <c r="N98" s="23">
        <f t="shared" si="43"/>
        <v>1</v>
      </c>
      <c r="O98" s="58">
        <f t="shared" si="53"/>
        <v>0.79128103516252335</v>
      </c>
      <c r="P98" s="13" t="e">
        <f t="shared" si="54"/>
        <v>#DIV/0!</v>
      </c>
    </row>
    <row r="99" spans="2:16" ht="15.75" thickBot="1">
      <c r="B99" s="31">
        <v>1.8</v>
      </c>
      <c r="C99" s="8">
        <f t="shared" si="38"/>
        <v>0.14999994</v>
      </c>
      <c r="D99" s="9">
        <f t="shared" si="55"/>
        <v>2</v>
      </c>
      <c r="E99" s="61">
        <f t="shared" si="46"/>
        <v>0</v>
      </c>
      <c r="F99" s="13">
        <f t="shared" si="47"/>
        <v>0</v>
      </c>
      <c r="G99" s="23">
        <f t="shared" si="48"/>
        <v>999</v>
      </c>
      <c r="H99" s="29" t="e">
        <f t="shared" si="49"/>
        <v>#NUM!</v>
      </c>
      <c r="I99" s="33">
        <f t="shared" si="50"/>
        <v>4000</v>
      </c>
      <c r="J99" s="13" t="e">
        <f t="shared" si="39"/>
        <v>#DIV/0!</v>
      </c>
      <c r="K99" s="13">
        <f t="shared" si="40"/>
        <v>0</v>
      </c>
      <c r="L99" s="29" t="e">
        <f t="shared" si="51"/>
        <v>#DIV/0!</v>
      </c>
      <c r="M99" s="29" t="e">
        <f t="shared" si="52"/>
        <v>#DIV/0!</v>
      </c>
      <c r="N99" s="23">
        <f t="shared" si="43"/>
        <v>1</v>
      </c>
      <c r="O99" s="58">
        <f t="shared" si="53"/>
        <v>0.79128103516252335</v>
      </c>
      <c r="P99" s="13" t="e">
        <f t="shared" si="54"/>
        <v>#DIV/0!</v>
      </c>
    </row>
    <row r="100" spans="2:16" ht="15.75" thickBot="1">
      <c r="B100" s="31">
        <v>1.95</v>
      </c>
      <c r="C100" s="8">
        <f t="shared" si="38"/>
        <v>0.16249993499999998</v>
      </c>
      <c r="D100" s="9">
        <f t="shared" si="55"/>
        <v>2</v>
      </c>
      <c r="E100" s="61">
        <f t="shared" si="46"/>
        <v>0</v>
      </c>
      <c r="F100" s="13">
        <f t="shared" si="47"/>
        <v>0</v>
      </c>
      <c r="G100" s="23">
        <f t="shared" si="48"/>
        <v>999</v>
      </c>
      <c r="H100" s="29" t="e">
        <f t="shared" si="49"/>
        <v>#NUM!</v>
      </c>
      <c r="I100" s="33">
        <f t="shared" si="50"/>
        <v>4000</v>
      </c>
      <c r="J100" s="13" t="e">
        <f t="shared" si="39"/>
        <v>#DIV/0!</v>
      </c>
      <c r="K100" s="13">
        <f t="shared" si="40"/>
        <v>0</v>
      </c>
      <c r="L100" s="29" t="e">
        <f t="shared" si="51"/>
        <v>#DIV/0!</v>
      </c>
      <c r="M100" s="29" t="e">
        <f t="shared" si="52"/>
        <v>#DIV/0!</v>
      </c>
      <c r="N100" s="23">
        <f t="shared" si="43"/>
        <v>1</v>
      </c>
      <c r="O100" s="58">
        <f t="shared" si="53"/>
        <v>0.79128103516252335</v>
      </c>
      <c r="P100" s="13" t="e">
        <f t="shared" si="54"/>
        <v>#DIV/0!</v>
      </c>
    </row>
    <row r="101" spans="2:16" ht="15.75" thickBot="1">
      <c r="B101" s="31">
        <v>2.1</v>
      </c>
      <c r="C101" s="8">
        <f t="shared" si="38"/>
        <v>0.17499993</v>
      </c>
      <c r="D101" s="9">
        <f t="shared" si="55"/>
        <v>2</v>
      </c>
      <c r="E101" s="61">
        <f t="shared" si="46"/>
        <v>0</v>
      </c>
      <c r="F101" s="13">
        <f t="shared" si="47"/>
        <v>0</v>
      </c>
      <c r="G101" s="23">
        <f t="shared" si="48"/>
        <v>999</v>
      </c>
      <c r="H101" s="29" t="e">
        <f t="shared" si="49"/>
        <v>#NUM!</v>
      </c>
      <c r="I101" s="33">
        <f t="shared" si="50"/>
        <v>4000</v>
      </c>
      <c r="J101" s="13" t="e">
        <f t="shared" si="39"/>
        <v>#DIV/0!</v>
      </c>
      <c r="K101" s="13">
        <f t="shared" si="40"/>
        <v>0</v>
      </c>
      <c r="L101" s="29" t="e">
        <f t="shared" si="51"/>
        <v>#DIV/0!</v>
      </c>
      <c r="M101" s="29" t="e">
        <f t="shared" si="52"/>
        <v>#DIV/0!</v>
      </c>
      <c r="N101" s="23">
        <f t="shared" si="43"/>
        <v>1</v>
      </c>
      <c r="O101" s="58">
        <f t="shared" si="53"/>
        <v>0.79128103516252335</v>
      </c>
      <c r="P101" s="13" t="e">
        <f t="shared" si="54"/>
        <v>#DIV/0!</v>
      </c>
    </row>
    <row r="102" spans="2:16" ht="15.75" thickBot="1">
      <c r="B102" s="31">
        <v>2.25</v>
      </c>
      <c r="C102" s="8">
        <f t="shared" si="38"/>
        <v>0.18749992500000001</v>
      </c>
      <c r="D102" s="9">
        <f t="shared" si="55"/>
        <v>2</v>
      </c>
      <c r="E102" s="61">
        <f t="shared" si="46"/>
        <v>0</v>
      </c>
      <c r="F102" s="13">
        <f t="shared" si="47"/>
        <v>0</v>
      </c>
      <c r="G102" s="23">
        <f t="shared" si="48"/>
        <v>999</v>
      </c>
      <c r="H102" s="29" t="e">
        <f t="shared" si="49"/>
        <v>#NUM!</v>
      </c>
      <c r="I102" s="33">
        <f t="shared" si="50"/>
        <v>4000</v>
      </c>
      <c r="J102" s="13" t="e">
        <f t="shared" si="39"/>
        <v>#DIV/0!</v>
      </c>
      <c r="K102" s="13">
        <f t="shared" si="40"/>
        <v>0</v>
      </c>
      <c r="L102" s="29" t="e">
        <f t="shared" si="51"/>
        <v>#DIV/0!</v>
      </c>
      <c r="M102" s="29" t="e">
        <f t="shared" si="52"/>
        <v>#DIV/0!</v>
      </c>
      <c r="N102" s="23">
        <f t="shared" si="43"/>
        <v>1</v>
      </c>
      <c r="O102" s="58">
        <f t="shared" si="53"/>
        <v>0.79128103516252335</v>
      </c>
      <c r="P102" s="13" t="e">
        <f t="shared" si="54"/>
        <v>#DIV/0!</v>
      </c>
    </row>
    <row r="103" spans="2:16" ht="15.75" thickBot="1">
      <c r="B103" s="31">
        <v>2.4</v>
      </c>
      <c r="C103" s="8">
        <f t="shared" si="38"/>
        <v>0.19999992</v>
      </c>
      <c r="D103" s="9">
        <f t="shared" si="55"/>
        <v>2</v>
      </c>
      <c r="E103" s="61">
        <f t="shared" si="46"/>
        <v>0</v>
      </c>
      <c r="F103" s="13">
        <f t="shared" si="47"/>
        <v>0</v>
      </c>
      <c r="G103" s="23">
        <f t="shared" si="48"/>
        <v>999</v>
      </c>
      <c r="H103" s="29" t="e">
        <f t="shared" si="49"/>
        <v>#NUM!</v>
      </c>
      <c r="I103" s="33">
        <f t="shared" si="50"/>
        <v>4000</v>
      </c>
      <c r="J103" s="13" t="e">
        <f t="shared" si="39"/>
        <v>#DIV/0!</v>
      </c>
      <c r="K103" s="13">
        <f t="shared" si="40"/>
        <v>0</v>
      </c>
      <c r="L103" s="29" t="e">
        <f t="shared" si="51"/>
        <v>#DIV/0!</v>
      </c>
      <c r="M103" s="29" t="e">
        <f t="shared" si="52"/>
        <v>#DIV/0!</v>
      </c>
      <c r="N103" s="23">
        <f t="shared" si="43"/>
        <v>1</v>
      </c>
      <c r="O103" s="58">
        <f t="shared" si="53"/>
        <v>0.79128103516252335</v>
      </c>
      <c r="P103" s="13" t="e">
        <f t="shared" si="54"/>
        <v>#DIV/0!</v>
      </c>
    </row>
    <row r="104" spans="2:16" ht="15.75" thickBot="1">
      <c r="B104" s="31">
        <v>2.5499999999999998</v>
      </c>
      <c r="C104" s="8">
        <f t="shared" si="38"/>
        <v>0.21249991499999998</v>
      </c>
      <c r="D104" s="9">
        <f t="shared" si="55"/>
        <v>2</v>
      </c>
      <c r="E104" s="61">
        <f t="shared" si="46"/>
        <v>0</v>
      </c>
      <c r="F104" s="13">
        <f t="shared" si="47"/>
        <v>0</v>
      </c>
      <c r="G104" s="23">
        <f t="shared" si="48"/>
        <v>999</v>
      </c>
      <c r="H104" s="29" t="e">
        <f t="shared" si="49"/>
        <v>#NUM!</v>
      </c>
      <c r="I104" s="33">
        <f t="shared" si="50"/>
        <v>4000</v>
      </c>
      <c r="J104" s="13" t="e">
        <f t="shared" si="39"/>
        <v>#DIV/0!</v>
      </c>
      <c r="K104" s="13">
        <f t="shared" si="40"/>
        <v>0</v>
      </c>
      <c r="L104" s="29" t="e">
        <f t="shared" si="51"/>
        <v>#DIV/0!</v>
      </c>
      <c r="M104" s="29" t="e">
        <f t="shared" si="52"/>
        <v>#DIV/0!</v>
      </c>
      <c r="N104" s="23">
        <f t="shared" si="43"/>
        <v>1</v>
      </c>
      <c r="O104" s="58">
        <f t="shared" si="53"/>
        <v>0.79128103516252335</v>
      </c>
      <c r="P104" s="13" t="e">
        <f t="shared" si="54"/>
        <v>#DIV/0!</v>
      </c>
    </row>
    <row r="105" spans="2:16" ht="15.75" thickBot="1">
      <c r="B105" s="31">
        <v>2.7</v>
      </c>
      <c r="C105" s="8">
        <f t="shared" si="38"/>
        <v>0.22499991000000003</v>
      </c>
      <c r="D105" s="9">
        <f t="shared" si="55"/>
        <v>2</v>
      </c>
      <c r="E105" s="61">
        <f t="shared" si="46"/>
        <v>0</v>
      </c>
      <c r="F105" s="13">
        <f t="shared" si="47"/>
        <v>0</v>
      </c>
      <c r="G105" s="23">
        <f t="shared" si="48"/>
        <v>999</v>
      </c>
      <c r="H105" s="29" t="e">
        <f t="shared" si="49"/>
        <v>#NUM!</v>
      </c>
      <c r="I105" s="33">
        <f t="shared" si="50"/>
        <v>4000</v>
      </c>
      <c r="J105" s="13" t="e">
        <f t="shared" si="39"/>
        <v>#DIV/0!</v>
      </c>
      <c r="K105" s="13">
        <f t="shared" si="40"/>
        <v>0</v>
      </c>
      <c r="L105" s="29" t="e">
        <f t="shared" si="51"/>
        <v>#DIV/0!</v>
      </c>
      <c r="M105" s="29" t="e">
        <f t="shared" si="52"/>
        <v>#DIV/0!</v>
      </c>
      <c r="N105" s="23">
        <f t="shared" si="43"/>
        <v>1</v>
      </c>
      <c r="O105" s="58">
        <f t="shared" si="53"/>
        <v>0.79128103516252335</v>
      </c>
      <c r="P105" s="13" t="e">
        <f t="shared" si="54"/>
        <v>#DIV/0!</v>
      </c>
    </row>
    <row r="106" spans="2:16" ht="15.75" thickBot="1">
      <c r="B106" s="31">
        <v>2.85</v>
      </c>
      <c r="C106" s="8">
        <f t="shared" si="38"/>
        <v>0.23749990500000001</v>
      </c>
      <c r="D106" s="9">
        <f t="shared" si="55"/>
        <v>2</v>
      </c>
      <c r="E106" s="61">
        <f t="shared" si="46"/>
        <v>0</v>
      </c>
      <c r="F106" s="13">
        <f t="shared" si="47"/>
        <v>0</v>
      </c>
      <c r="G106" s="23">
        <f t="shared" si="48"/>
        <v>999</v>
      </c>
      <c r="H106" s="29" t="e">
        <f t="shared" si="49"/>
        <v>#NUM!</v>
      </c>
      <c r="I106" s="33">
        <f t="shared" si="50"/>
        <v>4000</v>
      </c>
      <c r="J106" s="13" t="e">
        <f t="shared" si="39"/>
        <v>#DIV/0!</v>
      </c>
      <c r="K106" s="13">
        <f t="shared" si="40"/>
        <v>0</v>
      </c>
      <c r="L106" s="29" t="e">
        <f t="shared" si="51"/>
        <v>#DIV/0!</v>
      </c>
      <c r="M106" s="29" t="e">
        <f t="shared" si="52"/>
        <v>#DIV/0!</v>
      </c>
      <c r="N106" s="23">
        <f t="shared" si="43"/>
        <v>1</v>
      </c>
      <c r="O106" s="58">
        <f t="shared" si="53"/>
        <v>0.79128103516252335</v>
      </c>
      <c r="P106" s="13" t="e">
        <f t="shared" si="54"/>
        <v>#DIV/0!</v>
      </c>
    </row>
    <row r="107" spans="2:16">
      <c r="B107" s="31">
        <v>3</v>
      </c>
      <c r="C107" s="8">
        <f t="shared" si="38"/>
        <v>0.2499999</v>
      </c>
      <c r="D107" s="9">
        <f t="shared" si="55"/>
        <v>2</v>
      </c>
      <c r="E107" s="61">
        <f t="shared" si="46"/>
        <v>0</v>
      </c>
      <c r="F107" s="13">
        <f t="shared" si="47"/>
        <v>0</v>
      </c>
      <c r="G107" s="23">
        <f t="shared" si="48"/>
        <v>999</v>
      </c>
      <c r="H107" s="29" t="e">
        <f t="shared" si="49"/>
        <v>#NUM!</v>
      </c>
      <c r="I107" s="33">
        <f t="shared" si="50"/>
        <v>4000</v>
      </c>
      <c r="J107" s="13" t="e">
        <f t="shared" si="39"/>
        <v>#DIV/0!</v>
      </c>
      <c r="K107" s="13">
        <f t="shared" si="40"/>
        <v>0</v>
      </c>
      <c r="L107" s="29" t="e">
        <f t="shared" si="51"/>
        <v>#DIV/0!</v>
      </c>
      <c r="M107" s="29" t="e">
        <f t="shared" si="52"/>
        <v>#DIV/0!</v>
      </c>
      <c r="N107" s="23">
        <f t="shared" si="43"/>
        <v>1</v>
      </c>
      <c r="O107" s="58">
        <f t="shared" si="53"/>
        <v>0.79128103516252335</v>
      </c>
      <c r="P107" s="13" t="e">
        <f t="shared" si="54"/>
        <v>#DIV/0!</v>
      </c>
    </row>
    <row r="108" spans="2:16">
      <c r="B108" s="17"/>
      <c r="C108" s="25"/>
      <c r="D108" s="25"/>
      <c r="E108" s="25"/>
      <c r="F108" s="26"/>
      <c r="G108" s="17"/>
      <c r="H108" s="26"/>
      <c r="I108" s="27"/>
      <c r="J108" s="17"/>
      <c r="K108" s="25"/>
      <c r="L108" s="17"/>
      <c r="M108" s="17"/>
      <c r="N108" s="28"/>
      <c r="O108" s="17"/>
      <c r="P108" s="26"/>
    </row>
    <row r="109" spans="2:16" ht="15.75" thickBot="1">
      <c r="B109" s="17"/>
      <c r="C109" s="25"/>
      <c r="D109" s="25"/>
      <c r="E109" s="25"/>
      <c r="F109" s="26"/>
      <c r="G109" s="17"/>
      <c r="H109" s="26"/>
      <c r="I109" s="27"/>
      <c r="J109" s="17"/>
      <c r="K109" s="25"/>
      <c r="L109" s="17"/>
      <c r="M109" s="17"/>
      <c r="N109" s="28"/>
      <c r="O109" s="17"/>
      <c r="P109" s="26"/>
    </row>
    <row r="110" spans="2:16" ht="16.5" thickBot="1">
      <c r="B110" s="30" t="s">
        <v>38</v>
      </c>
      <c r="C110" s="25"/>
      <c r="D110" s="25"/>
      <c r="E110" s="25"/>
      <c r="F110" s="26"/>
      <c r="G110" s="17"/>
      <c r="H110" s="26"/>
      <c r="I110" s="27"/>
      <c r="J110" s="17"/>
      <c r="K110" s="25"/>
      <c r="L110" s="17"/>
      <c r="M110" s="17"/>
      <c r="N110" s="28"/>
      <c r="O110" s="17"/>
      <c r="P110" s="26"/>
    </row>
    <row r="111" spans="2:16" ht="48.75" thickBot="1">
      <c r="B111" s="18" t="s">
        <v>31</v>
      </c>
      <c r="C111" s="19" t="s">
        <v>30</v>
      </c>
      <c r="D111" s="15" t="s">
        <v>15</v>
      </c>
      <c r="E111" s="15" t="s">
        <v>66</v>
      </c>
      <c r="F111" s="15" t="s">
        <v>62</v>
      </c>
      <c r="G111" s="19" t="s">
        <v>21</v>
      </c>
      <c r="H111" s="15" t="s">
        <v>65</v>
      </c>
      <c r="I111" s="19" t="s">
        <v>23</v>
      </c>
      <c r="J111" s="19" t="s">
        <v>24</v>
      </c>
      <c r="K111" s="19" t="s">
        <v>25</v>
      </c>
      <c r="L111" s="19" t="s">
        <v>26</v>
      </c>
      <c r="M111" s="19" t="s">
        <v>27</v>
      </c>
      <c r="N111" s="19" t="s">
        <v>28</v>
      </c>
      <c r="O111" s="19" t="s">
        <v>29</v>
      </c>
      <c r="P111" s="20" t="s">
        <v>32</v>
      </c>
    </row>
    <row r="112" spans="2:16" ht="15.75" thickBot="1">
      <c r="B112" s="31">
        <v>0</v>
      </c>
      <c r="C112" s="8">
        <f t="shared" ref="C112:C132" si="56">0.0833333*B112</f>
        <v>0</v>
      </c>
      <c r="D112" s="9">
        <v>5</v>
      </c>
      <c r="E112" s="61">
        <f>$F$6</f>
        <v>0</v>
      </c>
      <c r="F112" s="13">
        <f>(4*D112*E112/PI())^0.5</f>
        <v>0</v>
      </c>
      <c r="G112" s="23">
        <f>$F$10</f>
        <v>999</v>
      </c>
      <c r="H112" s="29" t="e">
        <f>1/(0.9-(1/(1.69+2.08/((E112/D112)-0.8)))+((0.116*LN(E112/D112)+0.654)*(1/((G112/D112)+0.001))))</f>
        <v>#NUM!</v>
      </c>
      <c r="I112" s="33">
        <f>$F$11</f>
        <v>4000</v>
      </c>
      <c r="J112" s="13" t="e">
        <f t="shared" ref="J112:J132" si="57">($F$14)</f>
        <v>#DIV/0!</v>
      </c>
      <c r="K112" s="13">
        <f t="shared" ref="K112:K132" si="58">$F$15</f>
        <v>0</v>
      </c>
      <c r="L112" s="29" t="e">
        <f t="shared" ref="L112" si="59">5.57*(I112/J112)*((D112/E112)^0.5)*((K112/E112)^3)*((1-$F$12^2)/(1-$F$13^2))</f>
        <v>#DIV/0!</v>
      </c>
      <c r="M112" s="29" t="e">
        <f t="shared" ref="M112" si="60">IF(L112&gt;10,0.785,(1/(4.6+10*L112))+(PI()/4))</f>
        <v>#DIV/0!</v>
      </c>
      <c r="N112" s="23">
        <f t="shared" ref="N112:N132" si="61">$F$7</f>
        <v>1</v>
      </c>
      <c r="O112" s="58">
        <f t="shared" ref="O112" si="62">1-(1/(3.5*EXP((1.22*$F$12)-0.4)*((F112/N112)+1.6)))</f>
        <v>0.79128103516252335</v>
      </c>
      <c r="P112" s="13" t="e">
        <f t="shared" ref="P112" si="63">(C112*$F$14)/(D112*H112*M112*O112*(1-$F$12^2))</f>
        <v>#DIV/0!</v>
      </c>
    </row>
    <row r="113" spans="2:16" ht="15.75" thickBot="1">
      <c r="B113" s="31">
        <v>0.25</v>
      </c>
      <c r="C113" s="8">
        <f t="shared" si="56"/>
        <v>2.0833325E-2</v>
      </c>
      <c r="D113" s="9">
        <f>$D$112</f>
        <v>5</v>
      </c>
      <c r="E113" s="61">
        <f t="shared" ref="E113:E132" si="64">$F$6</f>
        <v>0</v>
      </c>
      <c r="F113" s="13">
        <f t="shared" ref="F113:F132" si="65">(4*D113*E113/PI())^0.5</f>
        <v>0</v>
      </c>
      <c r="G113" s="23">
        <f t="shared" ref="G113:G132" si="66">$F$10</f>
        <v>999</v>
      </c>
      <c r="H113" s="29" t="e">
        <f t="shared" ref="H113:H132" si="67">1/(0.9-(1/(1.69+2.08/((E113/D113)-0.8)))+((0.116*LN(E113/D113)+0.654)*(1/((G113/D113)+0.001))))</f>
        <v>#NUM!</v>
      </c>
      <c r="I113" s="33">
        <f t="shared" ref="I113:I132" si="68">$F$11</f>
        <v>4000</v>
      </c>
      <c r="J113" s="13" t="e">
        <f t="shared" si="57"/>
        <v>#DIV/0!</v>
      </c>
      <c r="K113" s="13">
        <f t="shared" si="58"/>
        <v>0</v>
      </c>
      <c r="L113" s="29" t="e">
        <f t="shared" ref="L113:L132" si="69">5.57*(I113/J113)*((D113/E113)^0.5)*((K113/E113)^3)*((1-$F$12^2)/(1-$F$13^2))</f>
        <v>#DIV/0!</v>
      </c>
      <c r="M113" s="29" t="e">
        <f t="shared" ref="M113:M132" si="70">IF(L113&gt;10,0.785,(1/(4.6+10*L113))+(PI()/4))</f>
        <v>#DIV/0!</v>
      </c>
      <c r="N113" s="23">
        <f t="shared" si="61"/>
        <v>1</v>
      </c>
      <c r="O113" s="58">
        <f t="shared" ref="O113:O132" si="71">1-(1/(3.5*EXP((1.22*$F$12)-0.4)*((F113/N113)+1.6)))</f>
        <v>0.79128103516252335</v>
      </c>
      <c r="P113" s="13" t="e">
        <f t="shared" ref="P113:P132" si="72">(C113*$F$14)/(D113*H113*M113*O113*(1-$F$12^2))</f>
        <v>#DIV/0!</v>
      </c>
    </row>
    <row r="114" spans="2:16" ht="15.75" thickBot="1">
      <c r="B114" s="31">
        <v>0.5</v>
      </c>
      <c r="C114" s="8">
        <f t="shared" si="56"/>
        <v>4.166665E-2</v>
      </c>
      <c r="D114" s="9">
        <f t="shared" ref="D114:D132" si="73">$D$112</f>
        <v>5</v>
      </c>
      <c r="E114" s="61">
        <f t="shared" si="64"/>
        <v>0</v>
      </c>
      <c r="F114" s="13">
        <f t="shared" si="65"/>
        <v>0</v>
      </c>
      <c r="G114" s="23">
        <f t="shared" si="66"/>
        <v>999</v>
      </c>
      <c r="H114" s="29" t="e">
        <f t="shared" si="67"/>
        <v>#NUM!</v>
      </c>
      <c r="I114" s="33">
        <f t="shared" si="68"/>
        <v>4000</v>
      </c>
      <c r="J114" s="13" t="e">
        <f t="shared" si="57"/>
        <v>#DIV/0!</v>
      </c>
      <c r="K114" s="13">
        <f t="shared" si="58"/>
        <v>0</v>
      </c>
      <c r="L114" s="29" t="e">
        <f t="shared" si="69"/>
        <v>#DIV/0!</v>
      </c>
      <c r="M114" s="29" t="e">
        <f t="shared" si="70"/>
        <v>#DIV/0!</v>
      </c>
      <c r="N114" s="23">
        <f t="shared" si="61"/>
        <v>1</v>
      </c>
      <c r="O114" s="58">
        <f t="shared" si="71"/>
        <v>0.79128103516252335</v>
      </c>
      <c r="P114" s="13" t="e">
        <f t="shared" si="72"/>
        <v>#DIV/0!</v>
      </c>
    </row>
    <row r="115" spans="2:16" ht="15.75" thickBot="1">
      <c r="B115" s="31">
        <v>0.75</v>
      </c>
      <c r="C115" s="8">
        <f t="shared" si="56"/>
        <v>6.2499974999999999E-2</v>
      </c>
      <c r="D115" s="9">
        <f t="shared" si="73"/>
        <v>5</v>
      </c>
      <c r="E115" s="61">
        <f t="shared" si="64"/>
        <v>0</v>
      </c>
      <c r="F115" s="13">
        <f t="shared" si="65"/>
        <v>0</v>
      </c>
      <c r="G115" s="23">
        <f t="shared" si="66"/>
        <v>999</v>
      </c>
      <c r="H115" s="29" t="e">
        <f t="shared" si="67"/>
        <v>#NUM!</v>
      </c>
      <c r="I115" s="33">
        <f t="shared" si="68"/>
        <v>4000</v>
      </c>
      <c r="J115" s="13" t="e">
        <f t="shared" si="57"/>
        <v>#DIV/0!</v>
      </c>
      <c r="K115" s="13">
        <f t="shared" si="58"/>
        <v>0</v>
      </c>
      <c r="L115" s="29" t="e">
        <f t="shared" si="69"/>
        <v>#DIV/0!</v>
      </c>
      <c r="M115" s="29" t="e">
        <f t="shared" si="70"/>
        <v>#DIV/0!</v>
      </c>
      <c r="N115" s="23">
        <f t="shared" si="61"/>
        <v>1</v>
      </c>
      <c r="O115" s="58">
        <f t="shared" si="71"/>
        <v>0.79128103516252335</v>
      </c>
      <c r="P115" s="13" t="e">
        <f t="shared" si="72"/>
        <v>#DIV/0!</v>
      </c>
    </row>
    <row r="116" spans="2:16" ht="15.75" thickBot="1">
      <c r="B116" s="31">
        <v>1</v>
      </c>
      <c r="C116" s="8">
        <f t="shared" si="56"/>
        <v>8.3333299999999999E-2</v>
      </c>
      <c r="D116" s="9">
        <f t="shared" si="73"/>
        <v>5</v>
      </c>
      <c r="E116" s="61">
        <f t="shared" si="64"/>
        <v>0</v>
      </c>
      <c r="F116" s="13">
        <f t="shared" si="65"/>
        <v>0</v>
      </c>
      <c r="G116" s="23">
        <f t="shared" si="66"/>
        <v>999</v>
      </c>
      <c r="H116" s="29" t="e">
        <f t="shared" si="67"/>
        <v>#NUM!</v>
      </c>
      <c r="I116" s="33">
        <f t="shared" si="68"/>
        <v>4000</v>
      </c>
      <c r="J116" s="13" t="e">
        <f t="shared" si="57"/>
        <v>#DIV/0!</v>
      </c>
      <c r="K116" s="13">
        <f t="shared" si="58"/>
        <v>0</v>
      </c>
      <c r="L116" s="29" t="e">
        <f t="shared" si="69"/>
        <v>#DIV/0!</v>
      </c>
      <c r="M116" s="29" t="e">
        <f t="shared" si="70"/>
        <v>#DIV/0!</v>
      </c>
      <c r="N116" s="23">
        <f t="shared" si="61"/>
        <v>1</v>
      </c>
      <c r="O116" s="58">
        <f t="shared" si="71"/>
        <v>0.79128103516252335</v>
      </c>
      <c r="P116" s="13" t="e">
        <f t="shared" si="72"/>
        <v>#DIV/0!</v>
      </c>
    </row>
    <row r="117" spans="2:16" ht="15.75" thickBot="1">
      <c r="B117" s="31">
        <v>1.25</v>
      </c>
      <c r="C117" s="8">
        <f t="shared" si="56"/>
        <v>0.104166625</v>
      </c>
      <c r="D117" s="9">
        <f t="shared" si="73"/>
        <v>5</v>
      </c>
      <c r="E117" s="61">
        <f t="shared" si="64"/>
        <v>0</v>
      </c>
      <c r="F117" s="13">
        <f t="shared" si="65"/>
        <v>0</v>
      </c>
      <c r="G117" s="23">
        <f t="shared" si="66"/>
        <v>999</v>
      </c>
      <c r="H117" s="29" t="e">
        <f t="shared" si="67"/>
        <v>#NUM!</v>
      </c>
      <c r="I117" s="33">
        <f t="shared" si="68"/>
        <v>4000</v>
      </c>
      <c r="J117" s="13" t="e">
        <f t="shared" si="57"/>
        <v>#DIV/0!</v>
      </c>
      <c r="K117" s="13">
        <f t="shared" si="58"/>
        <v>0</v>
      </c>
      <c r="L117" s="29" t="e">
        <f t="shared" si="69"/>
        <v>#DIV/0!</v>
      </c>
      <c r="M117" s="29" t="e">
        <f t="shared" si="70"/>
        <v>#DIV/0!</v>
      </c>
      <c r="N117" s="23">
        <f t="shared" si="61"/>
        <v>1</v>
      </c>
      <c r="O117" s="58">
        <f t="shared" si="71"/>
        <v>0.79128103516252335</v>
      </c>
      <c r="P117" s="13" t="e">
        <f t="shared" si="72"/>
        <v>#DIV/0!</v>
      </c>
    </row>
    <row r="118" spans="2:16" ht="15.75" thickBot="1">
      <c r="B118" s="31">
        <v>1.5</v>
      </c>
      <c r="C118" s="8">
        <f t="shared" si="56"/>
        <v>0.12499995</v>
      </c>
      <c r="D118" s="9">
        <f t="shared" si="73"/>
        <v>5</v>
      </c>
      <c r="E118" s="61">
        <f t="shared" si="64"/>
        <v>0</v>
      </c>
      <c r="F118" s="13">
        <f t="shared" si="65"/>
        <v>0</v>
      </c>
      <c r="G118" s="23">
        <f t="shared" si="66"/>
        <v>999</v>
      </c>
      <c r="H118" s="29" t="e">
        <f t="shared" si="67"/>
        <v>#NUM!</v>
      </c>
      <c r="I118" s="33">
        <f t="shared" si="68"/>
        <v>4000</v>
      </c>
      <c r="J118" s="13" t="e">
        <f t="shared" si="57"/>
        <v>#DIV/0!</v>
      </c>
      <c r="K118" s="13">
        <f t="shared" si="58"/>
        <v>0</v>
      </c>
      <c r="L118" s="29" t="e">
        <f t="shared" si="69"/>
        <v>#DIV/0!</v>
      </c>
      <c r="M118" s="29" t="e">
        <f t="shared" si="70"/>
        <v>#DIV/0!</v>
      </c>
      <c r="N118" s="23">
        <f t="shared" si="61"/>
        <v>1</v>
      </c>
      <c r="O118" s="58">
        <f t="shared" si="71"/>
        <v>0.79128103516252335</v>
      </c>
      <c r="P118" s="13" t="e">
        <f t="shared" si="72"/>
        <v>#DIV/0!</v>
      </c>
    </row>
    <row r="119" spans="2:16" ht="15.75" thickBot="1">
      <c r="B119" s="31">
        <v>1.75</v>
      </c>
      <c r="C119" s="8">
        <f t="shared" si="56"/>
        <v>0.14583327499999998</v>
      </c>
      <c r="D119" s="9">
        <f t="shared" si="73"/>
        <v>5</v>
      </c>
      <c r="E119" s="61">
        <f t="shared" si="64"/>
        <v>0</v>
      </c>
      <c r="F119" s="13">
        <f t="shared" si="65"/>
        <v>0</v>
      </c>
      <c r="G119" s="23">
        <f t="shared" si="66"/>
        <v>999</v>
      </c>
      <c r="H119" s="29" t="e">
        <f t="shared" si="67"/>
        <v>#NUM!</v>
      </c>
      <c r="I119" s="33">
        <f t="shared" si="68"/>
        <v>4000</v>
      </c>
      <c r="J119" s="13" t="e">
        <f t="shared" si="57"/>
        <v>#DIV/0!</v>
      </c>
      <c r="K119" s="13">
        <f t="shared" si="58"/>
        <v>0</v>
      </c>
      <c r="L119" s="29" t="e">
        <f t="shared" si="69"/>
        <v>#DIV/0!</v>
      </c>
      <c r="M119" s="29" t="e">
        <f t="shared" si="70"/>
        <v>#DIV/0!</v>
      </c>
      <c r="N119" s="23">
        <f t="shared" si="61"/>
        <v>1</v>
      </c>
      <c r="O119" s="58">
        <f t="shared" si="71"/>
        <v>0.79128103516252335</v>
      </c>
      <c r="P119" s="13" t="e">
        <f t="shared" si="72"/>
        <v>#DIV/0!</v>
      </c>
    </row>
    <row r="120" spans="2:16" ht="15.75" thickBot="1">
      <c r="B120" s="31">
        <v>2</v>
      </c>
      <c r="C120" s="8">
        <f t="shared" si="56"/>
        <v>0.1666666</v>
      </c>
      <c r="D120" s="9">
        <f t="shared" si="73"/>
        <v>5</v>
      </c>
      <c r="E120" s="61">
        <f t="shared" si="64"/>
        <v>0</v>
      </c>
      <c r="F120" s="13">
        <f t="shared" si="65"/>
        <v>0</v>
      </c>
      <c r="G120" s="23">
        <f t="shared" si="66"/>
        <v>999</v>
      </c>
      <c r="H120" s="29" t="e">
        <f t="shared" si="67"/>
        <v>#NUM!</v>
      </c>
      <c r="I120" s="33">
        <f t="shared" si="68"/>
        <v>4000</v>
      </c>
      <c r="J120" s="13" t="e">
        <f t="shared" si="57"/>
        <v>#DIV/0!</v>
      </c>
      <c r="K120" s="13">
        <f t="shared" si="58"/>
        <v>0</v>
      </c>
      <c r="L120" s="29" t="e">
        <f t="shared" si="69"/>
        <v>#DIV/0!</v>
      </c>
      <c r="M120" s="29" t="e">
        <f t="shared" si="70"/>
        <v>#DIV/0!</v>
      </c>
      <c r="N120" s="23">
        <f t="shared" si="61"/>
        <v>1</v>
      </c>
      <c r="O120" s="58">
        <f t="shared" si="71"/>
        <v>0.79128103516252335</v>
      </c>
      <c r="P120" s="13" t="e">
        <f t="shared" si="72"/>
        <v>#DIV/0!</v>
      </c>
    </row>
    <row r="121" spans="2:16" ht="15.75" thickBot="1">
      <c r="B121" s="31">
        <v>2.25</v>
      </c>
      <c r="C121" s="8">
        <f t="shared" si="56"/>
        <v>0.18749992500000001</v>
      </c>
      <c r="D121" s="9">
        <f t="shared" si="73"/>
        <v>5</v>
      </c>
      <c r="E121" s="61">
        <f t="shared" si="64"/>
        <v>0</v>
      </c>
      <c r="F121" s="13">
        <f t="shared" si="65"/>
        <v>0</v>
      </c>
      <c r="G121" s="23">
        <f t="shared" si="66"/>
        <v>999</v>
      </c>
      <c r="H121" s="29" t="e">
        <f t="shared" si="67"/>
        <v>#NUM!</v>
      </c>
      <c r="I121" s="33">
        <f t="shared" si="68"/>
        <v>4000</v>
      </c>
      <c r="J121" s="13" t="e">
        <f t="shared" si="57"/>
        <v>#DIV/0!</v>
      </c>
      <c r="K121" s="13">
        <f t="shared" si="58"/>
        <v>0</v>
      </c>
      <c r="L121" s="29" t="e">
        <f t="shared" si="69"/>
        <v>#DIV/0!</v>
      </c>
      <c r="M121" s="29" t="e">
        <f t="shared" si="70"/>
        <v>#DIV/0!</v>
      </c>
      <c r="N121" s="23">
        <f t="shared" si="61"/>
        <v>1</v>
      </c>
      <c r="O121" s="58">
        <f t="shared" si="71"/>
        <v>0.79128103516252335</v>
      </c>
      <c r="P121" s="13" t="e">
        <f t="shared" si="72"/>
        <v>#DIV/0!</v>
      </c>
    </row>
    <row r="122" spans="2:16" ht="15.75" thickBot="1">
      <c r="B122" s="31">
        <v>2.5</v>
      </c>
      <c r="C122" s="8">
        <f t="shared" si="56"/>
        <v>0.20833325</v>
      </c>
      <c r="D122" s="9">
        <f t="shared" si="73"/>
        <v>5</v>
      </c>
      <c r="E122" s="61">
        <f t="shared" si="64"/>
        <v>0</v>
      </c>
      <c r="F122" s="13">
        <f t="shared" si="65"/>
        <v>0</v>
      </c>
      <c r="G122" s="23">
        <f t="shared" si="66"/>
        <v>999</v>
      </c>
      <c r="H122" s="29" t="e">
        <f t="shared" si="67"/>
        <v>#NUM!</v>
      </c>
      <c r="I122" s="33">
        <f t="shared" si="68"/>
        <v>4000</v>
      </c>
      <c r="J122" s="13" t="e">
        <f t="shared" si="57"/>
        <v>#DIV/0!</v>
      </c>
      <c r="K122" s="13">
        <f t="shared" si="58"/>
        <v>0</v>
      </c>
      <c r="L122" s="29" t="e">
        <f t="shared" si="69"/>
        <v>#DIV/0!</v>
      </c>
      <c r="M122" s="29" t="e">
        <f t="shared" si="70"/>
        <v>#DIV/0!</v>
      </c>
      <c r="N122" s="23">
        <f t="shared" si="61"/>
        <v>1</v>
      </c>
      <c r="O122" s="58">
        <f t="shared" si="71"/>
        <v>0.79128103516252335</v>
      </c>
      <c r="P122" s="13" t="e">
        <f t="shared" si="72"/>
        <v>#DIV/0!</v>
      </c>
    </row>
    <row r="123" spans="2:16" ht="15.75" thickBot="1">
      <c r="B123" s="31">
        <v>2.75</v>
      </c>
      <c r="C123" s="8">
        <f t="shared" si="56"/>
        <v>0.22916657499999998</v>
      </c>
      <c r="D123" s="9">
        <f t="shared" si="73"/>
        <v>5</v>
      </c>
      <c r="E123" s="61">
        <f t="shared" si="64"/>
        <v>0</v>
      </c>
      <c r="F123" s="13">
        <f t="shared" si="65"/>
        <v>0</v>
      </c>
      <c r="G123" s="23">
        <f t="shared" si="66"/>
        <v>999</v>
      </c>
      <c r="H123" s="29" t="e">
        <f t="shared" si="67"/>
        <v>#NUM!</v>
      </c>
      <c r="I123" s="33">
        <f t="shared" si="68"/>
        <v>4000</v>
      </c>
      <c r="J123" s="13" t="e">
        <f t="shared" si="57"/>
        <v>#DIV/0!</v>
      </c>
      <c r="K123" s="13">
        <f t="shared" si="58"/>
        <v>0</v>
      </c>
      <c r="L123" s="29" t="e">
        <f t="shared" si="69"/>
        <v>#DIV/0!</v>
      </c>
      <c r="M123" s="29" t="e">
        <f t="shared" si="70"/>
        <v>#DIV/0!</v>
      </c>
      <c r="N123" s="23">
        <f t="shared" si="61"/>
        <v>1</v>
      </c>
      <c r="O123" s="58">
        <f t="shared" si="71"/>
        <v>0.79128103516252335</v>
      </c>
      <c r="P123" s="13" t="e">
        <f t="shared" si="72"/>
        <v>#DIV/0!</v>
      </c>
    </row>
    <row r="124" spans="2:16" ht="15.75" thickBot="1">
      <c r="B124" s="31">
        <v>3</v>
      </c>
      <c r="C124" s="8">
        <f t="shared" si="56"/>
        <v>0.2499999</v>
      </c>
      <c r="D124" s="9">
        <f t="shared" si="73"/>
        <v>5</v>
      </c>
      <c r="E124" s="61">
        <f t="shared" si="64"/>
        <v>0</v>
      </c>
      <c r="F124" s="13">
        <f t="shared" si="65"/>
        <v>0</v>
      </c>
      <c r="G124" s="23">
        <f t="shared" si="66"/>
        <v>999</v>
      </c>
      <c r="H124" s="29" t="e">
        <f t="shared" si="67"/>
        <v>#NUM!</v>
      </c>
      <c r="I124" s="33">
        <f t="shared" si="68"/>
        <v>4000</v>
      </c>
      <c r="J124" s="13" t="e">
        <f t="shared" si="57"/>
        <v>#DIV/0!</v>
      </c>
      <c r="K124" s="13">
        <f t="shared" si="58"/>
        <v>0</v>
      </c>
      <c r="L124" s="29" t="e">
        <f t="shared" si="69"/>
        <v>#DIV/0!</v>
      </c>
      <c r="M124" s="29" t="e">
        <f t="shared" si="70"/>
        <v>#DIV/0!</v>
      </c>
      <c r="N124" s="23">
        <f t="shared" si="61"/>
        <v>1</v>
      </c>
      <c r="O124" s="58">
        <f t="shared" si="71"/>
        <v>0.79128103516252335</v>
      </c>
      <c r="P124" s="13" t="e">
        <f t="shared" si="72"/>
        <v>#DIV/0!</v>
      </c>
    </row>
    <row r="125" spans="2:16" ht="15.75" thickBot="1">
      <c r="B125" s="31">
        <v>3.25</v>
      </c>
      <c r="C125" s="8">
        <f t="shared" si="56"/>
        <v>0.27083322500000001</v>
      </c>
      <c r="D125" s="9">
        <f t="shared" si="73"/>
        <v>5</v>
      </c>
      <c r="E125" s="61">
        <f t="shared" si="64"/>
        <v>0</v>
      </c>
      <c r="F125" s="13">
        <f t="shared" si="65"/>
        <v>0</v>
      </c>
      <c r="G125" s="23">
        <f t="shared" si="66"/>
        <v>999</v>
      </c>
      <c r="H125" s="29" t="e">
        <f t="shared" si="67"/>
        <v>#NUM!</v>
      </c>
      <c r="I125" s="33">
        <f t="shared" si="68"/>
        <v>4000</v>
      </c>
      <c r="J125" s="13" t="e">
        <f t="shared" si="57"/>
        <v>#DIV/0!</v>
      </c>
      <c r="K125" s="13">
        <f t="shared" si="58"/>
        <v>0</v>
      </c>
      <c r="L125" s="29" t="e">
        <f t="shared" si="69"/>
        <v>#DIV/0!</v>
      </c>
      <c r="M125" s="29" t="e">
        <f t="shared" si="70"/>
        <v>#DIV/0!</v>
      </c>
      <c r="N125" s="23">
        <f t="shared" si="61"/>
        <v>1</v>
      </c>
      <c r="O125" s="58">
        <f t="shared" si="71"/>
        <v>0.79128103516252335</v>
      </c>
      <c r="P125" s="13" t="e">
        <f t="shared" si="72"/>
        <v>#DIV/0!</v>
      </c>
    </row>
    <row r="126" spans="2:16" ht="15.75" thickBot="1">
      <c r="B126" s="31">
        <v>3.5</v>
      </c>
      <c r="C126" s="8">
        <f t="shared" si="56"/>
        <v>0.29166654999999997</v>
      </c>
      <c r="D126" s="9">
        <f t="shared" si="73"/>
        <v>5</v>
      </c>
      <c r="E126" s="61">
        <f t="shared" si="64"/>
        <v>0</v>
      </c>
      <c r="F126" s="13">
        <f t="shared" si="65"/>
        <v>0</v>
      </c>
      <c r="G126" s="23">
        <f t="shared" si="66"/>
        <v>999</v>
      </c>
      <c r="H126" s="29" t="e">
        <f t="shared" si="67"/>
        <v>#NUM!</v>
      </c>
      <c r="I126" s="33">
        <f t="shared" si="68"/>
        <v>4000</v>
      </c>
      <c r="J126" s="13" t="e">
        <f t="shared" si="57"/>
        <v>#DIV/0!</v>
      </c>
      <c r="K126" s="13">
        <f t="shared" si="58"/>
        <v>0</v>
      </c>
      <c r="L126" s="29" t="e">
        <f t="shared" si="69"/>
        <v>#DIV/0!</v>
      </c>
      <c r="M126" s="29" t="e">
        <f t="shared" si="70"/>
        <v>#DIV/0!</v>
      </c>
      <c r="N126" s="23">
        <f t="shared" si="61"/>
        <v>1</v>
      </c>
      <c r="O126" s="58">
        <f t="shared" si="71"/>
        <v>0.79128103516252335</v>
      </c>
      <c r="P126" s="13" t="e">
        <f t="shared" si="72"/>
        <v>#DIV/0!</v>
      </c>
    </row>
    <row r="127" spans="2:16" ht="15.75" thickBot="1">
      <c r="B127" s="31">
        <v>3.75</v>
      </c>
      <c r="C127" s="8">
        <f t="shared" si="56"/>
        <v>0.31249987499999998</v>
      </c>
      <c r="D127" s="9">
        <f t="shared" si="73"/>
        <v>5</v>
      </c>
      <c r="E127" s="61">
        <f t="shared" si="64"/>
        <v>0</v>
      </c>
      <c r="F127" s="13">
        <f t="shared" si="65"/>
        <v>0</v>
      </c>
      <c r="G127" s="23">
        <f t="shared" si="66"/>
        <v>999</v>
      </c>
      <c r="H127" s="29" t="e">
        <f t="shared" si="67"/>
        <v>#NUM!</v>
      </c>
      <c r="I127" s="33">
        <f t="shared" si="68"/>
        <v>4000</v>
      </c>
      <c r="J127" s="13" t="e">
        <f t="shared" si="57"/>
        <v>#DIV/0!</v>
      </c>
      <c r="K127" s="13">
        <f t="shared" si="58"/>
        <v>0</v>
      </c>
      <c r="L127" s="29" t="e">
        <f t="shared" si="69"/>
        <v>#DIV/0!</v>
      </c>
      <c r="M127" s="29" t="e">
        <f t="shared" si="70"/>
        <v>#DIV/0!</v>
      </c>
      <c r="N127" s="23">
        <f t="shared" si="61"/>
        <v>1</v>
      </c>
      <c r="O127" s="58">
        <f t="shared" si="71"/>
        <v>0.79128103516252335</v>
      </c>
      <c r="P127" s="13" t="e">
        <f t="shared" si="72"/>
        <v>#DIV/0!</v>
      </c>
    </row>
    <row r="128" spans="2:16" ht="15.75" thickBot="1">
      <c r="B128" s="31">
        <v>4</v>
      </c>
      <c r="C128" s="8">
        <f t="shared" si="56"/>
        <v>0.3333332</v>
      </c>
      <c r="D128" s="9">
        <f t="shared" si="73"/>
        <v>5</v>
      </c>
      <c r="E128" s="61">
        <f t="shared" si="64"/>
        <v>0</v>
      </c>
      <c r="F128" s="13">
        <f t="shared" si="65"/>
        <v>0</v>
      </c>
      <c r="G128" s="23">
        <f t="shared" si="66"/>
        <v>999</v>
      </c>
      <c r="H128" s="29" t="e">
        <f t="shared" si="67"/>
        <v>#NUM!</v>
      </c>
      <c r="I128" s="33">
        <f t="shared" si="68"/>
        <v>4000</v>
      </c>
      <c r="J128" s="13" t="e">
        <f t="shared" si="57"/>
        <v>#DIV/0!</v>
      </c>
      <c r="K128" s="13">
        <f t="shared" si="58"/>
        <v>0</v>
      </c>
      <c r="L128" s="29" t="e">
        <f t="shared" si="69"/>
        <v>#DIV/0!</v>
      </c>
      <c r="M128" s="29" t="e">
        <f t="shared" si="70"/>
        <v>#DIV/0!</v>
      </c>
      <c r="N128" s="23">
        <f t="shared" si="61"/>
        <v>1</v>
      </c>
      <c r="O128" s="58">
        <f t="shared" si="71"/>
        <v>0.79128103516252335</v>
      </c>
      <c r="P128" s="13" t="e">
        <f t="shared" si="72"/>
        <v>#DIV/0!</v>
      </c>
    </row>
    <row r="129" spans="2:16" ht="15.75" thickBot="1">
      <c r="B129" s="31">
        <v>4.25</v>
      </c>
      <c r="C129" s="8">
        <f t="shared" si="56"/>
        <v>0.35416652500000001</v>
      </c>
      <c r="D129" s="9">
        <f t="shared" si="73"/>
        <v>5</v>
      </c>
      <c r="E129" s="61">
        <f t="shared" si="64"/>
        <v>0</v>
      </c>
      <c r="F129" s="13">
        <f t="shared" si="65"/>
        <v>0</v>
      </c>
      <c r="G129" s="23">
        <f t="shared" si="66"/>
        <v>999</v>
      </c>
      <c r="H129" s="29" t="e">
        <f t="shared" si="67"/>
        <v>#NUM!</v>
      </c>
      <c r="I129" s="33">
        <f t="shared" si="68"/>
        <v>4000</v>
      </c>
      <c r="J129" s="13" t="e">
        <f t="shared" si="57"/>
        <v>#DIV/0!</v>
      </c>
      <c r="K129" s="13">
        <f t="shared" si="58"/>
        <v>0</v>
      </c>
      <c r="L129" s="29" t="e">
        <f t="shared" si="69"/>
        <v>#DIV/0!</v>
      </c>
      <c r="M129" s="29" t="e">
        <f t="shared" si="70"/>
        <v>#DIV/0!</v>
      </c>
      <c r="N129" s="23">
        <f t="shared" si="61"/>
        <v>1</v>
      </c>
      <c r="O129" s="58">
        <f t="shared" si="71"/>
        <v>0.79128103516252335</v>
      </c>
      <c r="P129" s="13" t="e">
        <f t="shared" si="72"/>
        <v>#DIV/0!</v>
      </c>
    </row>
    <row r="130" spans="2:16" ht="15.75" thickBot="1">
      <c r="B130" s="31">
        <v>4.5</v>
      </c>
      <c r="C130" s="8">
        <f t="shared" si="56"/>
        <v>0.37499985000000002</v>
      </c>
      <c r="D130" s="9">
        <f t="shared" si="73"/>
        <v>5</v>
      </c>
      <c r="E130" s="61">
        <f t="shared" si="64"/>
        <v>0</v>
      </c>
      <c r="F130" s="13">
        <f t="shared" si="65"/>
        <v>0</v>
      </c>
      <c r="G130" s="23">
        <f t="shared" si="66"/>
        <v>999</v>
      </c>
      <c r="H130" s="29" t="e">
        <f t="shared" si="67"/>
        <v>#NUM!</v>
      </c>
      <c r="I130" s="33">
        <f t="shared" si="68"/>
        <v>4000</v>
      </c>
      <c r="J130" s="13" t="e">
        <f t="shared" si="57"/>
        <v>#DIV/0!</v>
      </c>
      <c r="K130" s="13">
        <f t="shared" si="58"/>
        <v>0</v>
      </c>
      <c r="L130" s="29" t="e">
        <f t="shared" si="69"/>
        <v>#DIV/0!</v>
      </c>
      <c r="M130" s="29" t="e">
        <f t="shared" si="70"/>
        <v>#DIV/0!</v>
      </c>
      <c r="N130" s="23">
        <f t="shared" si="61"/>
        <v>1</v>
      </c>
      <c r="O130" s="58">
        <f t="shared" si="71"/>
        <v>0.79128103516252335</v>
      </c>
      <c r="P130" s="13" t="e">
        <f t="shared" si="72"/>
        <v>#DIV/0!</v>
      </c>
    </row>
    <row r="131" spans="2:16" ht="15.75" thickBot="1">
      <c r="B131" s="31">
        <v>4.75</v>
      </c>
      <c r="C131" s="8">
        <f t="shared" si="56"/>
        <v>0.39583317499999998</v>
      </c>
      <c r="D131" s="9">
        <f t="shared" si="73"/>
        <v>5</v>
      </c>
      <c r="E131" s="61">
        <f t="shared" si="64"/>
        <v>0</v>
      </c>
      <c r="F131" s="13">
        <f t="shared" si="65"/>
        <v>0</v>
      </c>
      <c r="G131" s="23">
        <f t="shared" si="66"/>
        <v>999</v>
      </c>
      <c r="H131" s="29" t="e">
        <f t="shared" si="67"/>
        <v>#NUM!</v>
      </c>
      <c r="I131" s="33">
        <f t="shared" si="68"/>
        <v>4000</v>
      </c>
      <c r="J131" s="13" t="e">
        <f t="shared" si="57"/>
        <v>#DIV/0!</v>
      </c>
      <c r="K131" s="13">
        <f t="shared" si="58"/>
        <v>0</v>
      </c>
      <c r="L131" s="29" t="e">
        <f t="shared" si="69"/>
        <v>#DIV/0!</v>
      </c>
      <c r="M131" s="29" t="e">
        <f t="shared" si="70"/>
        <v>#DIV/0!</v>
      </c>
      <c r="N131" s="23">
        <f t="shared" si="61"/>
        <v>1</v>
      </c>
      <c r="O131" s="58">
        <f t="shared" si="71"/>
        <v>0.79128103516252335</v>
      </c>
      <c r="P131" s="13" t="e">
        <f t="shared" si="72"/>
        <v>#DIV/0!</v>
      </c>
    </row>
    <row r="132" spans="2:16" ht="15.75" thickBot="1">
      <c r="B132" s="31">
        <v>5</v>
      </c>
      <c r="C132" s="11">
        <f t="shared" si="56"/>
        <v>0.4166665</v>
      </c>
      <c r="D132" s="9">
        <f t="shared" si="73"/>
        <v>5</v>
      </c>
      <c r="E132" s="61">
        <f t="shared" si="64"/>
        <v>0</v>
      </c>
      <c r="F132" s="13">
        <f t="shared" si="65"/>
        <v>0</v>
      </c>
      <c r="G132" s="23">
        <f t="shared" si="66"/>
        <v>999</v>
      </c>
      <c r="H132" s="29" t="e">
        <f t="shared" si="67"/>
        <v>#NUM!</v>
      </c>
      <c r="I132" s="33">
        <f t="shared" si="68"/>
        <v>4000</v>
      </c>
      <c r="J132" s="13" t="e">
        <f t="shared" si="57"/>
        <v>#DIV/0!</v>
      </c>
      <c r="K132" s="13">
        <f t="shared" si="58"/>
        <v>0</v>
      </c>
      <c r="L132" s="29" t="e">
        <f t="shared" si="69"/>
        <v>#DIV/0!</v>
      </c>
      <c r="M132" s="29" t="e">
        <f t="shared" si="70"/>
        <v>#DIV/0!</v>
      </c>
      <c r="N132" s="23">
        <f t="shared" si="61"/>
        <v>1</v>
      </c>
      <c r="O132" s="58">
        <f t="shared" si="71"/>
        <v>0.79128103516252335</v>
      </c>
      <c r="P132" s="13" t="e">
        <f t="shared" si="72"/>
        <v>#DIV/0!</v>
      </c>
    </row>
    <row r="134" spans="2:16" ht="15.75" thickBot="1"/>
    <row r="135" spans="2:16" ht="16.5" thickBot="1">
      <c r="B135" s="30" t="s">
        <v>39</v>
      </c>
    </row>
    <row r="136" spans="2:16" ht="48.75" thickBot="1">
      <c r="B136" s="18" t="s">
        <v>31</v>
      </c>
      <c r="C136" s="19" t="s">
        <v>30</v>
      </c>
      <c r="D136" s="15" t="s">
        <v>15</v>
      </c>
      <c r="E136" s="15" t="s">
        <v>66</v>
      </c>
      <c r="F136" s="15" t="s">
        <v>62</v>
      </c>
      <c r="G136" s="19" t="s">
        <v>21</v>
      </c>
      <c r="H136" s="15" t="s">
        <v>65</v>
      </c>
      <c r="I136" s="19" t="s">
        <v>23</v>
      </c>
      <c r="J136" s="19" t="s">
        <v>24</v>
      </c>
      <c r="K136" s="19" t="s">
        <v>25</v>
      </c>
      <c r="L136" s="19" t="s">
        <v>26</v>
      </c>
      <c r="M136" s="19" t="s">
        <v>27</v>
      </c>
      <c r="N136" s="19" t="s">
        <v>28</v>
      </c>
      <c r="O136" s="19" t="s">
        <v>29</v>
      </c>
      <c r="P136" s="20" t="s">
        <v>32</v>
      </c>
    </row>
    <row r="137" spans="2:16" ht="15.75" thickBot="1">
      <c r="B137" s="31">
        <v>0</v>
      </c>
      <c r="C137" s="8">
        <f t="shared" ref="C137:C159" si="74">0.0833333*B137</f>
        <v>0</v>
      </c>
      <c r="D137" s="9">
        <v>7.5</v>
      </c>
      <c r="E137" s="61">
        <f t="shared" ref="E137:E159" si="75">$F$6</f>
        <v>0</v>
      </c>
      <c r="F137" s="13">
        <f>(4*D137*E137/PI())^0.5</f>
        <v>0</v>
      </c>
      <c r="G137" s="23">
        <f>$F$10</f>
        <v>999</v>
      </c>
      <c r="H137" s="29" t="e">
        <f>1/(0.9-(1/(1.69+2.08/((E137/D137)-0.8)))+((0.116*LN(E137/D137)+0.654)*(1/((G137/D137)+0.001))))</f>
        <v>#NUM!</v>
      </c>
      <c r="I137" s="33">
        <f>$F$11</f>
        <v>4000</v>
      </c>
      <c r="J137" s="13" t="e">
        <f t="shared" ref="J137:J159" si="76">($F$14)</f>
        <v>#DIV/0!</v>
      </c>
      <c r="K137" s="13">
        <f t="shared" ref="K137:K159" si="77">$F$15</f>
        <v>0</v>
      </c>
      <c r="L137" s="29" t="e">
        <f t="shared" ref="L137" si="78">5.57*(I137/J137)*((D137/E137)^0.5)*((K137/E137)^3)*((1-$F$12^2)/(1-$F$13^2))</f>
        <v>#DIV/0!</v>
      </c>
      <c r="M137" s="29" t="e">
        <f t="shared" ref="M137" si="79">IF(L137&gt;10,0.785,(1/(4.6+10*L137))+(PI()/4))</f>
        <v>#DIV/0!</v>
      </c>
      <c r="N137" s="23">
        <f t="shared" ref="N137:N159" si="80">$F$7</f>
        <v>1</v>
      </c>
      <c r="O137" s="58">
        <f t="shared" ref="O137" si="81">1-(1/(3.5*EXP((1.22*$F$12)-0.4)*((F137/N137)+1.6)))</f>
        <v>0.79128103516252335</v>
      </c>
      <c r="P137" s="13" t="e">
        <f t="shared" ref="P137" si="82">(C137*$F$14)/(D137*H137*M137*O137*(1-$F$12^2))</f>
        <v>#DIV/0!</v>
      </c>
    </row>
    <row r="138" spans="2:16" ht="15.75" thickBot="1">
      <c r="B138" s="31">
        <v>0.3</v>
      </c>
      <c r="C138" s="8">
        <f t="shared" si="74"/>
        <v>2.499999E-2</v>
      </c>
      <c r="D138" s="9">
        <f>$D$137</f>
        <v>7.5</v>
      </c>
      <c r="E138" s="61">
        <f t="shared" si="75"/>
        <v>0</v>
      </c>
      <c r="F138" s="13">
        <f t="shared" ref="F138:F159" si="83">(4*D138*E138/PI())^0.5</f>
        <v>0</v>
      </c>
      <c r="G138" s="23">
        <f t="shared" ref="G138:G159" si="84">$F$10</f>
        <v>999</v>
      </c>
      <c r="H138" s="29" t="e">
        <f t="shared" ref="H138:H159" si="85">1/(0.9-(1/(1.69+2.08/((E138/D138)-0.8)))+((0.116*LN(E138/D138)+0.654)*(1/((G138/D138)+0.001))))</f>
        <v>#NUM!</v>
      </c>
      <c r="I138" s="33">
        <f t="shared" ref="I138:I159" si="86">$F$11</f>
        <v>4000</v>
      </c>
      <c r="J138" s="13" t="e">
        <f t="shared" si="76"/>
        <v>#DIV/0!</v>
      </c>
      <c r="K138" s="13">
        <f t="shared" si="77"/>
        <v>0</v>
      </c>
      <c r="L138" s="29" t="e">
        <f t="shared" ref="L138:L159" si="87">5.57*(I138/J138)*((D138/E138)^0.5)*((K138/E138)^3)*((1-$F$12^2)/(1-$F$13^2))</f>
        <v>#DIV/0!</v>
      </c>
      <c r="M138" s="29" t="e">
        <f t="shared" ref="M138:M159" si="88">IF(L138&gt;10,0.785,(1/(4.6+10*L138))+(PI()/4))</f>
        <v>#DIV/0!</v>
      </c>
      <c r="N138" s="23">
        <f t="shared" si="80"/>
        <v>1</v>
      </c>
      <c r="O138" s="58">
        <f t="shared" ref="O138:O159" si="89">1-(1/(3.5*EXP((1.22*$F$12)-0.4)*((F138/N138)+1.6)))</f>
        <v>0.79128103516252335</v>
      </c>
      <c r="P138" s="13" t="e">
        <f t="shared" ref="P138:P159" si="90">(C138*$F$14)/(D138*H138*M138*O138*(1-$F$12^2))</f>
        <v>#DIV/0!</v>
      </c>
    </row>
    <row r="139" spans="2:16" ht="15.75" thickBot="1">
      <c r="B139" s="31">
        <v>0.6</v>
      </c>
      <c r="C139" s="8">
        <f t="shared" si="74"/>
        <v>4.9999979999999999E-2</v>
      </c>
      <c r="D139" s="9">
        <f t="shared" ref="D139:D159" si="91">$D$137</f>
        <v>7.5</v>
      </c>
      <c r="E139" s="61">
        <f t="shared" si="75"/>
        <v>0</v>
      </c>
      <c r="F139" s="13">
        <f t="shared" si="83"/>
        <v>0</v>
      </c>
      <c r="G139" s="23">
        <f t="shared" si="84"/>
        <v>999</v>
      </c>
      <c r="H139" s="29" t="e">
        <f t="shared" si="85"/>
        <v>#NUM!</v>
      </c>
      <c r="I139" s="33">
        <f t="shared" si="86"/>
        <v>4000</v>
      </c>
      <c r="J139" s="13" t="e">
        <f t="shared" si="76"/>
        <v>#DIV/0!</v>
      </c>
      <c r="K139" s="13">
        <f t="shared" si="77"/>
        <v>0</v>
      </c>
      <c r="L139" s="29" t="e">
        <f t="shared" si="87"/>
        <v>#DIV/0!</v>
      </c>
      <c r="M139" s="29" t="e">
        <f t="shared" si="88"/>
        <v>#DIV/0!</v>
      </c>
      <c r="N139" s="23">
        <f t="shared" si="80"/>
        <v>1</v>
      </c>
      <c r="O139" s="58">
        <f t="shared" si="89"/>
        <v>0.79128103516252335</v>
      </c>
      <c r="P139" s="13" t="e">
        <f t="shared" si="90"/>
        <v>#DIV/0!</v>
      </c>
    </row>
    <row r="140" spans="2:16" ht="15.75" thickBot="1">
      <c r="B140" s="31">
        <v>0.9</v>
      </c>
      <c r="C140" s="8">
        <f t="shared" si="74"/>
        <v>7.4999969999999999E-2</v>
      </c>
      <c r="D140" s="9">
        <f t="shared" si="91"/>
        <v>7.5</v>
      </c>
      <c r="E140" s="61">
        <f t="shared" si="75"/>
        <v>0</v>
      </c>
      <c r="F140" s="13">
        <f t="shared" si="83"/>
        <v>0</v>
      </c>
      <c r="G140" s="23">
        <f t="shared" si="84"/>
        <v>999</v>
      </c>
      <c r="H140" s="29" t="e">
        <f t="shared" si="85"/>
        <v>#NUM!</v>
      </c>
      <c r="I140" s="33">
        <f t="shared" si="86"/>
        <v>4000</v>
      </c>
      <c r="J140" s="13" t="e">
        <f t="shared" si="76"/>
        <v>#DIV/0!</v>
      </c>
      <c r="K140" s="13">
        <f t="shared" si="77"/>
        <v>0</v>
      </c>
      <c r="L140" s="29" t="e">
        <f t="shared" si="87"/>
        <v>#DIV/0!</v>
      </c>
      <c r="M140" s="29" t="e">
        <f t="shared" si="88"/>
        <v>#DIV/0!</v>
      </c>
      <c r="N140" s="23">
        <f t="shared" si="80"/>
        <v>1</v>
      </c>
      <c r="O140" s="58">
        <f t="shared" si="89"/>
        <v>0.79128103516252335</v>
      </c>
      <c r="P140" s="13" t="e">
        <f t="shared" si="90"/>
        <v>#DIV/0!</v>
      </c>
    </row>
    <row r="141" spans="2:16" ht="15.75" thickBot="1">
      <c r="B141" s="31">
        <v>1.2</v>
      </c>
      <c r="C141" s="8">
        <f t="shared" si="74"/>
        <v>9.9999959999999999E-2</v>
      </c>
      <c r="D141" s="9">
        <f t="shared" si="91"/>
        <v>7.5</v>
      </c>
      <c r="E141" s="61">
        <f t="shared" si="75"/>
        <v>0</v>
      </c>
      <c r="F141" s="13">
        <f t="shared" si="83"/>
        <v>0</v>
      </c>
      <c r="G141" s="23">
        <f t="shared" si="84"/>
        <v>999</v>
      </c>
      <c r="H141" s="29" t="e">
        <f t="shared" si="85"/>
        <v>#NUM!</v>
      </c>
      <c r="I141" s="33">
        <f t="shared" si="86"/>
        <v>4000</v>
      </c>
      <c r="J141" s="13" t="e">
        <f t="shared" si="76"/>
        <v>#DIV/0!</v>
      </c>
      <c r="K141" s="13">
        <f t="shared" si="77"/>
        <v>0</v>
      </c>
      <c r="L141" s="29" t="e">
        <f t="shared" si="87"/>
        <v>#DIV/0!</v>
      </c>
      <c r="M141" s="29" t="e">
        <f t="shared" si="88"/>
        <v>#DIV/0!</v>
      </c>
      <c r="N141" s="23">
        <f t="shared" si="80"/>
        <v>1</v>
      </c>
      <c r="O141" s="58">
        <f t="shared" si="89"/>
        <v>0.79128103516252335</v>
      </c>
      <c r="P141" s="13" t="e">
        <f t="shared" si="90"/>
        <v>#DIV/0!</v>
      </c>
    </row>
    <row r="142" spans="2:16" ht="15.75" thickBot="1">
      <c r="B142" s="31">
        <v>1.5</v>
      </c>
      <c r="C142" s="8">
        <f t="shared" si="74"/>
        <v>0.12499995</v>
      </c>
      <c r="D142" s="9">
        <f t="shared" si="91"/>
        <v>7.5</v>
      </c>
      <c r="E142" s="61">
        <f t="shared" si="75"/>
        <v>0</v>
      </c>
      <c r="F142" s="13">
        <f t="shared" si="83"/>
        <v>0</v>
      </c>
      <c r="G142" s="23">
        <f t="shared" si="84"/>
        <v>999</v>
      </c>
      <c r="H142" s="29" t="e">
        <f t="shared" si="85"/>
        <v>#NUM!</v>
      </c>
      <c r="I142" s="33">
        <f t="shared" si="86"/>
        <v>4000</v>
      </c>
      <c r="J142" s="13" t="e">
        <f t="shared" si="76"/>
        <v>#DIV/0!</v>
      </c>
      <c r="K142" s="13">
        <f t="shared" si="77"/>
        <v>0</v>
      </c>
      <c r="L142" s="29" t="e">
        <f t="shared" si="87"/>
        <v>#DIV/0!</v>
      </c>
      <c r="M142" s="29" t="e">
        <f t="shared" si="88"/>
        <v>#DIV/0!</v>
      </c>
      <c r="N142" s="23">
        <f t="shared" si="80"/>
        <v>1</v>
      </c>
      <c r="O142" s="58">
        <f t="shared" si="89"/>
        <v>0.79128103516252335</v>
      </c>
      <c r="P142" s="13" t="e">
        <f t="shared" si="90"/>
        <v>#DIV/0!</v>
      </c>
    </row>
    <row r="143" spans="2:16" ht="15.75" thickBot="1">
      <c r="B143" s="31">
        <v>1.8</v>
      </c>
      <c r="C143" s="8">
        <f t="shared" si="74"/>
        <v>0.14999994</v>
      </c>
      <c r="D143" s="9">
        <f t="shared" si="91"/>
        <v>7.5</v>
      </c>
      <c r="E143" s="61">
        <f t="shared" si="75"/>
        <v>0</v>
      </c>
      <c r="F143" s="13">
        <f t="shared" si="83"/>
        <v>0</v>
      </c>
      <c r="G143" s="23">
        <f t="shared" si="84"/>
        <v>999</v>
      </c>
      <c r="H143" s="29" t="e">
        <f t="shared" si="85"/>
        <v>#NUM!</v>
      </c>
      <c r="I143" s="33">
        <f t="shared" si="86"/>
        <v>4000</v>
      </c>
      <c r="J143" s="13" t="e">
        <f t="shared" si="76"/>
        <v>#DIV/0!</v>
      </c>
      <c r="K143" s="13">
        <f t="shared" si="77"/>
        <v>0</v>
      </c>
      <c r="L143" s="29" t="e">
        <f t="shared" si="87"/>
        <v>#DIV/0!</v>
      </c>
      <c r="M143" s="29" t="e">
        <f t="shared" si="88"/>
        <v>#DIV/0!</v>
      </c>
      <c r="N143" s="23">
        <f t="shared" si="80"/>
        <v>1</v>
      </c>
      <c r="O143" s="58">
        <f t="shared" si="89"/>
        <v>0.79128103516252335</v>
      </c>
      <c r="P143" s="13" t="e">
        <f t="shared" si="90"/>
        <v>#DIV/0!</v>
      </c>
    </row>
    <row r="144" spans="2:16" ht="15.75" thickBot="1">
      <c r="B144" s="31">
        <v>2.1</v>
      </c>
      <c r="C144" s="8">
        <f t="shared" si="74"/>
        <v>0.17499993</v>
      </c>
      <c r="D144" s="9">
        <f t="shared" si="91"/>
        <v>7.5</v>
      </c>
      <c r="E144" s="61">
        <f t="shared" si="75"/>
        <v>0</v>
      </c>
      <c r="F144" s="13">
        <f t="shared" si="83"/>
        <v>0</v>
      </c>
      <c r="G144" s="23">
        <f t="shared" si="84"/>
        <v>999</v>
      </c>
      <c r="H144" s="29" t="e">
        <f t="shared" si="85"/>
        <v>#NUM!</v>
      </c>
      <c r="I144" s="33">
        <f t="shared" si="86"/>
        <v>4000</v>
      </c>
      <c r="J144" s="13" t="e">
        <f t="shared" si="76"/>
        <v>#DIV/0!</v>
      </c>
      <c r="K144" s="13">
        <f t="shared" si="77"/>
        <v>0</v>
      </c>
      <c r="L144" s="29" t="e">
        <f t="shared" si="87"/>
        <v>#DIV/0!</v>
      </c>
      <c r="M144" s="29" t="e">
        <f t="shared" si="88"/>
        <v>#DIV/0!</v>
      </c>
      <c r="N144" s="23">
        <f t="shared" si="80"/>
        <v>1</v>
      </c>
      <c r="O144" s="58">
        <f t="shared" si="89"/>
        <v>0.79128103516252335</v>
      </c>
      <c r="P144" s="13" t="e">
        <f t="shared" si="90"/>
        <v>#DIV/0!</v>
      </c>
    </row>
    <row r="145" spans="2:16" ht="15.75" thickBot="1">
      <c r="B145" s="31">
        <v>2.4</v>
      </c>
      <c r="C145" s="8">
        <f t="shared" si="74"/>
        <v>0.19999992</v>
      </c>
      <c r="D145" s="9">
        <f t="shared" si="91"/>
        <v>7.5</v>
      </c>
      <c r="E145" s="61">
        <f t="shared" si="75"/>
        <v>0</v>
      </c>
      <c r="F145" s="13">
        <f t="shared" si="83"/>
        <v>0</v>
      </c>
      <c r="G145" s="23">
        <f t="shared" si="84"/>
        <v>999</v>
      </c>
      <c r="H145" s="29" t="e">
        <f t="shared" si="85"/>
        <v>#NUM!</v>
      </c>
      <c r="I145" s="33">
        <f t="shared" si="86"/>
        <v>4000</v>
      </c>
      <c r="J145" s="13" t="e">
        <f t="shared" si="76"/>
        <v>#DIV/0!</v>
      </c>
      <c r="K145" s="13">
        <f t="shared" si="77"/>
        <v>0</v>
      </c>
      <c r="L145" s="29" t="e">
        <f t="shared" si="87"/>
        <v>#DIV/0!</v>
      </c>
      <c r="M145" s="29" t="e">
        <f t="shared" si="88"/>
        <v>#DIV/0!</v>
      </c>
      <c r="N145" s="23">
        <f t="shared" si="80"/>
        <v>1</v>
      </c>
      <c r="O145" s="58">
        <f t="shared" si="89"/>
        <v>0.79128103516252335</v>
      </c>
      <c r="P145" s="13" t="e">
        <f t="shared" si="90"/>
        <v>#DIV/0!</v>
      </c>
    </row>
    <row r="146" spans="2:16" ht="15.75" thickBot="1">
      <c r="B146" s="31">
        <v>2.7</v>
      </c>
      <c r="C146" s="8">
        <f t="shared" si="74"/>
        <v>0.22499991000000003</v>
      </c>
      <c r="D146" s="9">
        <f t="shared" si="91"/>
        <v>7.5</v>
      </c>
      <c r="E146" s="61">
        <f t="shared" si="75"/>
        <v>0</v>
      </c>
      <c r="F146" s="13">
        <f t="shared" si="83"/>
        <v>0</v>
      </c>
      <c r="G146" s="23">
        <f t="shared" si="84"/>
        <v>999</v>
      </c>
      <c r="H146" s="29" t="e">
        <f t="shared" si="85"/>
        <v>#NUM!</v>
      </c>
      <c r="I146" s="33">
        <f t="shared" si="86"/>
        <v>4000</v>
      </c>
      <c r="J146" s="13" t="e">
        <f t="shared" si="76"/>
        <v>#DIV/0!</v>
      </c>
      <c r="K146" s="13">
        <f t="shared" si="77"/>
        <v>0</v>
      </c>
      <c r="L146" s="29" t="e">
        <f t="shared" si="87"/>
        <v>#DIV/0!</v>
      </c>
      <c r="M146" s="29" t="e">
        <f t="shared" si="88"/>
        <v>#DIV/0!</v>
      </c>
      <c r="N146" s="23">
        <f t="shared" si="80"/>
        <v>1</v>
      </c>
      <c r="O146" s="58">
        <f t="shared" si="89"/>
        <v>0.79128103516252335</v>
      </c>
      <c r="P146" s="13" t="e">
        <f t="shared" si="90"/>
        <v>#DIV/0!</v>
      </c>
    </row>
    <row r="147" spans="2:16" ht="15.75" thickBot="1">
      <c r="B147" s="31">
        <v>3</v>
      </c>
      <c r="C147" s="8">
        <f t="shared" si="74"/>
        <v>0.2499999</v>
      </c>
      <c r="D147" s="9">
        <f t="shared" si="91"/>
        <v>7.5</v>
      </c>
      <c r="E147" s="61">
        <f t="shared" si="75"/>
        <v>0</v>
      </c>
      <c r="F147" s="13">
        <f t="shared" si="83"/>
        <v>0</v>
      </c>
      <c r="G147" s="23">
        <f t="shared" si="84"/>
        <v>999</v>
      </c>
      <c r="H147" s="29" t="e">
        <f t="shared" si="85"/>
        <v>#NUM!</v>
      </c>
      <c r="I147" s="33">
        <f t="shared" si="86"/>
        <v>4000</v>
      </c>
      <c r="J147" s="13" t="e">
        <f t="shared" si="76"/>
        <v>#DIV/0!</v>
      </c>
      <c r="K147" s="13">
        <f t="shared" si="77"/>
        <v>0</v>
      </c>
      <c r="L147" s="29" t="e">
        <f t="shared" si="87"/>
        <v>#DIV/0!</v>
      </c>
      <c r="M147" s="29" t="e">
        <f t="shared" si="88"/>
        <v>#DIV/0!</v>
      </c>
      <c r="N147" s="23">
        <f t="shared" si="80"/>
        <v>1</v>
      </c>
      <c r="O147" s="58">
        <f t="shared" si="89"/>
        <v>0.79128103516252335</v>
      </c>
      <c r="P147" s="13" t="e">
        <f t="shared" si="90"/>
        <v>#DIV/0!</v>
      </c>
    </row>
    <row r="148" spans="2:16" ht="15.75" thickBot="1">
      <c r="B148" s="31">
        <v>3.3</v>
      </c>
      <c r="C148" s="8">
        <f t="shared" si="74"/>
        <v>0.27499988999999997</v>
      </c>
      <c r="D148" s="9">
        <f t="shared" si="91"/>
        <v>7.5</v>
      </c>
      <c r="E148" s="61">
        <f t="shared" si="75"/>
        <v>0</v>
      </c>
      <c r="F148" s="13">
        <f t="shared" si="83"/>
        <v>0</v>
      </c>
      <c r="G148" s="23">
        <f t="shared" si="84"/>
        <v>999</v>
      </c>
      <c r="H148" s="29" t="e">
        <f t="shared" si="85"/>
        <v>#NUM!</v>
      </c>
      <c r="I148" s="33">
        <f t="shared" si="86"/>
        <v>4000</v>
      </c>
      <c r="J148" s="13" t="e">
        <f t="shared" si="76"/>
        <v>#DIV/0!</v>
      </c>
      <c r="K148" s="13">
        <f t="shared" si="77"/>
        <v>0</v>
      </c>
      <c r="L148" s="29" t="e">
        <f t="shared" si="87"/>
        <v>#DIV/0!</v>
      </c>
      <c r="M148" s="29" t="e">
        <f t="shared" si="88"/>
        <v>#DIV/0!</v>
      </c>
      <c r="N148" s="23">
        <f t="shared" si="80"/>
        <v>1</v>
      </c>
      <c r="O148" s="58">
        <f t="shared" si="89"/>
        <v>0.79128103516252335</v>
      </c>
      <c r="P148" s="13" t="e">
        <f t="shared" si="90"/>
        <v>#DIV/0!</v>
      </c>
    </row>
    <row r="149" spans="2:16" ht="15.75" thickBot="1">
      <c r="B149" s="31">
        <v>3.6</v>
      </c>
      <c r="C149" s="8">
        <f t="shared" si="74"/>
        <v>0.29999988</v>
      </c>
      <c r="D149" s="9">
        <f t="shared" si="91"/>
        <v>7.5</v>
      </c>
      <c r="E149" s="61">
        <f t="shared" si="75"/>
        <v>0</v>
      </c>
      <c r="F149" s="13">
        <f t="shared" si="83"/>
        <v>0</v>
      </c>
      <c r="G149" s="23">
        <f t="shared" si="84"/>
        <v>999</v>
      </c>
      <c r="H149" s="29" t="e">
        <f t="shared" si="85"/>
        <v>#NUM!</v>
      </c>
      <c r="I149" s="33">
        <f t="shared" si="86"/>
        <v>4000</v>
      </c>
      <c r="J149" s="13" t="e">
        <f t="shared" si="76"/>
        <v>#DIV/0!</v>
      </c>
      <c r="K149" s="13">
        <f t="shared" si="77"/>
        <v>0</v>
      </c>
      <c r="L149" s="29" t="e">
        <f t="shared" si="87"/>
        <v>#DIV/0!</v>
      </c>
      <c r="M149" s="29" t="e">
        <f t="shared" si="88"/>
        <v>#DIV/0!</v>
      </c>
      <c r="N149" s="23">
        <f t="shared" si="80"/>
        <v>1</v>
      </c>
      <c r="O149" s="58">
        <f t="shared" si="89"/>
        <v>0.79128103516252335</v>
      </c>
      <c r="P149" s="13" t="e">
        <f t="shared" si="90"/>
        <v>#DIV/0!</v>
      </c>
    </row>
    <row r="150" spans="2:16" ht="15.75" thickBot="1">
      <c r="B150" s="31">
        <v>3.9</v>
      </c>
      <c r="C150" s="8">
        <f t="shared" si="74"/>
        <v>0.32499986999999997</v>
      </c>
      <c r="D150" s="9">
        <f t="shared" si="91"/>
        <v>7.5</v>
      </c>
      <c r="E150" s="61">
        <f t="shared" si="75"/>
        <v>0</v>
      </c>
      <c r="F150" s="13">
        <f t="shared" si="83"/>
        <v>0</v>
      </c>
      <c r="G150" s="23">
        <f t="shared" si="84"/>
        <v>999</v>
      </c>
      <c r="H150" s="29" t="e">
        <f t="shared" si="85"/>
        <v>#NUM!</v>
      </c>
      <c r="I150" s="33">
        <f t="shared" si="86"/>
        <v>4000</v>
      </c>
      <c r="J150" s="13" t="e">
        <f t="shared" si="76"/>
        <v>#DIV/0!</v>
      </c>
      <c r="K150" s="13">
        <f t="shared" si="77"/>
        <v>0</v>
      </c>
      <c r="L150" s="29" t="e">
        <f t="shared" si="87"/>
        <v>#DIV/0!</v>
      </c>
      <c r="M150" s="29" t="e">
        <f t="shared" si="88"/>
        <v>#DIV/0!</v>
      </c>
      <c r="N150" s="23">
        <f t="shared" si="80"/>
        <v>1</v>
      </c>
      <c r="O150" s="58">
        <f t="shared" si="89"/>
        <v>0.79128103516252335</v>
      </c>
      <c r="P150" s="13" t="e">
        <f t="shared" si="90"/>
        <v>#DIV/0!</v>
      </c>
    </row>
    <row r="151" spans="2:16" ht="15.75" thickBot="1">
      <c r="B151" s="31">
        <v>4.2</v>
      </c>
      <c r="C151" s="8">
        <f t="shared" si="74"/>
        <v>0.34999986</v>
      </c>
      <c r="D151" s="9">
        <f t="shared" si="91"/>
        <v>7.5</v>
      </c>
      <c r="E151" s="61">
        <f t="shared" si="75"/>
        <v>0</v>
      </c>
      <c r="F151" s="13">
        <f t="shared" si="83"/>
        <v>0</v>
      </c>
      <c r="G151" s="23">
        <f t="shared" si="84"/>
        <v>999</v>
      </c>
      <c r="H151" s="29" t="e">
        <f t="shared" si="85"/>
        <v>#NUM!</v>
      </c>
      <c r="I151" s="33">
        <f t="shared" si="86"/>
        <v>4000</v>
      </c>
      <c r="J151" s="13" t="e">
        <f t="shared" si="76"/>
        <v>#DIV/0!</v>
      </c>
      <c r="K151" s="13">
        <f t="shared" si="77"/>
        <v>0</v>
      </c>
      <c r="L151" s="29" t="e">
        <f t="shared" si="87"/>
        <v>#DIV/0!</v>
      </c>
      <c r="M151" s="29" t="e">
        <f t="shared" si="88"/>
        <v>#DIV/0!</v>
      </c>
      <c r="N151" s="23">
        <f t="shared" si="80"/>
        <v>1</v>
      </c>
      <c r="O151" s="58">
        <f t="shared" si="89"/>
        <v>0.79128103516252335</v>
      </c>
      <c r="P151" s="13" t="e">
        <f t="shared" si="90"/>
        <v>#DIV/0!</v>
      </c>
    </row>
    <row r="152" spans="2:16" ht="15.75" thickBot="1">
      <c r="B152" s="31">
        <v>4.5</v>
      </c>
      <c r="C152" s="8">
        <f t="shared" si="74"/>
        <v>0.37499985000000002</v>
      </c>
      <c r="D152" s="9">
        <f t="shared" si="91"/>
        <v>7.5</v>
      </c>
      <c r="E152" s="61">
        <f t="shared" si="75"/>
        <v>0</v>
      </c>
      <c r="F152" s="13">
        <f t="shared" si="83"/>
        <v>0</v>
      </c>
      <c r="G152" s="23">
        <f t="shared" si="84"/>
        <v>999</v>
      </c>
      <c r="H152" s="29" t="e">
        <f t="shared" si="85"/>
        <v>#NUM!</v>
      </c>
      <c r="I152" s="33">
        <f t="shared" si="86"/>
        <v>4000</v>
      </c>
      <c r="J152" s="13" t="e">
        <f t="shared" si="76"/>
        <v>#DIV/0!</v>
      </c>
      <c r="K152" s="13">
        <f t="shared" si="77"/>
        <v>0</v>
      </c>
      <c r="L152" s="29" t="e">
        <f t="shared" si="87"/>
        <v>#DIV/0!</v>
      </c>
      <c r="M152" s="29" t="e">
        <f t="shared" si="88"/>
        <v>#DIV/0!</v>
      </c>
      <c r="N152" s="23">
        <f t="shared" si="80"/>
        <v>1</v>
      </c>
      <c r="O152" s="58">
        <f t="shared" si="89"/>
        <v>0.79128103516252335</v>
      </c>
      <c r="P152" s="13" t="e">
        <f t="shared" si="90"/>
        <v>#DIV/0!</v>
      </c>
    </row>
    <row r="153" spans="2:16" ht="15.75" thickBot="1">
      <c r="B153" s="31">
        <v>4.8</v>
      </c>
      <c r="C153" s="8">
        <f t="shared" si="74"/>
        <v>0.39999984</v>
      </c>
      <c r="D153" s="9">
        <f t="shared" si="91"/>
        <v>7.5</v>
      </c>
      <c r="E153" s="61">
        <f t="shared" si="75"/>
        <v>0</v>
      </c>
      <c r="F153" s="13">
        <f t="shared" si="83"/>
        <v>0</v>
      </c>
      <c r="G153" s="23">
        <f t="shared" si="84"/>
        <v>999</v>
      </c>
      <c r="H153" s="29" t="e">
        <f t="shared" si="85"/>
        <v>#NUM!</v>
      </c>
      <c r="I153" s="33">
        <f t="shared" si="86"/>
        <v>4000</v>
      </c>
      <c r="J153" s="13" t="e">
        <f t="shared" si="76"/>
        <v>#DIV/0!</v>
      </c>
      <c r="K153" s="13">
        <f t="shared" si="77"/>
        <v>0</v>
      </c>
      <c r="L153" s="29" t="e">
        <f t="shared" si="87"/>
        <v>#DIV/0!</v>
      </c>
      <c r="M153" s="29" t="e">
        <f t="shared" si="88"/>
        <v>#DIV/0!</v>
      </c>
      <c r="N153" s="23">
        <f t="shared" si="80"/>
        <v>1</v>
      </c>
      <c r="O153" s="58">
        <f t="shared" si="89"/>
        <v>0.79128103516252335</v>
      </c>
      <c r="P153" s="13" t="e">
        <f t="shared" si="90"/>
        <v>#DIV/0!</v>
      </c>
    </row>
    <row r="154" spans="2:16" ht="15.75" thickBot="1">
      <c r="B154" s="31">
        <v>5.0999999999999996</v>
      </c>
      <c r="C154" s="8">
        <f t="shared" si="74"/>
        <v>0.42499982999999997</v>
      </c>
      <c r="D154" s="9">
        <f t="shared" si="91"/>
        <v>7.5</v>
      </c>
      <c r="E154" s="61">
        <f t="shared" si="75"/>
        <v>0</v>
      </c>
      <c r="F154" s="13">
        <f t="shared" si="83"/>
        <v>0</v>
      </c>
      <c r="G154" s="23">
        <f t="shared" si="84"/>
        <v>999</v>
      </c>
      <c r="H154" s="29" t="e">
        <f t="shared" si="85"/>
        <v>#NUM!</v>
      </c>
      <c r="I154" s="33">
        <f t="shared" si="86"/>
        <v>4000</v>
      </c>
      <c r="J154" s="13" t="e">
        <f t="shared" si="76"/>
        <v>#DIV/0!</v>
      </c>
      <c r="K154" s="13">
        <f t="shared" si="77"/>
        <v>0</v>
      </c>
      <c r="L154" s="29" t="e">
        <f t="shared" si="87"/>
        <v>#DIV/0!</v>
      </c>
      <c r="M154" s="29" t="e">
        <f t="shared" si="88"/>
        <v>#DIV/0!</v>
      </c>
      <c r="N154" s="23">
        <f t="shared" si="80"/>
        <v>1</v>
      </c>
      <c r="O154" s="58">
        <f t="shared" si="89"/>
        <v>0.79128103516252335</v>
      </c>
      <c r="P154" s="13" t="e">
        <f t="shared" si="90"/>
        <v>#DIV/0!</v>
      </c>
    </row>
    <row r="155" spans="2:16" ht="15.75" thickBot="1">
      <c r="B155" s="31">
        <v>5.4</v>
      </c>
      <c r="C155" s="8">
        <f t="shared" si="74"/>
        <v>0.44999982000000005</v>
      </c>
      <c r="D155" s="9">
        <f t="shared" si="91"/>
        <v>7.5</v>
      </c>
      <c r="E155" s="61">
        <f t="shared" si="75"/>
        <v>0</v>
      </c>
      <c r="F155" s="13">
        <f t="shared" si="83"/>
        <v>0</v>
      </c>
      <c r="G155" s="23">
        <f t="shared" si="84"/>
        <v>999</v>
      </c>
      <c r="H155" s="29" t="e">
        <f t="shared" si="85"/>
        <v>#NUM!</v>
      </c>
      <c r="I155" s="33">
        <f t="shared" si="86"/>
        <v>4000</v>
      </c>
      <c r="J155" s="13" t="e">
        <f t="shared" si="76"/>
        <v>#DIV/0!</v>
      </c>
      <c r="K155" s="13">
        <f t="shared" si="77"/>
        <v>0</v>
      </c>
      <c r="L155" s="29" t="e">
        <f t="shared" si="87"/>
        <v>#DIV/0!</v>
      </c>
      <c r="M155" s="29" t="e">
        <f t="shared" si="88"/>
        <v>#DIV/0!</v>
      </c>
      <c r="N155" s="23">
        <f t="shared" si="80"/>
        <v>1</v>
      </c>
      <c r="O155" s="58">
        <f t="shared" si="89"/>
        <v>0.79128103516252335</v>
      </c>
      <c r="P155" s="13" t="e">
        <f t="shared" si="90"/>
        <v>#DIV/0!</v>
      </c>
    </row>
    <row r="156" spans="2:16" ht="15.75" thickBot="1">
      <c r="B156" s="31">
        <v>5.7</v>
      </c>
      <c r="C156" s="8">
        <f t="shared" si="74"/>
        <v>0.47499981000000002</v>
      </c>
      <c r="D156" s="9">
        <f t="shared" si="91"/>
        <v>7.5</v>
      </c>
      <c r="E156" s="61">
        <f t="shared" si="75"/>
        <v>0</v>
      </c>
      <c r="F156" s="13">
        <f t="shared" si="83"/>
        <v>0</v>
      </c>
      <c r="G156" s="23">
        <f t="shared" si="84"/>
        <v>999</v>
      </c>
      <c r="H156" s="29" t="e">
        <f t="shared" si="85"/>
        <v>#NUM!</v>
      </c>
      <c r="I156" s="33">
        <f t="shared" si="86"/>
        <v>4000</v>
      </c>
      <c r="J156" s="13" t="e">
        <f t="shared" si="76"/>
        <v>#DIV/0!</v>
      </c>
      <c r="K156" s="13">
        <f t="shared" si="77"/>
        <v>0</v>
      </c>
      <c r="L156" s="29" t="e">
        <f t="shared" si="87"/>
        <v>#DIV/0!</v>
      </c>
      <c r="M156" s="29" t="e">
        <f t="shared" si="88"/>
        <v>#DIV/0!</v>
      </c>
      <c r="N156" s="23">
        <f t="shared" si="80"/>
        <v>1</v>
      </c>
      <c r="O156" s="58">
        <f t="shared" si="89"/>
        <v>0.79128103516252335</v>
      </c>
      <c r="P156" s="13" t="e">
        <f t="shared" si="90"/>
        <v>#DIV/0!</v>
      </c>
    </row>
    <row r="157" spans="2:16" ht="15.75" thickBot="1">
      <c r="B157" s="31">
        <v>6</v>
      </c>
      <c r="C157" s="8">
        <f t="shared" si="74"/>
        <v>0.49999979999999999</v>
      </c>
      <c r="D157" s="9">
        <f t="shared" si="91"/>
        <v>7.5</v>
      </c>
      <c r="E157" s="61">
        <f t="shared" si="75"/>
        <v>0</v>
      </c>
      <c r="F157" s="13">
        <f t="shared" si="83"/>
        <v>0</v>
      </c>
      <c r="G157" s="23">
        <f t="shared" si="84"/>
        <v>999</v>
      </c>
      <c r="H157" s="29" t="e">
        <f t="shared" si="85"/>
        <v>#NUM!</v>
      </c>
      <c r="I157" s="33">
        <f t="shared" si="86"/>
        <v>4000</v>
      </c>
      <c r="J157" s="13" t="e">
        <f t="shared" si="76"/>
        <v>#DIV/0!</v>
      </c>
      <c r="K157" s="13">
        <f t="shared" si="77"/>
        <v>0</v>
      </c>
      <c r="L157" s="29" t="e">
        <f t="shared" si="87"/>
        <v>#DIV/0!</v>
      </c>
      <c r="M157" s="29" t="e">
        <f t="shared" si="88"/>
        <v>#DIV/0!</v>
      </c>
      <c r="N157" s="23">
        <f t="shared" si="80"/>
        <v>1</v>
      </c>
      <c r="O157" s="58">
        <f t="shared" si="89"/>
        <v>0.79128103516252335</v>
      </c>
      <c r="P157" s="13" t="e">
        <f t="shared" si="90"/>
        <v>#DIV/0!</v>
      </c>
    </row>
    <row r="158" spans="2:16" ht="15.75" thickBot="1">
      <c r="B158" s="31">
        <v>6.3</v>
      </c>
      <c r="C158" s="8">
        <f t="shared" si="74"/>
        <v>0.52499978999999997</v>
      </c>
      <c r="D158" s="9">
        <f t="shared" si="91"/>
        <v>7.5</v>
      </c>
      <c r="E158" s="61">
        <f t="shared" si="75"/>
        <v>0</v>
      </c>
      <c r="F158" s="13">
        <f t="shared" si="83"/>
        <v>0</v>
      </c>
      <c r="G158" s="23">
        <f t="shared" si="84"/>
        <v>999</v>
      </c>
      <c r="H158" s="29" t="e">
        <f t="shared" si="85"/>
        <v>#NUM!</v>
      </c>
      <c r="I158" s="33">
        <f t="shared" si="86"/>
        <v>4000</v>
      </c>
      <c r="J158" s="13" t="e">
        <f t="shared" si="76"/>
        <v>#DIV/0!</v>
      </c>
      <c r="K158" s="13">
        <f t="shared" si="77"/>
        <v>0</v>
      </c>
      <c r="L158" s="29" t="e">
        <f t="shared" si="87"/>
        <v>#DIV/0!</v>
      </c>
      <c r="M158" s="29" t="e">
        <f t="shared" si="88"/>
        <v>#DIV/0!</v>
      </c>
      <c r="N158" s="23">
        <f t="shared" si="80"/>
        <v>1</v>
      </c>
      <c r="O158" s="58">
        <f t="shared" si="89"/>
        <v>0.79128103516252335</v>
      </c>
      <c r="P158" s="13" t="e">
        <f t="shared" si="90"/>
        <v>#DIV/0!</v>
      </c>
    </row>
    <row r="159" spans="2:16" ht="15.75" thickBot="1">
      <c r="B159" s="31">
        <v>6.6</v>
      </c>
      <c r="C159" s="11">
        <f t="shared" si="74"/>
        <v>0.54999977999999994</v>
      </c>
      <c r="D159" s="9">
        <f t="shared" si="91"/>
        <v>7.5</v>
      </c>
      <c r="E159" s="61">
        <f t="shared" si="75"/>
        <v>0</v>
      </c>
      <c r="F159" s="13">
        <f t="shared" si="83"/>
        <v>0</v>
      </c>
      <c r="G159" s="23">
        <f t="shared" si="84"/>
        <v>999</v>
      </c>
      <c r="H159" s="29" t="e">
        <f t="shared" si="85"/>
        <v>#NUM!</v>
      </c>
      <c r="I159" s="33">
        <f t="shared" si="86"/>
        <v>4000</v>
      </c>
      <c r="J159" s="13" t="e">
        <f t="shared" si="76"/>
        <v>#DIV/0!</v>
      </c>
      <c r="K159" s="13">
        <f t="shared" si="77"/>
        <v>0</v>
      </c>
      <c r="L159" s="29" t="e">
        <f t="shared" si="87"/>
        <v>#DIV/0!</v>
      </c>
      <c r="M159" s="29" t="e">
        <f t="shared" si="88"/>
        <v>#DIV/0!</v>
      </c>
      <c r="N159" s="23">
        <f t="shared" si="80"/>
        <v>1</v>
      </c>
      <c r="O159" s="58">
        <f t="shared" si="89"/>
        <v>0.79128103516252335</v>
      </c>
      <c r="P159" s="13" t="e">
        <f t="shared" si="90"/>
        <v>#DIV/0!</v>
      </c>
    </row>
    <row r="160" spans="2:16">
      <c r="B160" s="17"/>
      <c r="C160" s="25"/>
      <c r="D160" s="25"/>
      <c r="E160" s="25"/>
      <c r="F160" s="26"/>
      <c r="G160" s="17"/>
      <c r="H160" s="26"/>
      <c r="I160" s="27"/>
      <c r="J160" s="17"/>
      <c r="K160" s="25"/>
      <c r="L160" s="17"/>
      <c r="M160" s="17"/>
      <c r="N160" s="28"/>
      <c r="O160" s="17"/>
      <c r="P160" s="26"/>
    </row>
    <row r="161" spans="2:16" ht="15.75" thickBot="1">
      <c r="B161" s="17"/>
      <c r="C161" s="25"/>
      <c r="D161" s="25"/>
      <c r="E161" s="25"/>
      <c r="F161" s="26"/>
      <c r="G161" s="17"/>
      <c r="H161" s="26"/>
      <c r="I161" s="27"/>
      <c r="J161" s="17"/>
      <c r="K161" s="25"/>
      <c r="L161" s="17"/>
      <c r="M161" s="17"/>
      <c r="N161" s="28"/>
      <c r="O161" s="17"/>
      <c r="P161" s="26"/>
    </row>
    <row r="162" spans="2:16" ht="15.6" customHeight="1" thickBot="1">
      <c r="B162" s="30" t="s">
        <v>40</v>
      </c>
      <c r="C162" s="25"/>
      <c r="D162" s="25"/>
      <c r="E162" s="25"/>
      <c r="F162" s="26"/>
      <c r="G162" s="17"/>
      <c r="H162" s="26"/>
      <c r="I162" s="27"/>
      <c r="J162" s="17"/>
      <c r="K162" s="25"/>
      <c r="L162" s="17"/>
      <c r="M162" s="17"/>
      <c r="N162" s="28"/>
      <c r="O162" s="17"/>
      <c r="P162" s="26"/>
    </row>
    <row r="163" spans="2:16" ht="48.75" thickBot="1">
      <c r="B163" s="18" t="s">
        <v>31</v>
      </c>
      <c r="C163" s="19" t="s">
        <v>30</v>
      </c>
      <c r="D163" s="15" t="s">
        <v>15</v>
      </c>
      <c r="E163" s="15" t="s">
        <v>66</v>
      </c>
      <c r="F163" s="15" t="s">
        <v>62</v>
      </c>
      <c r="G163" s="19" t="s">
        <v>21</v>
      </c>
      <c r="H163" s="15" t="s">
        <v>65</v>
      </c>
      <c r="I163" s="19" t="s">
        <v>23</v>
      </c>
      <c r="J163" s="19" t="s">
        <v>24</v>
      </c>
      <c r="K163" s="19" t="s">
        <v>25</v>
      </c>
      <c r="L163" s="19" t="s">
        <v>26</v>
      </c>
      <c r="M163" s="19" t="s">
        <v>27</v>
      </c>
      <c r="N163" s="19" t="s">
        <v>28</v>
      </c>
      <c r="O163" s="19" t="s">
        <v>29</v>
      </c>
      <c r="P163" s="20" t="s">
        <v>32</v>
      </c>
    </row>
    <row r="164" spans="2:16" ht="15.75" thickBot="1">
      <c r="B164" s="31">
        <v>0</v>
      </c>
      <c r="C164" s="8">
        <f t="shared" ref="C164:C189" si="92">0.0833333*B164</f>
        <v>0</v>
      </c>
      <c r="D164" s="9">
        <v>15</v>
      </c>
      <c r="E164" s="61">
        <f t="shared" ref="E164:E189" si="93">$F$6</f>
        <v>0</v>
      </c>
      <c r="F164" s="13">
        <f>(4*D164*E164/PI())^0.5</f>
        <v>0</v>
      </c>
      <c r="G164" s="23">
        <f>$F$10</f>
        <v>999</v>
      </c>
      <c r="H164" s="29" t="e">
        <f>1/(0.9-(1/(1.69+2.08/((E164/D164)-0.8)))+((0.116*LN(E164/D164)+0.654)*(1/((G164/D164)+0.001))))</f>
        <v>#NUM!</v>
      </c>
      <c r="I164" s="33">
        <f>$F$11</f>
        <v>4000</v>
      </c>
      <c r="J164" s="13" t="e">
        <f t="shared" ref="J164:J189" si="94">($F$14)</f>
        <v>#DIV/0!</v>
      </c>
      <c r="K164" s="13">
        <f t="shared" ref="K164:K189" si="95">$F$15</f>
        <v>0</v>
      </c>
      <c r="L164" s="29" t="e">
        <f t="shared" ref="L164" si="96">5.57*(I164/J164)*((D164/E164)^0.5)*((K164/E164)^3)*((1-$F$12^2)/(1-$F$13^2))</f>
        <v>#DIV/0!</v>
      </c>
      <c r="M164" s="29" t="e">
        <f t="shared" ref="M164" si="97">IF(L164&gt;10,0.785,(1/(4.6+10*L164))+(PI()/4))</f>
        <v>#DIV/0!</v>
      </c>
      <c r="N164" s="23">
        <f t="shared" ref="N164:N189" si="98">$F$7</f>
        <v>1</v>
      </c>
      <c r="O164" s="58">
        <f t="shared" ref="O164" si="99">1-(1/(3.5*EXP((1.22*$F$12)-0.4)*((F164/N164)+1.6)))</f>
        <v>0.79128103516252335</v>
      </c>
      <c r="P164" s="13" t="e">
        <f t="shared" ref="P164" si="100">(C164*$F$14)/(D164*H164*M164*O164*(1-$F$12^2))</f>
        <v>#DIV/0!</v>
      </c>
    </row>
    <row r="165" spans="2:16" ht="15.75" thickBot="1">
      <c r="B165" s="31">
        <v>0.4</v>
      </c>
      <c r="C165" s="8">
        <f t="shared" si="92"/>
        <v>3.333332E-2</v>
      </c>
      <c r="D165" s="9">
        <f>$D$164</f>
        <v>15</v>
      </c>
      <c r="E165" s="61">
        <f t="shared" si="93"/>
        <v>0</v>
      </c>
      <c r="F165" s="13">
        <f t="shared" ref="F165:F189" si="101">(4*D165*E165/PI())^0.5</f>
        <v>0</v>
      </c>
      <c r="G165" s="23">
        <f t="shared" ref="G165:G189" si="102">$F$10</f>
        <v>999</v>
      </c>
      <c r="H165" s="29" t="e">
        <f t="shared" ref="H165:H189" si="103">1/(0.9-(1/(1.69+2.08/((E165/D165)-0.8)))+((0.116*LN(E165/D165)+0.654)*(1/((G165/D165)+0.001))))</f>
        <v>#NUM!</v>
      </c>
      <c r="I165" s="33">
        <f t="shared" ref="I165:I189" si="104">$F$11</f>
        <v>4000</v>
      </c>
      <c r="J165" s="13" t="e">
        <f t="shared" si="94"/>
        <v>#DIV/0!</v>
      </c>
      <c r="K165" s="13">
        <f t="shared" si="95"/>
        <v>0</v>
      </c>
      <c r="L165" s="29" t="e">
        <f t="shared" ref="L165:L189" si="105">5.57*(I165/J165)*((D165/E165)^0.5)*((K165/E165)^3)*((1-$F$12^2)/(1-$F$13^2))</f>
        <v>#DIV/0!</v>
      </c>
      <c r="M165" s="29" t="e">
        <f t="shared" ref="M165:M189" si="106">IF(L165&gt;10,0.785,(1/(4.6+10*L165))+(PI()/4))</f>
        <v>#DIV/0!</v>
      </c>
      <c r="N165" s="23">
        <f t="shared" si="98"/>
        <v>1</v>
      </c>
      <c r="O165" s="58">
        <f t="shared" ref="O165:O189" si="107">1-(1/(3.5*EXP((1.22*$F$12)-0.4)*((F165/N165)+1.6)))</f>
        <v>0.79128103516252335</v>
      </c>
      <c r="P165" s="13" t="e">
        <f t="shared" ref="P165:P189" si="108">(C165*$F$14)/(D165*H165*M165*O165*(1-$F$12^2))</f>
        <v>#DIV/0!</v>
      </c>
    </row>
    <row r="166" spans="2:16" ht="15.75" thickBot="1">
      <c r="B166" s="31">
        <v>0.8</v>
      </c>
      <c r="C166" s="8">
        <f t="shared" si="92"/>
        <v>6.6666639999999999E-2</v>
      </c>
      <c r="D166" s="9">
        <f t="shared" ref="D166:D189" si="109">$D$164</f>
        <v>15</v>
      </c>
      <c r="E166" s="61">
        <f t="shared" si="93"/>
        <v>0</v>
      </c>
      <c r="F166" s="13">
        <f t="shared" si="101"/>
        <v>0</v>
      </c>
      <c r="G166" s="23">
        <f t="shared" si="102"/>
        <v>999</v>
      </c>
      <c r="H166" s="29" t="e">
        <f t="shared" si="103"/>
        <v>#NUM!</v>
      </c>
      <c r="I166" s="33">
        <f t="shared" si="104"/>
        <v>4000</v>
      </c>
      <c r="J166" s="13" t="e">
        <f t="shared" si="94"/>
        <v>#DIV/0!</v>
      </c>
      <c r="K166" s="13">
        <f t="shared" si="95"/>
        <v>0</v>
      </c>
      <c r="L166" s="29" t="e">
        <f t="shared" si="105"/>
        <v>#DIV/0!</v>
      </c>
      <c r="M166" s="29" t="e">
        <f t="shared" si="106"/>
        <v>#DIV/0!</v>
      </c>
      <c r="N166" s="23">
        <f t="shared" si="98"/>
        <v>1</v>
      </c>
      <c r="O166" s="58">
        <f t="shared" si="107"/>
        <v>0.79128103516252335</v>
      </c>
      <c r="P166" s="13" t="e">
        <f t="shared" si="108"/>
        <v>#DIV/0!</v>
      </c>
    </row>
    <row r="167" spans="2:16" ht="15.75" thickBot="1">
      <c r="B167" s="31">
        <v>1.2</v>
      </c>
      <c r="C167" s="8">
        <f t="shared" si="92"/>
        <v>9.9999959999999999E-2</v>
      </c>
      <c r="D167" s="9">
        <f t="shared" si="109"/>
        <v>15</v>
      </c>
      <c r="E167" s="61">
        <f t="shared" si="93"/>
        <v>0</v>
      </c>
      <c r="F167" s="13">
        <f t="shared" si="101"/>
        <v>0</v>
      </c>
      <c r="G167" s="23">
        <f t="shared" si="102"/>
        <v>999</v>
      </c>
      <c r="H167" s="29" t="e">
        <f t="shared" si="103"/>
        <v>#NUM!</v>
      </c>
      <c r="I167" s="33">
        <f t="shared" si="104"/>
        <v>4000</v>
      </c>
      <c r="J167" s="13" t="e">
        <f t="shared" si="94"/>
        <v>#DIV/0!</v>
      </c>
      <c r="K167" s="13">
        <f t="shared" si="95"/>
        <v>0</v>
      </c>
      <c r="L167" s="29" t="e">
        <f t="shared" si="105"/>
        <v>#DIV/0!</v>
      </c>
      <c r="M167" s="29" t="e">
        <f t="shared" si="106"/>
        <v>#DIV/0!</v>
      </c>
      <c r="N167" s="23">
        <f t="shared" si="98"/>
        <v>1</v>
      </c>
      <c r="O167" s="58">
        <f t="shared" si="107"/>
        <v>0.79128103516252335</v>
      </c>
      <c r="P167" s="13" t="e">
        <f t="shared" si="108"/>
        <v>#DIV/0!</v>
      </c>
    </row>
    <row r="168" spans="2:16" ht="15.75" thickBot="1">
      <c r="B168" s="31">
        <v>1.6</v>
      </c>
      <c r="C168" s="8">
        <f t="shared" si="92"/>
        <v>0.13333328</v>
      </c>
      <c r="D168" s="9">
        <f t="shared" si="109"/>
        <v>15</v>
      </c>
      <c r="E168" s="61">
        <f t="shared" si="93"/>
        <v>0</v>
      </c>
      <c r="F168" s="13">
        <f t="shared" si="101"/>
        <v>0</v>
      </c>
      <c r="G168" s="23">
        <f t="shared" si="102"/>
        <v>999</v>
      </c>
      <c r="H168" s="29" t="e">
        <f t="shared" si="103"/>
        <v>#NUM!</v>
      </c>
      <c r="I168" s="33">
        <f t="shared" si="104"/>
        <v>4000</v>
      </c>
      <c r="J168" s="13" t="e">
        <f t="shared" si="94"/>
        <v>#DIV/0!</v>
      </c>
      <c r="K168" s="13">
        <f t="shared" si="95"/>
        <v>0</v>
      </c>
      <c r="L168" s="29" t="e">
        <f t="shared" si="105"/>
        <v>#DIV/0!</v>
      </c>
      <c r="M168" s="29" t="e">
        <f t="shared" si="106"/>
        <v>#DIV/0!</v>
      </c>
      <c r="N168" s="23">
        <f t="shared" si="98"/>
        <v>1</v>
      </c>
      <c r="O168" s="58">
        <f t="shared" si="107"/>
        <v>0.79128103516252335</v>
      </c>
      <c r="P168" s="13" t="e">
        <f t="shared" si="108"/>
        <v>#DIV/0!</v>
      </c>
    </row>
    <row r="169" spans="2:16" ht="15.75" thickBot="1">
      <c r="B169" s="31">
        <v>2</v>
      </c>
      <c r="C169" s="8">
        <f t="shared" si="92"/>
        <v>0.1666666</v>
      </c>
      <c r="D169" s="9">
        <f t="shared" si="109"/>
        <v>15</v>
      </c>
      <c r="E169" s="61">
        <f t="shared" si="93"/>
        <v>0</v>
      </c>
      <c r="F169" s="13">
        <f t="shared" si="101"/>
        <v>0</v>
      </c>
      <c r="G169" s="23">
        <f t="shared" si="102"/>
        <v>999</v>
      </c>
      <c r="H169" s="29" t="e">
        <f t="shared" si="103"/>
        <v>#NUM!</v>
      </c>
      <c r="I169" s="33">
        <f t="shared" si="104"/>
        <v>4000</v>
      </c>
      <c r="J169" s="13" t="e">
        <f t="shared" si="94"/>
        <v>#DIV/0!</v>
      </c>
      <c r="K169" s="13">
        <f t="shared" si="95"/>
        <v>0</v>
      </c>
      <c r="L169" s="29" t="e">
        <f t="shared" si="105"/>
        <v>#DIV/0!</v>
      </c>
      <c r="M169" s="29" t="e">
        <f t="shared" si="106"/>
        <v>#DIV/0!</v>
      </c>
      <c r="N169" s="23">
        <f t="shared" si="98"/>
        <v>1</v>
      </c>
      <c r="O169" s="58">
        <f t="shared" si="107"/>
        <v>0.79128103516252335</v>
      </c>
      <c r="P169" s="13" t="e">
        <f t="shared" si="108"/>
        <v>#DIV/0!</v>
      </c>
    </row>
    <row r="170" spans="2:16" ht="15.75" thickBot="1">
      <c r="B170" s="31">
        <v>2.4</v>
      </c>
      <c r="C170" s="8">
        <f t="shared" si="92"/>
        <v>0.19999992</v>
      </c>
      <c r="D170" s="9">
        <f t="shared" si="109"/>
        <v>15</v>
      </c>
      <c r="E170" s="61">
        <f t="shared" si="93"/>
        <v>0</v>
      </c>
      <c r="F170" s="13">
        <f t="shared" si="101"/>
        <v>0</v>
      </c>
      <c r="G170" s="23">
        <f t="shared" si="102"/>
        <v>999</v>
      </c>
      <c r="H170" s="29" t="e">
        <f t="shared" si="103"/>
        <v>#NUM!</v>
      </c>
      <c r="I170" s="33">
        <f t="shared" si="104"/>
        <v>4000</v>
      </c>
      <c r="J170" s="13" t="e">
        <f t="shared" si="94"/>
        <v>#DIV/0!</v>
      </c>
      <c r="K170" s="13">
        <f t="shared" si="95"/>
        <v>0</v>
      </c>
      <c r="L170" s="29" t="e">
        <f t="shared" si="105"/>
        <v>#DIV/0!</v>
      </c>
      <c r="M170" s="29" t="e">
        <f t="shared" si="106"/>
        <v>#DIV/0!</v>
      </c>
      <c r="N170" s="23">
        <f t="shared" si="98"/>
        <v>1</v>
      </c>
      <c r="O170" s="58">
        <f t="shared" si="107"/>
        <v>0.79128103516252335</v>
      </c>
      <c r="P170" s="13" t="e">
        <f t="shared" si="108"/>
        <v>#DIV/0!</v>
      </c>
    </row>
    <row r="171" spans="2:16" ht="15.75" thickBot="1">
      <c r="B171" s="31">
        <v>2.8</v>
      </c>
      <c r="C171" s="8">
        <f t="shared" si="92"/>
        <v>0.23333323999999997</v>
      </c>
      <c r="D171" s="9">
        <f t="shared" si="109"/>
        <v>15</v>
      </c>
      <c r="E171" s="61">
        <f t="shared" si="93"/>
        <v>0</v>
      </c>
      <c r="F171" s="13">
        <f t="shared" si="101"/>
        <v>0</v>
      </c>
      <c r="G171" s="23">
        <f t="shared" si="102"/>
        <v>999</v>
      </c>
      <c r="H171" s="29" t="e">
        <f t="shared" si="103"/>
        <v>#NUM!</v>
      </c>
      <c r="I171" s="33">
        <f t="shared" si="104"/>
        <v>4000</v>
      </c>
      <c r="J171" s="13" t="e">
        <f t="shared" si="94"/>
        <v>#DIV/0!</v>
      </c>
      <c r="K171" s="13">
        <f t="shared" si="95"/>
        <v>0</v>
      </c>
      <c r="L171" s="29" t="e">
        <f t="shared" si="105"/>
        <v>#DIV/0!</v>
      </c>
      <c r="M171" s="29" t="e">
        <f t="shared" si="106"/>
        <v>#DIV/0!</v>
      </c>
      <c r="N171" s="23">
        <f t="shared" si="98"/>
        <v>1</v>
      </c>
      <c r="O171" s="58">
        <f t="shared" si="107"/>
        <v>0.79128103516252335</v>
      </c>
      <c r="P171" s="13" t="e">
        <f t="shared" si="108"/>
        <v>#DIV/0!</v>
      </c>
    </row>
    <row r="172" spans="2:16" ht="15.75" thickBot="1">
      <c r="B172" s="31">
        <v>3.2</v>
      </c>
      <c r="C172" s="8">
        <f t="shared" si="92"/>
        <v>0.26666656</v>
      </c>
      <c r="D172" s="9">
        <f t="shared" si="109"/>
        <v>15</v>
      </c>
      <c r="E172" s="61">
        <f t="shared" si="93"/>
        <v>0</v>
      </c>
      <c r="F172" s="13">
        <f t="shared" si="101"/>
        <v>0</v>
      </c>
      <c r="G172" s="23">
        <f t="shared" si="102"/>
        <v>999</v>
      </c>
      <c r="H172" s="29" t="e">
        <f t="shared" si="103"/>
        <v>#NUM!</v>
      </c>
      <c r="I172" s="33">
        <f t="shared" si="104"/>
        <v>4000</v>
      </c>
      <c r="J172" s="13" t="e">
        <f t="shared" si="94"/>
        <v>#DIV/0!</v>
      </c>
      <c r="K172" s="13">
        <f t="shared" si="95"/>
        <v>0</v>
      </c>
      <c r="L172" s="29" t="e">
        <f t="shared" si="105"/>
        <v>#DIV/0!</v>
      </c>
      <c r="M172" s="29" t="e">
        <f t="shared" si="106"/>
        <v>#DIV/0!</v>
      </c>
      <c r="N172" s="23">
        <f t="shared" si="98"/>
        <v>1</v>
      </c>
      <c r="O172" s="58">
        <f t="shared" si="107"/>
        <v>0.79128103516252335</v>
      </c>
      <c r="P172" s="13" t="e">
        <f t="shared" si="108"/>
        <v>#DIV/0!</v>
      </c>
    </row>
    <row r="173" spans="2:16" ht="15.75" thickBot="1">
      <c r="B173" s="31">
        <v>3.6</v>
      </c>
      <c r="C173" s="8">
        <f t="shared" si="92"/>
        <v>0.29999988</v>
      </c>
      <c r="D173" s="9">
        <f t="shared" si="109"/>
        <v>15</v>
      </c>
      <c r="E173" s="61">
        <f t="shared" si="93"/>
        <v>0</v>
      </c>
      <c r="F173" s="13">
        <f t="shared" si="101"/>
        <v>0</v>
      </c>
      <c r="G173" s="23">
        <f t="shared" si="102"/>
        <v>999</v>
      </c>
      <c r="H173" s="29" t="e">
        <f t="shared" si="103"/>
        <v>#NUM!</v>
      </c>
      <c r="I173" s="33">
        <f t="shared" si="104"/>
        <v>4000</v>
      </c>
      <c r="J173" s="13" t="e">
        <f t="shared" si="94"/>
        <v>#DIV/0!</v>
      </c>
      <c r="K173" s="13">
        <f t="shared" si="95"/>
        <v>0</v>
      </c>
      <c r="L173" s="29" t="e">
        <f t="shared" si="105"/>
        <v>#DIV/0!</v>
      </c>
      <c r="M173" s="29" t="e">
        <f t="shared" si="106"/>
        <v>#DIV/0!</v>
      </c>
      <c r="N173" s="23">
        <f t="shared" si="98"/>
        <v>1</v>
      </c>
      <c r="O173" s="58">
        <f t="shared" si="107"/>
        <v>0.79128103516252335</v>
      </c>
      <c r="P173" s="13" t="e">
        <f t="shared" si="108"/>
        <v>#DIV/0!</v>
      </c>
    </row>
    <row r="174" spans="2:16" ht="15.75" thickBot="1">
      <c r="B174" s="31">
        <v>4</v>
      </c>
      <c r="C174" s="8">
        <f t="shared" si="92"/>
        <v>0.3333332</v>
      </c>
      <c r="D174" s="9">
        <f t="shared" si="109"/>
        <v>15</v>
      </c>
      <c r="E174" s="61">
        <f t="shared" si="93"/>
        <v>0</v>
      </c>
      <c r="F174" s="13">
        <f t="shared" si="101"/>
        <v>0</v>
      </c>
      <c r="G174" s="23">
        <f t="shared" si="102"/>
        <v>999</v>
      </c>
      <c r="H174" s="29" t="e">
        <f t="shared" si="103"/>
        <v>#NUM!</v>
      </c>
      <c r="I174" s="33">
        <f t="shared" si="104"/>
        <v>4000</v>
      </c>
      <c r="J174" s="13" t="e">
        <f t="shared" si="94"/>
        <v>#DIV/0!</v>
      </c>
      <c r="K174" s="13">
        <f t="shared" si="95"/>
        <v>0</v>
      </c>
      <c r="L174" s="29" t="e">
        <f t="shared" si="105"/>
        <v>#DIV/0!</v>
      </c>
      <c r="M174" s="29" t="e">
        <f t="shared" si="106"/>
        <v>#DIV/0!</v>
      </c>
      <c r="N174" s="23">
        <f t="shared" si="98"/>
        <v>1</v>
      </c>
      <c r="O174" s="58">
        <f t="shared" si="107"/>
        <v>0.79128103516252335</v>
      </c>
      <c r="P174" s="13" t="e">
        <f t="shared" si="108"/>
        <v>#DIV/0!</v>
      </c>
    </row>
    <row r="175" spans="2:16" ht="15.75" thickBot="1">
      <c r="B175" s="31">
        <v>4.4000000000000004</v>
      </c>
      <c r="C175" s="8">
        <f t="shared" si="92"/>
        <v>0.36666652000000005</v>
      </c>
      <c r="D175" s="9">
        <f t="shared" si="109"/>
        <v>15</v>
      </c>
      <c r="E175" s="61">
        <f t="shared" si="93"/>
        <v>0</v>
      </c>
      <c r="F175" s="13">
        <f t="shared" si="101"/>
        <v>0</v>
      </c>
      <c r="G175" s="23">
        <f t="shared" si="102"/>
        <v>999</v>
      </c>
      <c r="H175" s="29" t="e">
        <f t="shared" si="103"/>
        <v>#NUM!</v>
      </c>
      <c r="I175" s="33">
        <f t="shared" si="104"/>
        <v>4000</v>
      </c>
      <c r="J175" s="13" t="e">
        <f t="shared" si="94"/>
        <v>#DIV/0!</v>
      </c>
      <c r="K175" s="13">
        <f t="shared" si="95"/>
        <v>0</v>
      </c>
      <c r="L175" s="29" t="e">
        <f t="shared" si="105"/>
        <v>#DIV/0!</v>
      </c>
      <c r="M175" s="29" t="e">
        <f t="shared" si="106"/>
        <v>#DIV/0!</v>
      </c>
      <c r="N175" s="23">
        <f t="shared" si="98"/>
        <v>1</v>
      </c>
      <c r="O175" s="58">
        <f t="shared" si="107"/>
        <v>0.79128103516252335</v>
      </c>
      <c r="P175" s="13" t="e">
        <f t="shared" si="108"/>
        <v>#DIV/0!</v>
      </c>
    </row>
    <row r="176" spans="2:16" ht="15.75" thickBot="1">
      <c r="B176" s="31">
        <v>4.8</v>
      </c>
      <c r="C176" s="8">
        <f t="shared" si="92"/>
        <v>0.39999984</v>
      </c>
      <c r="D176" s="9">
        <f t="shared" si="109"/>
        <v>15</v>
      </c>
      <c r="E176" s="61">
        <f t="shared" si="93"/>
        <v>0</v>
      </c>
      <c r="F176" s="13">
        <f t="shared" si="101"/>
        <v>0</v>
      </c>
      <c r="G176" s="23">
        <f t="shared" si="102"/>
        <v>999</v>
      </c>
      <c r="H176" s="29" t="e">
        <f t="shared" si="103"/>
        <v>#NUM!</v>
      </c>
      <c r="I176" s="33">
        <f t="shared" si="104"/>
        <v>4000</v>
      </c>
      <c r="J176" s="13" t="e">
        <f t="shared" si="94"/>
        <v>#DIV/0!</v>
      </c>
      <c r="K176" s="13">
        <f t="shared" si="95"/>
        <v>0</v>
      </c>
      <c r="L176" s="29" t="e">
        <f t="shared" si="105"/>
        <v>#DIV/0!</v>
      </c>
      <c r="M176" s="29" t="e">
        <f t="shared" si="106"/>
        <v>#DIV/0!</v>
      </c>
      <c r="N176" s="23">
        <f t="shared" si="98"/>
        <v>1</v>
      </c>
      <c r="O176" s="58">
        <f t="shared" si="107"/>
        <v>0.79128103516252335</v>
      </c>
      <c r="P176" s="13" t="e">
        <f t="shared" si="108"/>
        <v>#DIV/0!</v>
      </c>
    </row>
    <row r="177" spans="2:16" ht="15.75" thickBot="1">
      <c r="B177" s="31">
        <v>5.2</v>
      </c>
      <c r="C177" s="8">
        <f t="shared" si="92"/>
        <v>0.43333316</v>
      </c>
      <c r="D177" s="9">
        <f t="shared" si="109"/>
        <v>15</v>
      </c>
      <c r="E177" s="61">
        <f t="shared" si="93"/>
        <v>0</v>
      </c>
      <c r="F177" s="13">
        <f t="shared" si="101"/>
        <v>0</v>
      </c>
      <c r="G177" s="23">
        <f t="shared" si="102"/>
        <v>999</v>
      </c>
      <c r="H177" s="29" t="e">
        <f t="shared" si="103"/>
        <v>#NUM!</v>
      </c>
      <c r="I177" s="33">
        <f t="shared" si="104"/>
        <v>4000</v>
      </c>
      <c r="J177" s="13" t="e">
        <f t="shared" si="94"/>
        <v>#DIV/0!</v>
      </c>
      <c r="K177" s="13">
        <f t="shared" si="95"/>
        <v>0</v>
      </c>
      <c r="L177" s="29" t="e">
        <f t="shared" si="105"/>
        <v>#DIV/0!</v>
      </c>
      <c r="M177" s="29" t="e">
        <f t="shared" si="106"/>
        <v>#DIV/0!</v>
      </c>
      <c r="N177" s="23">
        <f t="shared" si="98"/>
        <v>1</v>
      </c>
      <c r="O177" s="58">
        <f t="shared" si="107"/>
        <v>0.79128103516252335</v>
      </c>
      <c r="P177" s="13" t="e">
        <f t="shared" si="108"/>
        <v>#DIV/0!</v>
      </c>
    </row>
    <row r="178" spans="2:16" ht="15.75" thickBot="1">
      <c r="B178" s="31">
        <v>5.6</v>
      </c>
      <c r="C178" s="8">
        <f t="shared" si="92"/>
        <v>0.46666647999999994</v>
      </c>
      <c r="D178" s="9">
        <f t="shared" si="109"/>
        <v>15</v>
      </c>
      <c r="E178" s="61">
        <f t="shared" si="93"/>
        <v>0</v>
      </c>
      <c r="F178" s="13">
        <f t="shared" si="101"/>
        <v>0</v>
      </c>
      <c r="G178" s="23">
        <f t="shared" si="102"/>
        <v>999</v>
      </c>
      <c r="H178" s="29" t="e">
        <f t="shared" si="103"/>
        <v>#NUM!</v>
      </c>
      <c r="I178" s="33">
        <f t="shared" si="104"/>
        <v>4000</v>
      </c>
      <c r="J178" s="13" t="e">
        <f t="shared" si="94"/>
        <v>#DIV/0!</v>
      </c>
      <c r="K178" s="13">
        <f t="shared" si="95"/>
        <v>0</v>
      </c>
      <c r="L178" s="29" t="e">
        <f t="shared" si="105"/>
        <v>#DIV/0!</v>
      </c>
      <c r="M178" s="29" t="e">
        <f t="shared" si="106"/>
        <v>#DIV/0!</v>
      </c>
      <c r="N178" s="23">
        <f t="shared" si="98"/>
        <v>1</v>
      </c>
      <c r="O178" s="58">
        <f t="shared" si="107"/>
        <v>0.79128103516252335</v>
      </c>
      <c r="P178" s="13" t="e">
        <f t="shared" si="108"/>
        <v>#DIV/0!</v>
      </c>
    </row>
    <row r="179" spans="2:16" ht="15.75" thickBot="1">
      <c r="B179" s="31">
        <v>6</v>
      </c>
      <c r="C179" s="8">
        <f t="shared" si="92"/>
        <v>0.49999979999999999</v>
      </c>
      <c r="D179" s="9">
        <f t="shared" si="109"/>
        <v>15</v>
      </c>
      <c r="E179" s="61">
        <f t="shared" si="93"/>
        <v>0</v>
      </c>
      <c r="F179" s="13">
        <f t="shared" si="101"/>
        <v>0</v>
      </c>
      <c r="G179" s="23">
        <f t="shared" si="102"/>
        <v>999</v>
      </c>
      <c r="H179" s="29" t="e">
        <f t="shared" si="103"/>
        <v>#NUM!</v>
      </c>
      <c r="I179" s="33">
        <f t="shared" si="104"/>
        <v>4000</v>
      </c>
      <c r="J179" s="13" t="e">
        <f t="shared" si="94"/>
        <v>#DIV/0!</v>
      </c>
      <c r="K179" s="13">
        <f t="shared" si="95"/>
        <v>0</v>
      </c>
      <c r="L179" s="29" t="e">
        <f t="shared" si="105"/>
        <v>#DIV/0!</v>
      </c>
      <c r="M179" s="29" t="e">
        <f t="shared" si="106"/>
        <v>#DIV/0!</v>
      </c>
      <c r="N179" s="23">
        <f t="shared" si="98"/>
        <v>1</v>
      </c>
      <c r="O179" s="58">
        <f t="shared" si="107"/>
        <v>0.79128103516252335</v>
      </c>
      <c r="P179" s="13" t="e">
        <f t="shared" si="108"/>
        <v>#DIV/0!</v>
      </c>
    </row>
    <row r="180" spans="2:16" ht="15.75" thickBot="1">
      <c r="B180" s="31">
        <v>6.4</v>
      </c>
      <c r="C180" s="8">
        <f t="shared" si="92"/>
        <v>0.53333311999999999</v>
      </c>
      <c r="D180" s="9">
        <f t="shared" si="109"/>
        <v>15</v>
      </c>
      <c r="E180" s="61">
        <f t="shared" si="93"/>
        <v>0</v>
      </c>
      <c r="F180" s="13">
        <f t="shared" si="101"/>
        <v>0</v>
      </c>
      <c r="G180" s="23">
        <f t="shared" si="102"/>
        <v>999</v>
      </c>
      <c r="H180" s="29" t="e">
        <f t="shared" si="103"/>
        <v>#NUM!</v>
      </c>
      <c r="I180" s="33">
        <f t="shared" si="104"/>
        <v>4000</v>
      </c>
      <c r="J180" s="13" t="e">
        <f t="shared" si="94"/>
        <v>#DIV/0!</v>
      </c>
      <c r="K180" s="13">
        <f t="shared" si="95"/>
        <v>0</v>
      </c>
      <c r="L180" s="29" t="e">
        <f t="shared" si="105"/>
        <v>#DIV/0!</v>
      </c>
      <c r="M180" s="29" t="e">
        <f t="shared" si="106"/>
        <v>#DIV/0!</v>
      </c>
      <c r="N180" s="23">
        <f t="shared" si="98"/>
        <v>1</v>
      </c>
      <c r="O180" s="58">
        <f t="shared" si="107"/>
        <v>0.79128103516252335</v>
      </c>
      <c r="P180" s="13" t="e">
        <f t="shared" si="108"/>
        <v>#DIV/0!</v>
      </c>
    </row>
    <row r="181" spans="2:16" ht="15.75" thickBot="1">
      <c r="B181" s="31">
        <v>6.8</v>
      </c>
      <c r="C181" s="8">
        <f t="shared" si="92"/>
        <v>0.56666643999999999</v>
      </c>
      <c r="D181" s="9">
        <f t="shared" si="109"/>
        <v>15</v>
      </c>
      <c r="E181" s="61">
        <f t="shared" si="93"/>
        <v>0</v>
      </c>
      <c r="F181" s="13">
        <f t="shared" si="101"/>
        <v>0</v>
      </c>
      <c r="G181" s="23">
        <f t="shared" si="102"/>
        <v>999</v>
      </c>
      <c r="H181" s="29" t="e">
        <f t="shared" si="103"/>
        <v>#NUM!</v>
      </c>
      <c r="I181" s="33">
        <f t="shared" si="104"/>
        <v>4000</v>
      </c>
      <c r="J181" s="13" t="e">
        <f t="shared" si="94"/>
        <v>#DIV/0!</v>
      </c>
      <c r="K181" s="13">
        <f t="shared" si="95"/>
        <v>0</v>
      </c>
      <c r="L181" s="29" t="e">
        <f t="shared" si="105"/>
        <v>#DIV/0!</v>
      </c>
      <c r="M181" s="29" t="e">
        <f t="shared" si="106"/>
        <v>#DIV/0!</v>
      </c>
      <c r="N181" s="23">
        <f t="shared" si="98"/>
        <v>1</v>
      </c>
      <c r="O181" s="58">
        <f t="shared" si="107"/>
        <v>0.79128103516252335</v>
      </c>
      <c r="P181" s="13" t="e">
        <f t="shared" si="108"/>
        <v>#DIV/0!</v>
      </c>
    </row>
    <row r="182" spans="2:16" ht="15.75" thickBot="1">
      <c r="B182" s="31">
        <v>7.2</v>
      </c>
      <c r="C182" s="8">
        <f t="shared" si="92"/>
        <v>0.59999975999999999</v>
      </c>
      <c r="D182" s="9">
        <f t="shared" si="109"/>
        <v>15</v>
      </c>
      <c r="E182" s="61">
        <f t="shared" si="93"/>
        <v>0</v>
      </c>
      <c r="F182" s="13">
        <f t="shared" si="101"/>
        <v>0</v>
      </c>
      <c r="G182" s="23">
        <f t="shared" si="102"/>
        <v>999</v>
      </c>
      <c r="H182" s="29" t="e">
        <f t="shared" si="103"/>
        <v>#NUM!</v>
      </c>
      <c r="I182" s="33">
        <f t="shared" si="104"/>
        <v>4000</v>
      </c>
      <c r="J182" s="13" t="e">
        <f t="shared" si="94"/>
        <v>#DIV/0!</v>
      </c>
      <c r="K182" s="13">
        <f t="shared" si="95"/>
        <v>0</v>
      </c>
      <c r="L182" s="29" t="e">
        <f t="shared" si="105"/>
        <v>#DIV/0!</v>
      </c>
      <c r="M182" s="29" t="e">
        <f t="shared" si="106"/>
        <v>#DIV/0!</v>
      </c>
      <c r="N182" s="23">
        <f t="shared" si="98"/>
        <v>1</v>
      </c>
      <c r="O182" s="58">
        <f t="shared" si="107"/>
        <v>0.79128103516252335</v>
      </c>
      <c r="P182" s="13" t="e">
        <f t="shared" si="108"/>
        <v>#DIV/0!</v>
      </c>
    </row>
    <row r="183" spans="2:16" ht="15.75" thickBot="1">
      <c r="B183" s="31">
        <v>7.6</v>
      </c>
      <c r="C183" s="8">
        <f t="shared" si="92"/>
        <v>0.63333307999999999</v>
      </c>
      <c r="D183" s="9">
        <f t="shared" si="109"/>
        <v>15</v>
      </c>
      <c r="E183" s="61">
        <f t="shared" si="93"/>
        <v>0</v>
      </c>
      <c r="F183" s="13">
        <f t="shared" si="101"/>
        <v>0</v>
      </c>
      <c r="G183" s="23">
        <f t="shared" si="102"/>
        <v>999</v>
      </c>
      <c r="H183" s="29" t="e">
        <f t="shared" si="103"/>
        <v>#NUM!</v>
      </c>
      <c r="I183" s="33">
        <f t="shared" si="104"/>
        <v>4000</v>
      </c>
      <c r="J183" s="13" t="e">
        <f t="shared" si="94"/>
        <v>#DIV/0!</v>
      </c>
      <c r="K183" s="13">
        <f t="shared" si="95"/>
        <v>0</v>
      </c>
      <c r="L183" s="29" t="e">
        <f t="shared" si="105"/>
        <v>#DIV/0!</v>
      </c>
      <c r="M183" s="29" t="e">
        <f t="shared" si="106"/>
        <v>#DIV/0!</v>
      </c>
      <c r="N183" s="23">
        <f t="shared" si="98"/>
        <v>1</v>
      </c>
      <c r="O183" s="58">
        <f t="shared" si="107"/>
        <v>0.79128103516252335</v>
      </c>
      <c r="P183" s="13" t="e">
        <f t="shared" si="108"/>
        <v>#DIV/0!</v>
      </c>
    </row>
    <row r="184" spans="2:16" ht="15.75" thickBot="1">
      <c r="B184" s="31">
        <v>8</v>
      </c>
      <c r="C184" s="8">
        <f t="shared" si="92"/>
        <v>0.66666639999999999</v>
      </c>
      <c r="D184" s="9">
        <f t="shared" si="109"/>
        <v>15</v>
      </c>
      <c r="E184" s="61">
        <f t="shared" si="93"/>
        <v>0</v>
      </c>
      <c r="F184" s="13">
        <f t="shared" si="101"/>
        <v>0</v>
      </c>
      <c r="G184" s="23">
        <f t="shared" si="102"/>
        <v>999</v>
      </c>
      <c r="H184" s="29" t="e">
        <f t="shared" si="103"/>
        <v>#NUM!</v>
      </c>
      <c r="I184" s="33">
        <f t="shared" si="104"/>
        <v>4000</v>
      </c>
      <c r="J184" s="13" t="e">
        <f t="shared" si="94"/>
        <v>#DIV/0!</v>
      </c>
      <c r="K184" s="13">
        <f t="shared" si="95"/>
        <v>0</v>
      </c>
      <c r="L184" s="29" t="e">
        <f t="shared" si="105"/>
        <v>#DIV/0!</v>
      </c>
      <c r="M184" s="29" t="e">
        <f t="shared" si="106"/>
        <v>#DIV/0!</v>
      </c>
      <c r="N184" s="23">
        <f t="shared" si="98"/>
        <v>1</v>
      </c>
      <c r="O184" s="58">
        <f t="shared" si="107"/>
        <v>0.79128103516252335</v>
      </c>
      <c r="P184" s="13" t="e">
        <f t="shared" si="108"/>
        <v>#DIV/0!</v>
      </c>
    </row>
    <row r="185" spans="2:16" ht="15.75" thickBot="1">
      <c r="B185" s="31">
        <v>8.4</v>
      </c>
      <c r="C185" s="8">
        <f t="shared" si="92"/>
        <v>0.69999971999999999</v>
      </c>
      <c r="D185" s="9">
        <f t="shared" si="109"/>
        <v>15</v>
      </c>
      <c r="E185" s="61">
        <f t="shared" si="93"/>
        <v>0</v>
      </c>
      <c r="F185" s="13">
        <f t="shared" si="101"/>
        <v>0</v>
      </c>
      <c r="G185" s="23">
        <f t="shared" si="102"/>
        <v>999</v>
      </c>
      <c r="H185" s="29" t="e">
        <f t="shared" si="103"/>
        <v>#NUM!</v>
      </c>
      <c r="I185" s="33">
        <f t="shared" si="104"/>
        <v>4000</v>
      </c>
      <c r="J185" s="13" t="e">
        <f t="shared" si="94"/>
        <v>#DIV/0!</v>
      </c>
      <c r="K185" s="13">
        <f t="shared" si="95"/>
        <v>0</v>
      </c>
      <c r="L185" s="29" t="e">
        <f t="shared" si="105"/>
        <v>#DIV/0!</v>
      </c>
      <c r="M185" s="29" t="e">
        <f t="shared" si="106"/>
        <v>#DIV/0!</v>
      </c>
      <c r="N185" s="23">
        <f t="shared" si="98"/>
        <v>1</v>
      </c>
      <c r="O185" s="58">
        <f t="shared" si="107"/>
        <v>0.79128103516252335</v>
      </c>
      <c r="P185" s="13" t="e">
        <f t="shared" si="108"/>
        <v>#DIV/0!</v>
      </c>
    </row>
    <row r="186" spans="2:16" ht="15.75" thickBot="1">
      <c r="B186" s="31">
        <v>8.8000000000000007</v>
      </c>
      <c r="C186" s="8">
        <f t="shared" si="92"/>
        <v>0.7333330400000001</v>
      </c>
      <c r="D186" s="9">
        <f t="shared" si="109"/>
        <v>15</v>
      </c>
      <c r="E186" s="61">
        <f t="shared" si="93"/>
        <v>0</v>
      </c>
      <c r="F186" s="13">
        <f t="shared" si="101"/>
        <v>0</v>
      </c>
      <c r="G186" s="23">
        <f t="shared" si="102"/>
        <v>999</v>
      </c>
      <c r="H186" s="29" t="e">
        <f t="shared" si="103"/>
        <v>#NUM!</v>
      </c>
      <c r="I186" s="33">
        <f t="shared" si="104"/>
        <v>4000</v>
      </c>
      <c r="J186" s="13" t="e">
        <f t="shared" si="94"/>
        <v>#DIV/0!</v>
      </c>
      <c r="K186" s="13">
        <f t="shared" si="95"/>
        <v>0</v>
      </c>
      <c r="L186" s="29" t="e">
        <f t="shared" si="105"/>
        <v>#DIV/0!</v>
      </c>
      <c r="M186" s="29" t="e">
        <f t="shared" si="106"/>
        <v>#DIV/0!</v>
      </c>
      <c r="N186" s="23">
        <f t="shared" si="98"/>
        <v>1</v>
      </c>
      <c r="O186" s="58">
        <f t="shared" si="107"/>
        <v>0.79128103516252335</v>
      </c>
      <c r="P186" s="13" t="e">
        <f t="shared" si="108"/>
        <v>#DIV/0!</v>
      </c>
    </row>
    <row r="187" spans="2:16" ht="15.75" thickBot="1">
      <c r="B187" s="31">
        <v>9.1999999999999904</v>
      </c>
      <c r="C187" s="8">
        <f t="shared" si="92"/>
        <v>0.76666635999999921</v>
      </c>
      <c r="D187" s="9">
        <f t="shared" si="109"/>
        <v>15</v>
      </c>
      <c r="E187" s="61">
        <f t="shared" si="93"/>
        <v>0</v>
      </c>
      <c r="F187" s="13">
        <f t="shared" si="101"/>
        <v>0</v>
      </c>
      <c r="G187" s="23">
        <f t="shared" si="102"/>
        <v>999</v>
      </c>
      <c r="H187" s="29" t="e">
        <f t="shared" si="103"/>
        <v>#NUM!</v>
      </c>
      <c r="I187" s="33">
        <f t="shared" si="104"/>
        <v>4000</v>
      </c>
      <c r="J187" s="13" t="e">
        <f t="shared" si="94"/>
        <v>#DIV/0!</v>
      </c>
      <c r="K187" s="13">
        <f t="shared" si="95"/>
        <v>0</v>
      </c>
      <c r="L187" s="29" t="e">
        <f t="shared" si="105"/>
        <v>#DIV/0!</v>
      </c>
      <c r="M187" s="29" t="e">
        <f t="shared" si="106"/>
        <v>#DIV/0!</v>
      </c>
      <c r="N187" s="23">
        <f t="shared" si="98"/>
        <v>1</v>
      </c>
      <c r="O187" s="58">
        <f t="shared" si="107"/>
        <v>0.79128103516252335</v>
      </c>
      <c r="P187" s="13" t="e">
        <f t="shared" si="108"/>
        <v>#DIV/0!</v>
      </c>
    </row>
    <row r="188" spans="2:16" ht="15.75" thickBot="1">
      <c r="B188" s="31">
        <v>9.5999999999999908</v>
      </c>
      <c r="C188" s="8">
        <f t="shared" si="92"/>
        <v>0.79999967999999921</v>
      </c>
      <c r="D188" s="9">
        <f t="shared" si="109"/>
        <v>15</v>
      </c>
      <c r="E188" s="61">
        <f t="shared" si="93"/>
        <v>0</v>
      </c>
      <c r="F188" s="13">
        <f t="shared" si="101"/>
        <v>0</v>
      </c>
      <c r="G188" s="23">
        <f t="shared" si="102"/>
        <v>999</v>
      </c>
      <c r="H188" s="29" t="e">
        <f t="shared" si="103"/>
        <v>#NUM!</v>
      </c>
      <c r="I188" s="33">
        <f t="shared" si="104"/>
        <v>4000</v>
      </c>
      <c r="J188" s="13" t="e">
        <f t="shared" si="94"/>
        <v>#DIV/0!</v>
      </c>
      <c r="K188" s="13">
        <f t="shared" si="95"/>
        <v>0</v>
      </c>
      <c r="L188" s="29" t="e">
        <f t="shared" si="105"/>
        <v>#DIV/0!</v>
      </c>
      <c r="M188" s="29" t="e">
        <f t="shared" si="106"/>
        <v>#DIV/0!</v>
      </c>
      <c r="N188" s="23">
        <f t="shared" si="98"/>
        <v>1</v>
      </c>
      <c r="O188" s="58">
        <f t="shared" si="107"/>
        <v>0.79128103516252335</v>
      </c>
      <c r="P188" s="13" t="e">
        <f t="shared" si="108"/>
        <v>#DIV/0!</v>
      </c>
    </row>
    <row r="189" spans="2:16">
      <c r="B189" s="31">
        <v>9.9999999999999893</v>
      </c>
      <c r="C189" s="8">
        <f t="shared" si="92"/>
        <v>0.8333329999999991</v>
      </c>
      <c r="D189" s="9">
        <f t="shared" si="109"/>
        <v>15</v>
      </c>
      <c r="E189" s="61">
        <f t="shared" si="93"/>
        <v>0</v>
      </c>
      <c r="F189" s="13">
        <f t="shared" si="101"/>
        <v>0</v>
      </c>
      <c r="G189" s="23">
        <f t="shared" si="102"/>
        <v>999</v>
      </c>
      <c r="H189" s="29" t="e">
        <f t="shared" si="103"/>
        <v>#NUM!</v>
      </c>
      <c r="I189" s="33">
        <f t="shared" si="104"/>
        <v>4000</v>
      </c>
      <c r="J189" s="13" t="e">
        <f t="shared" si="94"/>
        <v>#DIV/0!</v>
      </c>
      <c r="K189" s="13">
        <f t="shared" si="95"/>
        <v>0</v>
      </c>
      <c r="L189" s="29" t="e">
        <f t="shared" si="105"/>
        <v>#DIV/0!</v>
      </c>
      <c r="M189" s="29" t="e">
        <f t="shared" si="106"/>
        <v>#DIV/0!</v>
      </c>
      <c r="N189" s="23">
        <f t="shared" si="98"/>
        <v>1</v>
      </c>
      <c r="O189" s="58">
        <f t="shared" si="107"/>
        <v>0.79128103516252335</v>
      </c>
      <c r="P189" s="13" t="e">
        <f t="shared" si="108"/>
        <v>#DIV/0!</v>
      </c>
    </row>
    <row r="190" spans="2:16" ht="15.75" thickBot="1"/>
    <row r="191" spans="2:16" ht="16.5" thickBot="1">
      <c r="B191" s="30" t="s">
        <v>41</v>
      </c>
    </row>
    <row r="192" spans="2:16" ht="48.75" thickBot="1">
      <c r="B192" s="18" t="s">
        <v>31</v>
      </c>
      <c r="C192" s="19" t="s">
        <v>30</v>
      </c>
      <c r="D192" s="15" t="s">
        <v>15</v>
      </c>
      <c r="E192" s="15" t="s">
        <v>66</v>
      </c>
      <c r="F192" s="15" t="s">
        <v>62</v>
      </c>
      <c r="G192" s="19" t="s">
        <v>21</v>
      </c>
      <c r="H192" s="15" t="s">
        <v>65</v>
      </c>
      <c r="I192" s="19" t="s">
        <v>23</v>
      </c>
      <c r="J192" s="19" t="s">
        <v>24</v>
      </c>
      <c r="K192" s="19" t="s">
        <v>25</v>
      </c>
      <c r="L192" s="19" t="s">
        <v>26</v>
      </c>
      <c r="M192" s="19" t="s">
        <v>27</v>
      </c>
      <c r="N192" s="19" t="s">
        <v>28</v>
      </c>
      <c r="O192" s="19" t="s">
        <v>29</v>
      </c>
      <c r="P192" s="20" t="s">
        <v>32</v>
      </c>
    </row>
    <row r="193" spans="2:16" ht="15.75" thickBot="1">
      <c r="B193" s="31">
        <v>0</v>
      </c>
      <c r="C193" s="8">
        <f t="shared" ref="C193:C213" si="110">0.0833333*B193</f>
        <v>0</v>
      </c>
      <c r="D193" s="9">
        <v>20</v>
      </c>
      <c r="E193" s="61">
        <f t="shared" ref="E193:E213" si="111">$F$6</f>
        <v>0</v>
      </c>
      <c r="F193" s="13">
        <f>(4*D193*E193/PI())^0.5</f>
        <v>0</v>
      </c>
      <c r="G193" s="23">
        <f>$F$10</f>
        <v>999</v>
      </c>
      <c r="H193" s="29" t="e">
        <f>1/(0.9-(1/(1.69+2.08/((E193/D193)-0.8)))+((0.116*LN(E193/D193)+0.654)*(1/((G193/D193)+0.001))))</f>
        <v>#NUM!</v>
      </c>
      <c r="I193" s="33">
        <f>$F$11</f>
        <v>4000</v>
      </c>
      <c r="J193" s="13" t="e">
        <f t="shared" ref="J193:J213" si="112">($F$14)</f>
        <v>#DIV/0!</v>
      </c>
      <c r="K193" s="13">
        <f t="shared" ref="K193:K213" si="113">$F$15</f>
        <v>0</v>
      </c>
      <c r="L193" s="29" t="e">
        <f t="shared" ref="L193" si="114">5.57*(I193/J193)*((D193/E193)^0.5)*((K193/E193)^3)*((1-$F$12^2)/(1-$F$13^2))</f>
        <v>#DIV/0!</v>
      </c>
      <c r="M193" s="29" t="e">
        <f t="shared" ref="M193" si="115">IF(L193&gt;10,0.785,(1/(4.6+10*L193))+(PI()/4))</f>
        <v>#DIV/0!</v>
      </c>
      <c r="N193" s="23">
        <f t="shared" ref="N193:N213" si="116">$F$7</f>
        <v>1</v>
      </c>
      <c r="O193" s="58">
        <f t="shared" ref="O193" si="117">1-(1/(3.5*EXP((1.22*$F$12)-0.4)*((F193/N193)+1.6)))</f>
        <v>0.79128103516252335</v>
      </c>
      <c r="P193" s="13" t="e">
        <f t="shared" ref="P193" si="118">(C193*$F$14)/(D193*H193*M193*O193*(1-$F$12^2))</f>
        <v>#DIV/0!</v>
      </c>
    </row>
    <row r="194" spans="2:16" ht="15.75" thickBot="1">
      <c r="B194" s="31">
        <v>0.5</v>
      </c>
      <c r="C194" s="8">
        <f t="shared" si="110"/>
        <v>4.166665E-2</v>
      </c>
      <c r="D194" s="9">
        <f>$D$193</f>
        <v>20</v>
      </c>
      <c r="E194" s="61">
        <f t="shared" si="111"/>
        <v>0</v>
      </c>
      <c r="F194" s="13">
        <f t="shared" ref="F194:F213" si="119">(4*D194*E194/PI())^0.5</f>
        <v>0</v>
      </c>
      <c r="G194" s="23">
        <f t="shared" ref="G194:G213" si="120">$F$10</f>
        <v>999</v>
      </c>
      <c r="H194" s="29" t="e">
        <f t="shared" ref="H194:H213" si="121">1/(0.9-(1/(1.69+2.08/((E194/D194)-0.8)))+((0.116*LN(E194/D194)+0.654)*(1/((G194/D194)+0.001))))</f>
        <v>#NUM!</v>
      </c>
      <c r="I194" s="33">
        <f t="shared" ref="I194:I213" si="122">$F$11</f>
        <v>4000</v>
      </c>
      <c r="J194" s="13" t="e">
        <f t="shared" si="112"/>
        <v>#DIV/0!</v>
      </c>
      <c r="K194" s="13">
        <f t="shared" si="113"/>
        <v>0</v>
      </c>
      <c r="L194" s="29" t="e">
        <f t="shared" ref="L194:L213" si="123">5.57*(I194/J194)*((D194/E194)^0.5)*((K194/E194)^3)*((1-$F$12^2)/(1-$F$13^2))</f>
        <v>#DIV/0!</v>
      </c>
      <c r="M194" s="29" t="e">
        <f t="shared" ref="M194:M213" si="124">IF(L194&gt;10,0.785,(1/(4.6+10*L194))+(PI()/4))</f>
        <v>#DIV/0!</v>
      </c>
      <c r="N194" s="23">
        <f t="shared" si="116"/>
        <v>1</v>
      </c>
      <c r="O194" s="58">
        <f t="shared" ref="O194:O213" si="125">1-(1/(3.5*EXP((1.22*$F$12)-0.4)*((F194/N194)+1.6)))</f>
        <v>0.79128103516252335</v>
      </c>
      <c r="P194" s="13" t="e">
        <f t="shared" ref="P194:P213" si="126">(C194*$F$14)/(D194*H194*M194*O194*(1-$F$12^2))</f>
        <v>#DIV/0!</v>
      </c>
    </row>
    <row r="195" spans="2:16" ht="15.75" thickBot="1">
      <c r="B195" s="31">
        <v>1</v>
      </c>
      <c r="C195" s="8">
        <f t="shared" si="110"/>
        <v>8.3333299999999999E-2</v>
      </c>
      <c r="D195" s="9">
        <f t="shared" ref="D195:D213" si="127">$D$193</f>
        <v>20</v>
      </c>
      <c r="E195" s="61">
        <f t="shared" si="111"/>
        <v>0</v>
      </c>
      <c r="F195" s="13">
        <f t="shared" si="119"/>
        <v>0</v>
      </c>
      <c r="G195" s="23">
        <f t="shared" si="120"/>
        <v>999</v>
      </c>
      <c r="H195" s="29" t="e">
        <f t="shared" si="121"/>
        <v>#NUM!</v>
      </c>
      <c r="I195" s="33">
        <f t="shared" si="122"/>
        <v>4000</v>
      </c>
      <c r="J195" s="13" t="e">
        <f t="shared" si="112"/>
        <v>#DIV/0!</v>
      </c>
      <c r="K195" s="13">
        <f t="shared" si="113"/>
        <v>0</v>
      </c>
      <c r="L195" s="29" t="e">
        <f t="shared" si="123"/>
        <v>#DIV/0!</v>
      </c>
      <c r="M195" s="29" t="e">
        <f t="shared" si="124"/>
        <v>#DIV/0!</v>
      </c>
      <c r="N195" s="23">
        <f t="shared" si="116"/>
        <v>1</v>
      </c>
      <c r="O195" s="58">
        <f t="shared" si="125"/>
        <v>0.79128103516252335</v>
      </c>
      <c r="P195" s="13" t="e">
        <f t="shared" si="126"/>
        <v>#DIV/0!</v>
      </c>
    </row>
    <row r="196" spans="2:16" ht="15.75" thickBot="1">
      <c r="B196" s="31">
        <v>1.5</v>
      </c>
      <c r="C196" s="8">
        <f t="shared" si="110"/>
        <v>0.12499995</v>
      </c>
      <c r="D196" s="9">
        <f t="shared" si="127"/>
        <v>20</v>
      </c>
      <c r="E196" s="61">
        <f t="shared" si="111"/>
        <v>0</v>
      </c>
      <c r="F196" s="13">
        <f t="shared" si="119"/>
        <v>0</v>
      </c>
      <c r="G196" s="23">
        <f t="shared" si="120"/>
        <v>999</v>
      </c>
      <c r="H196" s="29" t="e">
        <f t="shared" si="121"/>
        <v>#NUM!</v>
      </c>
      <c r="I196" s="33">
        <f t="shared" si="122"/>
        <v>4000</v>
      </c>
      <c r="J196" s="13" t="e">
        <f t="shared" si="112"/>
        <v>#DIV/0!</v>
      </c>
      <c r="K196" s="13">
        <f t="shared" si="113"/>
        <v>0</v>
      </c>
      <c r="L196" s="29" t="e">
        <f t="shared" si="123"/>
        <v>#DIV/0!</v>
      </c>
      <c r="M196" s="29" t="e">
        <f t="shared" si="124"/>
        <v>#DIV/0!</v>
      </c>
      <c r="N196" s="23">
        <f t="shared" si="116"/>
        <v>1</v>
      </c>
      <c r="O196" s="58">
        <f t="shared" si="125"/>
        <v>0.79128103516252335</v>
      </c>
      <c r="P196" s="13" t="e">
        <f t="shared" si="126"/>
        <v>#DIV/0!</v>
      </c>
    </row>
    <row r="197" spans="2:16" ht="15.75" thickBot="1">
      <c r="B197" s="31">
        <v>2</v>
      </c>
      <c r="C197" s="8">
        <f t="shared" si="110"/>
        <v>0.1666666</v>
      </c>
      <c r="D197" s="9">
        <f t="shared" si="127"/>
        <v>20</v>
      </c>
      <c r="E197" s="61">
        <f t="shared" si="111"/>
        <v>0</v>
      </c>
      <c r="F197" s="13">
        <f t="shared" si="119"/>
        <v>0</v>
      </c>
      <c r="G197" s="23">
        <f t="shared" si="120"/>
        <v>999</v>
      </c>
      <c r="H197" s="29" t="e">
        <f t="shared" si="121"/>
        <v>#NUM!</v>
      </c>
      <c r="I197" s="33">
        <f t="shared" si="122"/>
        <v>4000</v>
      </c>
      <c r="J197" s="13" t="e">
        <f t="shared" si="112"/>
        <v>#DIV/0!</v>
      </c>
      <c r="K197" s="13">
        <f t="shared" si="113"/>
        <v>0</v>
      </c>
      <c r="L197" s="29" t="e">
        <f t="shared" si="123"/>
        <v>#DIV/0!</v>
      </c>
      <c r="M197" s="29" t="e">
        <f t="shared" si="124"/>
        <v>#DIV/0!</v>
      </c>
      <c r="N197" s="23">
        <f t="shared" si="116"/>
        <v>1</v>
      </c>
      <c r="O197" s="58">
        <f t="shared" si="125"/>
        <v>0.79128103516252335</v>
      </c>
      <c r="P197" s="13" t="e">
        <f t="shared" si="126"/>
        <v>#DIV/0!</v>
      </c>
    </row>
    <row r="198" spans="2:16" ht="15.75" thickBot="1">
      <c r="B198" s="31">
        <v>2.5</v>
      </c>
      <c r="C198" s="8">
        <f t="shared" si="110"/>
        <v>0.20833325</v>
      </c>
      <c r="D198" s="9">
        <f t="shared" si="127"/>
        <v>20</v>
      </c>
      <c r="E198" s="61">
        <f t="shared" si="111"/>
        <v>0</v>
      </c>
      <c r="F198" s="13">
        <f t="shared" si="119"/>
        <v>0</v>
      </c>
      <c r="G198" s="23">
        <f t="shared" si="120"/>
        <v>999</v>
      </c>
      <c r="H198" s="29" t="e">
        <f t="shared" si="121"/>
        <v>#NUM!</v>
      </c>
      <c r="I198" s="33">
        <f t="shared" si="122"/>
        <v>4000</v>
      </c>
      <c r="J198" s="13" t="e">
        <f t="shared" si="112"/>
        <v>#DIV/0!</v>
      </c>
      <c r="K198" s="13">
        <f t="shared" si="113"/>
        <v>0</v>
      </c>
      <c r="L198" s="29" t="e">
        <f t="shared" si="123"/>
        <v>#DIV/0!</v>
      </c>
      <c r="M198" s="29" t="e">
        <f t="shared" si="124"/>
        <v>#DIV/0!</v>
      </c>
      <c r="N198" s="23">
        <f t="shared" si="116"/>
        <v>1</v>
      </c>
      <c r="O198" s="58">
        <f t="shared" si="125"/>
        <v>0.79128103516252335</v>
      </c>
      <c r="P198" s="13" t="e">
        <f t="shared" si="126"/>
        <v>#DIV/0!</v>
      </c>
    </row>
    <row r="199" spans="2:16" ht="15.75" thickBot="1">
      <c r="B199" s="31">
        <v>3</v>
      </c>
      <c r="C199" s="8">
        <f t="shared" si="110"/>
        <v>0.2499999</v>
      </c>
      <c r="D199" s="9">
        <f t="shared" si="127"/>
        <v>20</v>
      </c>
      <c r="E199" s="61">
        <f t="shared" si="111"/>
        <v>0</v>
      </c>
      <c r="F199" s="13">
        <f t="shared" si="119"/>
        <v>0</v>
      </c>
      <c r="G199" s="23">
        <f t="shared" si="120"/>
        <v>999</v>
      </c>
      <c r="H199" s="29" t="e">
        <f t="shared" si="121"/>
        <v>#NUM!</v>
      </c>
      <c r="I199" s="33">
        <f t="shared" si="122"/>
        <v>4000</v>
      </c>
      <c r="J199" s="13" t="e">
        <f t="shared" si="112"/>
        <v>#DIV/0!</v>
      </c>
      <c r="K199" s="13">
        <f t="shared" si="113"/>
        <v>0</v>
      </c>
      <c r="L199" s="29" t="e">
        <f t="shared" si="123"/>
        <v>#DIV/0!</v>
      </c>
      <c r="M199" s="29" t="e">
        <f t="shared" si="124"/>
        <v>#DIV/0!</v>
      </c>
      <c r="N199" s="23">
        <f t="shared" si="116"/>
        <v>1</v>
      </c>
      <c r="O199" s="58">
        <f t="shared" si="125"/>
        <v>0.79128103516252335</v>
      </c>
      <c r="P199" s="13" t="e">
        <f t="shared" si="126"/>
        <v>#DIV/0!</v>
      </c>
    </row>
    <row r="200" spans="2:16" ht="15.75" thickBot="1">
      <c r="B200" s="31">
        <v>3.5</v>
      </c>
      <c r="C200" s="8">
        <f t="shared" si="110"/>
        <v>0.29166654999999997</v>
      </c>
      <c r="D200" s="9">
        <f t="shared" si="127"/>
        <v>20</v>
      </c>
      <c r="E200" s="61">
        <f t="shared" si="111"/>
        <v>0</v>
      </c>
      <c r="F200" s="13">
        <f t="shared" si="119"/>
        <v>0</v>
      </c>
      <c r="G200" s="23">
        <f t="shared" si="120"/>
        <v>999</v>
      </c>
      <c r="H200" s="29" t="e">
        <f t="shared" si="121"/>
        <v>#NUM!</v>
      </c>
      <c r="I200" s="33">
        <f t="shared" si="122"/>
        <v>4000</v>
      </c>
      <c r="J200" s="13" t="e">
        <f t="shared" si="112"/>
        <v>#DIV/0!</v>
      </c>
      <c r="K200" s="13">
        <f t="shared" si="113"/>
        <v>0</v>
      </c>
      <c r="L200" s="29" t="e">
        <f t="shared" si="123"/>
        <v>#DIV/0!</v>
      </c>
      <c r="M200" s="29" t="e">
        <f t="shared" si="124"/>
        <v>#DIV/0!</v>
      </c>
      <c r="N200" s="23">
        <f t="shared" si="116"/>
        <v>1</v>
      </c>
      <c r="O200" s="58">
        <f t="shared" si="125"/>
        <v>0.79128103516252335</v>
      </c>
      <c r="P200" s="13" t="e">
        <f t="shared" si="126"/>
        <v>#DIV/0!</v>
      </c>
    </row>
    <row r="201" spans="2:16" ht="15.75" thickBot="1">
      <c r="B201" s="31">
        <v>4</v>
      </c>
      <c r="C201" s="8">
        <f t="shared" si="110"/>
        <v>0.3333332</v>
      </c>
      <c r="D201" s="9">
        <f t="shared" si="127"/>
        <v>20</v>
      </c>
      <c r="E201" s="61">
        <f t="shared" si="111"/>
        <v>0</v>
      </c>
      <c r="F201" s="13">
        <f t="shared" si="119"/>
        <v>0</v>
      </c>
      <c r="G201" s="23">
        <f t="shared" si="120"/>
        <v>999</v>
      </c>
      <c r="H201" s="29" t="e">
        <f t="shared" si="121"/>
        <v>#NUM!</v>
      </c>
      <c r="I201" s="33">
        <f t="shared" si="122"/>
        <v>4000</v>
      </c>
      <c r="J201" s="13" t="e">
        <f t="shared" si="112"/>
        <v>#DIV/0!</v>
      </c>
      <c r="K201" s="13">
        <f t="shared" si="113"/>
        <v>0</v>
      </c>
      <c r="L201" s="29" t="e">
        <f t="shared" si="123"/>
        <v>#DIV/0!</v>
      </c>
      <c r="M201" s="29" t="e">
        <f t="shared" si="124"/>
        <v>#DIV/0!</v>
      </c>
      <c r="N201" s="23">
        <f t="shared" si="116"/>
        <v>1</v>
      </c>
      <c r="O201" s="58">
        <f t="shared" si="125"/>
        <v>0.79128103516252335</v>
      </c>
      <c r="P201" s="13" t="e">
        <f t="shared" si="126"/>
        <v>#DIV/0!</v>
      </c>
    </row>
    <row r="202" spans="2:16" ht="15.75" thickBot="1">
      <c r="B202" s="31">
        <v>4.5</v>
      </c>
      <c r="C202" s="8">
        <f t="shared" si="110"/>
        <v>0.37499985000000002</v>
      </c>
      <c r="D202" s="9">
        <f t="shared" si="127"/>
        <v>20</v>
      </c>
      <c r="E202" s="61">
        <f t="shared" si="111"/>
        <v>0</v>
      </c>
      <c r="F202" s="13">
        <f t="shared" si="119"/>
        <v>0</v>
      </c>
      <c r="G202" s="23">
        <f t="shared" si="120"/>
        <v>999</v>
      </c>
      <c r="H202" s="29" t="e">
        <f t="shared" si="121"/>
        <v>#NUM!</v>
      </c>
      <c r="I202" s="33">
        <f t="shared" si="122"/>
        <v>4000</v>
      </c>
      <c r="J202" s="13" t="e">
        <f t="shared" si="112"/>
        <v>#DIV/0!</v>
      </c>
      <c r="K202" s="13">
        <f t="shared" si="113"/>
        <v>0</v>
      </c>
      <c r="L202" s="29" t="e">
        <f t="shared" si="123"/>
        <v>#DIV/0!</v>
      </c>
      <c r="M202" s="29" t="e">
        <f t="shared" si="124"/>
        <v>#DIV/0!</v>
      </c>
      <c r="N202" s="23">
        <f t="shared" si="116"/>
        <v>1</v>
      </c>
      <c r="O202" s="58">
        <f t="shared" si="125"/>
        <v>0.79128103516252335</v>
      </c>
      <c r="P202" s="13" t="e">
        <f t="shared" si="126"/>
        <v>#DIV/0!</v>
      </c>
    </row>
    <row r="203" spans="2:16" ht="15.75" thickBot="1">
      <c r="B203" s="31">
        <v>5</v>
      </c>
      <c r="C203" s="8">
        <f t="shared" si="110"/>
        <v>0.4166665</v>
      </c>
      <c r="D203" s="9">
        <f t="shared" si="127"/>
        <v>20</v>
      </c>
      <c r="E203" s="61">
        <f t="shared" si="111"/>
        <v>0</v>
      </c>
      <c r="F203" s="13">
        <f t="shared" si="119"/>
        <v>0</v>
      </c>
      <c r="G203" s="23">
        <f t="shared" si="120"/>
        <v>999</v>
      </c>
      <c r="H203" s="29" t="e">
        <f t="shared" si="121"/>
        <v>#NUM!</v>
      </c>
      <c r="I203" s="33">
        <f t="shared" si="122"/>
        <v>4000</v>
      </c>
      <c r="J203" s="13" t="e">
        <f t="shared" si="112"/>
        <v>#DIV/0!</v>
      </c>
      <c r="K203" s="13">
        <f t="shared" si="113"/>
        <v>0</v>
      </c>
      <c r="L203" s="29" t="e">
        <f t="shared" si="123"/>
        <v>#DIV/0!</v>
      </c>
      <c r="M203" s="29" t="e">
        <f t="shared" si="124"/>
        <v>#DIV/0!</v>
      </c>
      <c r="N203" s="23">
        <f t="shared" si="116"/>
        <v>1</v>
      </c>
      <c r="O203" s="58">
        <f t="shared" si="125"/>
        <v>0.79128103516252335</v>
      </c>
      <c r="P203" s="13" t="e">
        <f t="shared" si="126"/>
        <v>#DIV/0!</v>
      </c>
    </row>
    <row r="204" spans="2:16" ht="15.75" thickBot="1">
      <c r="B204" s="31">
        <v>5.5</v>
      </c>
      <c r="C204" s="8">
        <f t="shared" si="110"/>
        <v>0.45833314999999997</v>
      </c>
      <c r="D204" s="9">
        <f t="shared" si="127"/>
        <v>20</v>
      </c>
      <c r="E204" s="61">
        <f t="shared" si="111"/>
        <v>0</v>
      </c>
      <c r="F204" s="13">
        <f t="shared" si="119"/>
        <v>0</v>
      </c>
      <c r="G204" s="23">
        <f t="shared" si="120"/>
        <v>999</v>
      </c>
      <c r="H204" s="29" t="e">
        <f t="shared" si="121"/>
        <v>#NUM!</v>
      </c>
      <c r="I204" s="33">
        <f t="shared" si="122"/>
        <v>4000</v>
      </c>
      <c r="J204" s="13" t="e">
        <f t="shared" si="112"/>
        <v>#DIV/0!</v>
      </c>
      <c r="K204" s="13">
        <f t="shared" si="113"/>
        <v>0</v>
      </c>
      <c r="L204" s="29" t="e">
        <f t="shared" si="123"/>
        <v>#DIV/0!</v>
      </c>
      <c r="M204" s="29" t="e">
        <f t="shared" si="124"/>
        <v>#DIV/0!</v>
      </c>
      <c r="N204" s="23">
        <f t="shared" si="116"/>
        <v>1</v>
      </c>
      <c r="O204" s="58">
        <f t="shared" si="125"/>
        <v>0.79128103516252335</v>
      </c>
      <c r="P204" s="13" t="e">
        <f t="shared" si="126"/>
        <v>#DIV/0!</v>
      </c>
    </row>
    <row r="205" spans="2:16" ht="15.75" thickBot="1">
      <c r="B205" s="31">
        <v>6</v>
      </c>
      <c r="C205" s="8">
        <f t="shared" si="110"/>
        <v>0.49999979999999999</v>
      </c>
      <c r="D205" s="9">
        <f t="shared" si="127"/>
        <v>20</v>
      </c>
      <c r="E205" s="61">
        <f t="shared" si="111"/>
        <v>0</v>
      </c>
      <c r="F205" s="13">
        <f t="shared" si="119"/>
        <v>0</v>
      </c>
      <c r="G205" s="23">
        <f t="shared" si="120"/>
        <v>999</v>
      </c>
      <c r="H205" s="29" t="e">
        <f t="shared" si="121"/>
        <v>#NUM!</v>
      </c>
      <c r="I205" s="33">
        <f t="shared" si="122"/>
        <v>4000</v>
      </c>
      <c r="J205" s="13" t="e">
        <f t="shared" si="112"/>
        <v>#DIV/0!</v>
      </c>
      <c r="K205" s="13">
        <f t="shared" si="113"/>
        <v>0</v>
      </c>
      <c r="L205" s="29" t="e">
        <f t="shared" si="123"/>
        <v>#DIV/0!</v>
      </c>
      <c r="M205" s="29" t="e">
        <f t="shared" si="124"/>
        <v>#DIV/0!</v>
      </c>
      <c r="N205" s="23">
        <f t="shared" si="116"/>
        <v>1</v>
      </c>
      <c r="O205" s="58">
        <f t="shared" si="125"/>
        <v>0.79128103516252335</v>
      </c>
      <c r="P205" s="13" t="e">
        <f t="shared" si="126"/>
        <v>#DIV/0!</v>
      </c>
    </row>
    <row r="206" spans="2:16" ht="15.75" thickBot="1">
      <c r="B206" s="31">
        <v>6.5</v>
      </c>
      <c r="C206" s="8">
        <f t="shared" si="110"/>
        <v>0.54166645000000002</v>
      </c>
      <c r="D206" s="9">
        <f t="shared" si="127"/>
        <v>20</v>
      </c>
      <c r="E206" s="61">
        <f t="shared" si="111"/>
        <v>0</v>
      </c>
      <c r="F206" s="13">
        <f t="shared" si="119"/>
        <v>0</v>
      </c>
      <c r="G206" s="23">
        <f t="shared" si="120"/>
        <v>999</v>
      </c>
      <c r="H206" s="29" t="e">
        <f t="shared" si="121"/>
        <v>#NUM!</v>
      </c>
      <c r="I206" s="33">
        <f t="shared" si="122"/>
        <v>4000</v>
      </c>
      <c r="J206" s="13" t="e">
        <f t="shared" si="112"/>
        <v>#DIV/0!</v>
      </c>
      <c r="K206" s="13">
        <f t="shared" si="113"/>
        <v>0</v>
      </c>
      <c r="L206" s="29" t="e">
        <f t="shared" si="123"/>
        <v>#DIV/0!</v>
      </c>
      <c r="M206" s="29" t="e">
        <f t="shared" si="124"/>
        <v>#DIV/0!</v>
      </c>
      <c r="N206" s="23">
        <f t="shared" si="116"/>
        <v>1</v>
      </c>
      <c r="O206" s="58">
        <f t="shared" si="125"/>
        <v>0.79128103516252335</v>
      </c>
      <c r="P206" s="13" t="e">
        <f t="shared" si="126"/>
        <v>#DIV/0!</v>
      </c>
    </row>
    <row r="207" spans="2:16" ht="15.75" thickBot="1">
      <c r="B207" s="31">
        <v>7</v>
      </c>
      <c r="C207" s="8">
        <f t="shared" si="110"/>
        <v>0.58333309999999994</v>
      </c>
      <c r="D207" s="9">
        <f t="shared" si="127"/>
        <v>20</v>
      </c>
      <c r="E207" s="61">
        <f t="shared" si="111"/>
        <v>0</v>
      </c>
      <c r="F207" s="13">
        <f t="shared" si="119"/>
        <v>0</v>
      </c>
      <c r="G207" s="23">
        <f t="shared" si="120"/>
        <v>999</v>
      </c>
      <c r="H207" s="29" t="e">
        <f t="shared" si="121"/>
        <v>#NUM!</v>
      </c>
      <c r="I207" s="33">
        <f t="shared" si="122"/>
        <v>4000</v>
      </c>
      <c r="J207" s="13" t="e">
        <f t="shared" si="112"/>
        <v>#DIV/0!</v>
      </c>
      <c r="K207" s="13">
        <f t="shared" si="113"/>
        <v>0</v>
      </c>
      <c r="L207" s="29" t="e">
        <f t="shared" si="123"/>
        <v>#DIV/0!</v>
      </c>
      <c r="M207" s="29" t="e">
        <f t="shared" si="124"/>
        <v>#DIV/0!</v>
      </c>
      <c r="N207" s="23">
        <f t="shared" si="116"/>
        <v>1</v>
      </c>
      <c r="O207" s="58">
        <f t="shared" si="125"/>
        <v>0.79128103516252335</v>
      </c>
      <c r="P207" s="13" t="e">
        <f t="shared" si="126"/>
        <v>#DIV/0!</v>
      </c>
    </row>
    <row r="208" spans="2:16" ht="15.75" thickBot="1">
      <c r="B208" s="31">
        <v>7.5</v>
      </c>
      <c r="C208" s="8">
        <f t="shared" si="110"/>
        <v>0.62499974999999997</v>
      </c>
      <c r="D208" s="9">
        <f t="shared" si="127"/>
        <v>20</v>
      </c>
      <c r="E208" s="61">
        <f t="shared" si="111"/>
        <v>0</v>
      </c>
      <c r="F208" s="13">
        <f t="shared" si="119"/>
        <v>0</v>
      </c>
      <c r="G208" s="23">
        <f t="shared" si="120"/>
        <v>999</v>
      </c>
      <c r="H208" s="29" t="e">
        <f t="shared" si="121"/>
        <v>#NUM!</v>
      </c>
      <c r="I208" s="33">
        <f t="shared" si="122"/>
        <v>4000</v>
      </c>
      <c r="J208" s="13" t="e">
        <f t="shared" si="112"/>
        <v>#DIV/0!</v>
      </c>
      <c r="K208" s="13">
        <f t="shared" si="113"/>
        <v>0</v>
      </c>
      <c r="L208" s="29" t="e">
        <f t="shared" si="123"/>
        <v>#DIV/0!</v>
      </c>
      <c r="M208" s="29" t="e">
        <f t="shared" si="124"/>
        <v>#DIV/0!</v>
      </c>
      <c r="N208" s="23">
        <f t="shared" si="116"/>
        <v>1</v>
      </c>
      <c r="O208" s="58">
        <f t="shared" si="125"/>
        <v>0.79128103516252335</v>
      </c>
      <c r="P208" s="13" t="e">
        <f t="shared" si="126"/>
        <v>#DIV/0!</v>
      </c>
    </row>
    <row r="209" spans="2:19" ht="15.75" thickBot="1">
      <c r="B209" s="31">
        <v>8</v>
      </c>
      <c r="C209" s="8">
        <f t="shared" si="110"/>
        <v>0.66666639999999999</v>
      </c>
      <c r="D209" s="9">
        <f t="shared" si="127"/>
        <v>20</v>
      </c>
      <c r="E209" s="61">
        <f t="shared" si="111"/>
        <v>0</v>
      </c>
      <c r="F209" s="13">
        <f t="shared" si="119"/>
        <v>0</v>
      </c>
      <c r="G209" s="23">
        <f t="shared" si="120"/>
        <v>999</v>
      </c>
      <c r="H209" s="29" t="e">
        <f t="shared" si="121"/>
        <v>#NUM!</v>
      </c>
      <c r="I209" s="33">
        <f t="shared" si="122"/>
        <v>4000</v>
      </c>
      <c r="J209" s="13" t="e">
        <f t="shared" si="112"/>
        <v>#DIV/0!</v>
      </c>
      <c r="K209" s="13">
        <f t="shared" si="113"/>
        <v>0</v>
      </c>
      <c r="L209" s="29" t="e">
        <f t="shared" si="123"/>
        <v>#DIV/0!</v>
      </c>
      <c r="M209" s="29" t="e">
        <f t="shared" si="124"/>
        <v>#DIV/0!</v>
      </c>
      <c r="N209" s="23">
        <f t="shared" si="116"/>
        <v>1</v>
      </c>
      <c r="O209" s="58">
        <f t="shared" si="125"/>
        <v>0.79128103516252335</v>
      </c>
      <c r="P209" s="13" t="e">
        <f t="shared" si="126"/>
        <v>#DIV/0!</v>
      </c>
    </row>
    <row r="210" spans="2:19" ht="15.75" thickBot="1">
      <c r="B210" s="31">
        <v>8.5</v>
      </c>
      <c r="C210" s="8">
        <f t="shared" si="110"/>
        <v>0.70833305000000002</v>
      </c>
      <c r="D210" s="9">
        <f t="shared" si="127"/>
        <v>20</v>
      </c>
      <c r="E210" s="61">
        <f t="shared" si="111"/>
        <v>0</v>
      </c>
      <c r="F210" s="13">
        <f t="shared" si="119"/>
        <v>0</v>
      </c>
      <c r="G210" s="23">
        <f t="shared" si="120"/>
        <v>999</v>
      </c>
      <c r="H210" s="29" t="e">
        <f t="shared" si="121"/>
        <v>#NUM!</v>
      </c>
      <c r="I210" s="33">
        <f t="shared" si="122"/>
        <v>4000</v>
      </c>
      <c r="J210" s="13" t="e">
        <f t="shared" si="112"/>
        <v>#DIV/0!</v>
      </c>
      <c r="K210" s="13">
        <f t="shared" si="113"/>
        <v>0</v>
      </c>
      <c r="L210" s="29" t="e">
        <f t="shared" si="123"/>
        <v>#DIV/0!</v>
      </c>
      <c r="M210" s="29" t="e">
        <f t="shared" si="124"/>
        <v>#DIV/0!</v>
      </c>
      <c r="N210" s="23">
        <f t="shared" si="116"/>
        <v>1</v>
      </c>
      <c r="O210" s="58">
        <f t="shared" si="125"/>
        <v>0.79128103516252335</v>
      </c>
      <c r="P210" s="13" t="e">
        <f t="shared" si="126"/>
        <v>#DIV/0!</v>
      </c>
    </row>
    <row r="211" spans="2:19" ht="15.75" thickBot="1">
      <c r="B211" s="31">
        <v>9</v>
      </c>
      <c r="C211" s="8">
        <f t="shared" si="110"/>
        <v>0.74999970000000005</v>
      </c>
      <c r="D211" s="9">
        <f t="shared" si="127"/>
        <v>20</v>
      </c>
      <c r="E211" s="61">
        <f t="shared" si="111"/>
        <v>0</v>
      </c>
      <c r="F211" s="13">
        <f t="shared" si="119"/>
        <v>0</v>
      </c>
      <c r="G211" s="23">
        <f t="shared" si="120"/>
        <v>999</v>
      </c>
      <c r="H211" s="29" t="e">
        <f t="shared" si="121"/>
        <v>#NUM!</v>
      </c>
      <c r="I211" s="33">
        <f t="shared" si="122"/>
        <v>4000</v>
      </c>
      <c r="J211" s="13" t="e">
        <f t="shared" si="112"/>
        <v>#DIV/0!</v>
      </c>
      <c r="K211" s="13">
        <f t="shared" si="113"/>
        <v>0</v>
      </c>
      <c r="L211" s="29" t="e">
        <f t="shared" si="123"/>
        <v>#DIV/0!</v>
      </c>
      <c r="M211" s="29" t="e">
        <f t="shared" si="124"/>
        <v>#DIV/0!</v>
      </c>
      <c r="N211" s="23">
        <f t="shared" si="116"/>
        <v>1</v>
      </c>
      <c r="O211" s="58">
        <f t="shared" si="125"/>
        <v>0.79128103516252335</v>
      </c>
      <c r="P211" s="13" t="e">
        <f t="shared" si="126"/>
        <v>#DIV/0!</v>
      </c>
    </row>
    <row r="212" spans="2:19" ht="15.75" thickBot="1">
      <c r="B212" s="31">
        <v>9.5</v>
      </c>
      <c r="C212" s="8">
        <f t="shared" si="110"/>
        <v>0.79166634999999996</v>
      </c>
      <c r="D212" s="9">
        <f t="shared" si="127"/>
        <v>20</v>
      </c>
      <c r="E212" s="61">
        <f t="shared" si="111"/>
        <v>0</v>
      </c>
      <c r="F212" s="13">
        <f t="shared" si="119"/>
        <v>0</v>
      </c>
      <c r="G212" s="23">
        <f t="shared" si="120"/>
        <v>999</v>
      </c>
      <c r="H212" s="29" t="e">
        <f t="shared" si="121"/>
        <v>#NUM!</v>
      </c>
      <c r="I212" s="33">
        <f t="shared" si="122"/>
        <v>4000</v>
      </c>
      <c r="J212" s="13" t="e">
        <f t="shared" si="112"/>
        <v>#DIV/0!</v>
      </c>
      <c r="K212" s="13">
        <f t="shared" si="113"/>
        <v>0</v>
      </c>
      <c r="L212" s="29" t="e">
        <f t="shared" si="123"/>
        <v>#DIV/0!</v>
      </c>
      <c r="M212" s="29" t="e">
        <f t="shared" si="124"/>
        <v>#DIV/0!</v>
      </c>
      <c r="N212" s="23">
        <f t="shared" si="116"/>
        <v>1</v>
      </c>
      <c r="O212" s="58">
        <f t="shared" si="125"/>
        <v>0.79128103516252335</v>
      </c>
      <c r="P212" s="13" t="e">
        <f t="shared" si="126"/>
        <v>#DIV/0!</v>
      </c>
    </row>
    <row r="213" spans="2:19" ht="15.75" thickBot="1">
      <c r="B213" s="31">
        <v>10</v>
      </c>
      <c r="C213" s="11">
        <f t="shared" si="110"/>
        <v>0.83333299999999999</v>
      </c>
      <c r="D213" s="9">
        <f t="shared" si="127"/>
        <v>20</v>
      </c>
      <c r="E213" s="61">
        <f t="shared" si="111"/>
        <v>0</v>
      </c>
      <c r="F213" s="13">
        <f t="shared" si="119"/>
        <v>0</v>
      </c>
      <c r="G213" s="23">
        <f t="shared" si="120"/>
        <v>999</v>
      </c>
      <c r="H213" s="29" t="e">
        <f t="shared" si="121"/>
        <v>#NUM!</v>
      </c>
      <c r="I213" s="33">
        <f t="shared" si="122"/>
        <v>4000</v>
      </c>
      <c r="J213" s="13" t="e">
        <f t="shared" si="112"/>
        <v>#DIV/0!</v>
      </c>
      <c r="K213" s="13">
        <f t="shared" si="113"/>
        <v>0</v>
      </c>
      <c r="L213" s="29" t="e">
        <f t="shared" si="123"/>
        <v>#DIV/0!</v>
      </c>
      <c r="M213" s="29" t="e">
        <f t="shared" si="124"/>
        <v>#DIV/0!</v>
      </c>
      <c r="N213" s="23">
        <f t="shared" si="116"/>
        <v>1</v>
      </c>
      <c r="O213" s="58">
        <f t="shared" si="125"/>
        <v>0.79128103516252335</v>
      </c>
      <c r="P213" s="13" t="e">
        <f t="shared" si="126"/>
        <v>#DIV/0!</v>
      </c>
    </row>
    <row r="214" spans="2:19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</sheetData>
  <sheetProtection algorithmName="SHA-512" hashValue="H4VTIUmQ5BBo4BM/me4jsFxj/s7rwwn2mfPu54rIgFZkM7+Fihc6iQTIdJEa2nXxa+kayuo1UoLX9iijXL8sIg==" saltValue="RA5bHz/WIhaEe14J7cawGA==" spinCount="100000" sheet="1" objects="1" scenarios="1"/>
  <mergeCells count="16">
    <mergeCell ref="A13:E13"/>
    <mergeCell ref="A14:E14"/>
    <mergeCell ref="A15:E15"/>
    <mergeCell ref="A16:E16"/>
    <mergeCell ref="A7:E7"/>
    <mergeCell ref="A8:E8"/>
    <mergeCell ref="A9:E9"/>
    <mergeCell ref="A10:E10"/>
    <mergeCell ref="A11:E11"/>
    <mergeCell ref="A12:E12"/>
    <mergeCell ref="A6:E6"/>
    <mergeCell ref="A1:G2"/>
    <mergeCell ref="A4:E4"/>
    <mergeCell ref="I4:M4"/>
    <mergeCell ref="A5:E5"/>
    <mergeCell ref="I5:M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D1E8"/>
  </sheetPr>
  <dimension ref="A1:AG239"/>
  <sheetViews>
    <sheetView zoomScale="50" zoomScaleNormal="50" workbookViewId="0">
      <selection sqref="A1:G2"/>
    </sheetView>
  </sheetViews>
  <sheetFormatPr defaultRowHeight="15"/>
  <cols>
    <col min="2" max="2" width="16.7109375" customWidth="1"/>
    <col min="3" max="3" width="16.28515625" customWidth="1"/>
    <col min="4" max="4" width="16.140625" customWidth="1"/>
    <col min="5" max="5" width="17.85546875" customWidth="1"/>
    <col min="6" max="6" width="16.7109375" customWidth="1"/>
    <col min="7" max="7" width="14.42578125" customWidth="1"/>
    <col min="8" max="8" width="13.28515625" customWidth="1"/>
    <col min="9" max="9" width="12.85546875" customWidth="1"/>
    <col min="10" max="10" width="12.42578125" customWidth="1"/>
    <col min="11" max="11" width="12.28515625" customWidth="1"/>
    <col min="12" max="12" width="12.5703125" customWidth="1"/>
    <col min="13" max="13" width="12.140625" customWidth="1"/>
    <col min="14" max="14" width="12.42578125" customWidth="1"/>
    <col min="15" max="15" width="12.85546875" customWidth="1"/>
    <col min="16" max="16" width="10.7109375" customWidth="1"/>
    <col min="17" max="17" width="14.85546875" customWidth="1"/>
    <col min="18" max="18" width="11.28515625" customWidth="1"/>
    <col min="19" max="19" width="10.7109375" customWidth="1"/>
    <col min="20" max="20" width="10.140625" customWidth="1"/>
    <col min="21" max="21" width="12.85546875" customWidth="1"/>
    <col min="22" max="22" width="12.140625" customWidth="1"/>
    <col min="23" max="23" width="12.7109375" customWidth="1"/>
    <col min="24" max="24" width="11.7109375" customWidth="1"/>
    <col min="25" max="25" width="11.85546875" customWidth="1"/>
    <col min="26" max="26" width="9.5703125" bestFit="1" customWidth="1"/>
    <col min="27" max="27" width="13" customWidth="1"/>
    <col min="28" max="28" width="12.7109375" customWidth="1"/>
    <col min="31" max="31" width="9.7109375" bestFit="1" customWidth="1"/>
    <col min="32" max="32" width="11.5703125" customWidth="1"/>
    <col min="33" max="33" width="13.85546875" customWidth="1"/>
  </cols>
  <sheetData>
    <row r="1" spans="1:33" ht="23.45" customHeight="1">
      <c r="A1" s="250" t="s">
        <v>101</v>
      </c>
      <c r="B1" s="250"/>
      <c r="C1" s="250"/>
      <c r="D1" s="250"/>
      <c r="E1" s="250"/>
      <c r="F1" s="250"/>
      <c r="G1" s="250"/>
    </row>
    <row r="2" spans="1:33">
      <c r="A2" s="250"/>
      <c r="B2" s="250"/>
      <c r="C2" s="250"/>
      <c r="D2" s="250"/>
      <c r="E2" s="250"/>
      <c r="F2" s="250"/>
      <c r="G2" s="250"/>
    </row>
    <row r="4" spans="1:33" ht="15.75">
      <c r="A4" s="251" t="s">
        <v>74</v>
      </c>
      <c r="B4" s="251"/>
      <c r="C4" s="251"/>
      <c r="D4" s="251"/>
      <c r="E4" s="251"/>
      <c r="F4" s="21">
        <v>0</v>
      </c>
      <c r="I4" s="251"/>
      <c r="J4" s="251"/>
      <c r="K4" s="251"/>
      <c r="L4" s="251"/>
      <c r="M4" s="251"/>
      <c r="N4" s="21"/>
    </row>
    <row r="5" spans="1:33" ht="15.75">
      <c r="A5" s="251" t="s">
        <v>1</v>
      </c>
      <c r="B5" s="251"/>
      <c r="C5" s="251"/>
      <c r="D5" s="251"/>
      <c r="E5" s="251"/>
      <c r="F5" s="54" t="e">
        <f>'DMT-Calcs'!P5</f>
        <v>#DIV/0!</v>
      </c>
      <c r="I5" s="251"/>
      <c r="J5" s="251"/>
      <c r="K5" s="251"/>
      <c r="L5" s="251"/>
      <c r="M5" s="251"/>
      <c r="N5" s="54"/>
      <c r="AG5" s="1"/>
    </row>
    <row r="6" spans="1:33" ht="15.75">
      <c r="A6" s="251" t="s">
        <v>67</v>
      </c>
      <c r="B6" s="251"/>
      <c r="C6" s="251"/>
      <c r="D6" s="251"/>
      <c r="E6" s="251"/>
      <c r="F6" s="62">
        <f>'Input Data'!K7</f>
        <v>1</v>
      </c>
      <c r="N6" s="62"/>
    </row>
    <row r="7" spans="1:33" ht="18.75">
      <c r="A7" s="251" t="s">
        <v>0</v>
      </c>
      <c r="B7" s="251"/>
      <c r="C7" s="251"/>
      <c r="D7" s="251"/>
      <c r="E7" s="251"/>
      <c r="F7" s="55">
        <f>'Input Data'!U4</f>
        <v>1</v>
      </c>
      <c r="AG7" t="s">
        <v>2</v>
      </c>
    </row>
    <row r="8" spans="1:33" ht="18.75">
      <c r="A8" s="251" t="s">
        <v>59</v>
      </c>
      <c r="B8" s="251"/>
      <c r="C8" s="251"/>
      <c r="D8" s="251"/>
      <c r="E8" s="251"/>
      <c r="F8" s="55">
        <f>'Input Data'!F18</f>
        <v>0</v>
      </c>
    </row>
    <row r="9" spans="1:33" ht="18.75">
      <c r="A9" s="251" t="s">
        <v>35</v>
      </c>
      <c r="B9" s="251"/>
      <c r="C9" s="251"/>
      <c r="D9" s="251"/>
      <c r="E9" s="251"/>
      <c r="F9" s="56" t="e">
        <f>'DMT-Calcs'!R4</f>
        <v>#DIV/0!</v>
      </c>
    </row>
    <row r="10" spans="1:33" ht="15.75">
      <c r="A10" s="251" t="s">
        <v>22</v>
      </c>
      <c r="B10" s="251"/>
      <c r="C10" s="251"/>
      <c r="D10" s="251"/>
      <c r="E10" s="251"/>
      <c r="F10" s="55">
        <f>'Input Data'!U6</f>
        <v>999</v>
      </c>
    </row>
    <row r="11" spans="1:33" ht="18.75">
      <c r="A11" s="251" t="s">
        <v>42</v>
      </c>
      <c r="B11" s="251"/>
      <c r="C11" s="251"/>
      <c r="D11" s="251"/>
      <c r="E11" s="251"/>
      <c r="F11" s="72">
        <f>'Input Data'!U7</f>
        <v>4000</v>
      </c>
    </row>
    <row r="12" spans="1:33" ht="15.75">
      <c r="A12" s="252" t="s">
        <v>63</v>
      </c>
      <c r="B12" s="252"/>
      <c r="C12" s="252"/>
      <c r="D12" s="252"/>
      <c r="E12" s="252"/>
      <c r="F12" s="57">
        <v>0.2</v>
      </c>
    </row>
    <row r="13" spans="1:33" ht="15.75">
      <c r="A13" s="252" t="s">
        <v>64</v>
      </c>
      <c r="B13" s="252"/>
      <c r="C13" s="252"/>
      <c r="D13" s="252"/>
      <c r="E13" s="252"/>
      <c r="F13" s="57">
        <v>0.2</v>
      </c>
    </row>
    <row r="14" spans="1:33" ht="15.75">
      <c r="A14" s="252" t="s">
        <v>138</v>
      </c>
      <c r="B14" s="252"/>
      <c r="C14" s="252"/>
      <c r="D14" s="252"/>
      <c r="E14" s="252"/>
      <c r="F14" s="56" t="e">
        <f>'DMT-Calcs'!R6</f>
        <v>#DIV/0!</v>
      </c>
    </row>
    <row r="15" spans="1:33" ht="15.75">
      <c r="A15" s="252" t="s">
        <v>54</v>
      </c>
      <c r="B15" s="252"/>
      <c r="C15" s="252"/>
      <c r="D15" s="252"/>
      <c r="E15" s="252"/>
      <c r="F15" s="55">
        <f>'Input Data'!U5</f>
        <v>0</v>
      </c>
    </row>
    <row r="16" spans="1:33" ht="16.5" thickBot="1">
      <c r="A16" s="251"/>
      <c r="B16" s="251"/>
      <c r="C16" s="251"/>
      <c r="D16" s="251"/>
      <c r="E16" s="251"/>
      <c r="F16" s="22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#DIV/0!</v>
      </c>
      <c r="C18" s="6" t="e">
        <f>(E18-1)*(1/TAN(RADIANS(B18)))</f>
        <v>#DIV/0!</v>
      </c>
      <c r="D18" s="6" t="e">
        <f>2*(E18+1)*TAN(RADIANS(B18))</f>
        <v>#DIV/0!</v>
      </c>
      <c r="E18" s="6" t="e">
        <f>EXP(PI()*TAN(RADIANS(B18)))*TAN(RADIANS(45+(B18/2)))*TAN(RADIANS(45+(B18/2)))</f>
        <v>#DIV/0!</v>
      </c>
      <c r="F18" s="7" t="e">
        <f>IF(B18&lt;34.99,0.4,IF(B18&lt;36.99,0.45,IF(B18&lt;39.99,0.5,IF(B18&lt;44.99,0.55,0.65))))</f>
        <v>#DIV/0!</v>
      </c>
    </row>
    <row r="35" spans="2:28" ht="15.75" thickBot="1"/>
    <row r="36" spans="2:28" ht="60.75" thickBot="1">
      <c r="B36" s="14" t="s">
        <v>15</v>
      </c>
      <c r="C36" s="15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15" t="s">
        <v>16</v>
      </c>
      <c r="N36" s="15" t="s">
        <v>18</v>
      </c>
      <c r="O36" s="15" t="s">
        <v>17</v>
      </c>
      <c r="P36" s="15" t="s">
        <v>19</v>
      </c>
      <c r="Q36" s="16" t="s">
        <v>20</v>
      </c>
      <c r="R36" s="15" t="s">
        <v>62</v>
      </c>
      <c r="S36" s="19" t="s">
        <v>21</v>
      </c>
      <c r="T36" s="15" t="s">
        <v>65</v>
      </c>
      <c r="U36" s="19" t="s">
        <v>23</v>
      </c>
      <c r="V36" s="19" t="s">
        <v>24</v>
      </c>
      <c r="W36" s="19" t="s">
        <v>25</v>
      </c>
      <c r="X36" s="19" t="s">
        <v>26</v>
      </c>
      <c r="Y36" s="19" t="s">
        <v>27</v>
      </c>
      <c r="Z36" s="19" t="s">
        <v>28</v>
      </c>
      <c r="AA36" s="19" t="s">
        <v>29</v>
      </c>
      <c r="AB36" s="18" t="s">
        <v>43</v>
      </c>
    </row>
    <row r="37" spans="2:28" ht="15.75" thickBot="1">
      <c r="B37" s="12">
        <v>0.1</v>
      </c>
      <c r="C37" s="61">
        <f>B37*$F$6</f>
        <v>0.1</v>
      </c>
      <c r="D37" s="35" t="e">
        <f>1+((B37/C37)*($E$18/$C$18))</f>
        <v>#DIV/0!</v>
      </c>
      <c r="E37" s="35">
        <f>1-(0.4*(B37/C37))</f>
        <v>0.6</v>
      </c>
      <c r="F37" s="35" t="e">
        <f>1+((B37/C37)*TAN(RADIANS($B$18)))</f>
        <v>#DIV/0!</v>
      </c>
      <c r="G37" s="35">
        <f>IF($F$8&lt;=0,0.5,1)</f>
        <v>0.5</v>
      </c>
      <c r="H37" s="35">
        <f>IF($F$8&lt;=$F$7,0.5,1)</f>
        <v>0.5</v>
      </c>
      <c r="I37" s="35" t="e">
        <f>(1+2*TAN(RADIANS($B$18))*(1-SIN(RADIANS($B$18)))^2*ATAN($F$7/B37))</f>
        <v>#DIV/0!</v>
      </c>
      <c r="J37" s="35">
        <v>1</v>
      </c>
      <c r="K37" s="35">
        <v>1</v>
      </c>
      <c r="L37" s="35">
        <v>1</v>
      </c>
      <c r="M37" s="35" t="e">
        <f>$C$18*D37*J37</f>
        <v>#DIV/0!</v>
      </c>
      <c r="N37" s="35" t="e">
        <f>$D$18*E37*K37</f>
        <v>#DIV/0!</v>
      </c>
      <c r="O37" s="35" t="e">
        <f>$E$18*F37*I37*L37</f>
        <v>#DIV/0!</v>
      </c>
      <c r="P37" s="97" t="e">
        <f>($F$4*M37)+($F$9*G37*$F$7*O37)+(0.5*$F$9*B37*H37*N37)</f>
        <v>#DIV/0!</v>
      </c>
      <c r="Q37" s="98" t="e">
        <f>$F$18*P37</f>
        <v>#DIV/0!</v>
      </c>
      <c r="R37" s="13">
        <f>(4*C37*B37/PI())^0.5</f>
        <v>0.11283791670955128</v>
      </c>
      <c r="S37" s="23">
        <f>$F$10</f>
        <v>999</v>
      </c>
      <c r="T37" s="29" t="e">
        <f>1/(0.9-(1/(1.69+2.08/((Q37/P37)-0.8)))+((0.116*LN(Q37/P37)+0.654)*(1/((S37/P37)+0.001))))</f>
        <v>#DIV/0!</v>
      </c>
      <c r="U37" s="33">
        <f>$F$11</f>
        <v>4000</v>
      </c>
      <c r="V37" s="13" t="e">
        <f>($F$14)</f>
        <v>#DIV/0!</v>
      </c>
      <c r="W37" s="13">
        <f>$F$15</f>
        <v>0</v>
      </c>
      <c r="X37" s="29" t="e">
        <f>5.57*(U37/V37)*((P37/Q37)^0.5)*((W37/Q37)^3)*((1-$F$12^2)/(1-$F$13^2))</f>
        <v>#DIV/0!</v>
      </c>
      <c r="Y37" s="29" t="e">
        <f t="shared" ref="Y37:Y56" si="0">IF(X37&gt;10,0.785,(1/(4.6+10*X37))+(PI()/4))</f>
        <v>#DIV/0!</v>
      </c>
      <c r="Z37" s="23">
        <f>$F$7</f>
        <v>1</v>
      </c>
      <c r="AA37" s="29">
        <f>1-(1/(3.5*EXP((1.22*$F$12)-0.4)*((R37/Z37)+1.6)))</f>
        <v>0.80503097200142659</v>
      </c>
      <c r="AB37" s="32" t="e">
        <f>12*(B37*Q37*T37*Y37*AA37*(1-$F$12^2))/($F$14)</f>
        <v>#DIV/0!</v>
      </c>
    </row>
    <row r="38" spans="2:28" ht="15.75" thickBot="1">
      <c r="B38" s="9">
        <v>0.5</v>
      </c>
      <c r="C38" s="61">
        <f t="shared" ref="C38:C56" si="1">B38*$F$6</f>
        <v>0.5</v>
      </c>
      <c r="D38" s="35" t="e">
        <f t="shared" ref="D38:D56" si="2">1+((B38/C38)*($E$18/$C$18))</f>
        <v>#DIV/0!</v>
      </c>
      <c r="E38" s="35">
        <f t="shared" ref="E38:E56" si="3">1-(0.4*(B38/C38))</f>
        <v>0.6</v>
      </c>
      <c r="F38" s="35" t="e">
        <f t="shared" ref="F38:F56" si="4">1+((B38/C38)*TAN(RADIANS($B$18)))</f>
        <v>#DIV/0!</v>
      </c>
      <c r="G38" s="35">
        <f t="shared" ref="G38:G56" si="5">IF($F$8&lt;=0,0.5,1)</f>
        <v>0.5</v>
      </c>
      <c r="H38" s="35">
        <f t="shared" ref="H38:H56" si="6">IF($F$8&lt;=$F$7,0.5,1)</f>
        <v>0.5</v>
      </c>
      <c r="I38" s="35" t="e">
        <f t="shared" ref="I38:I56" si="7">(1+2*TAN(RADIANS($B$18))*(1-SIN(RADIANS($B$18)))^2*ATAN($F$7/B38))</f>
        <v>#DIV/0!</v>
      </c>
      <c r="J38" s="35">
        <v>1</v>
      </c>
      <c r="K38" s="35">
        <v>1</v>
      </c>
      <c r="L38" s="35">
        <v>1</v>
      </c>
      <c r="M38" s="35" t="e">
        <f t="shared" ref="M38:M56" si="8">$C$18*D38*J38</f>
        <v>#DIV/0!</v>
      </c>
      <c r="N38" s="35" t="e">
        <f t="shared" ref="N38:N56" si="9">$D$18*E38*K38</f>
        <v>#DIV/0!</v>
      </c>
      <c r="O38" s="35" t="e">
        <f t="shared" ref="O38:O56" si="10">$E$18*F38*I38*L38</f>
        <v>#DIV/0!</v>
      </c>
      <c r="P38" s="97" t="e">
        <f t="shared" ref="P38:P56" si="11">($F$4*M38)+($F$9*G38*$F$7*O38)+(0.5*$F$9*B38*H38*N38)</f>
        <v>#DIV/0!</v>
      </c>
      <c r="Q38" s="98" t="e">
        <f t="shared" ref="Q38:Q56" si="12">$F$18*P38</f>
        <v>#DIV/0!</v>
      </c>
      <c r="R38" s="13">
        <f t="shared" ref="R38:R56" si="13">(4*C38*B38/PI())^0.5</f>
        <v>0.56418958354775628</v>
      </c>
      <c r="S38" s="23">
        <f t="shared" ref="S38:S56" si="14">$F$10</f>
        <v>999</v>
      </c>
      <c r="T38" s="29" t="e">
        <f t="shared" ref="T38:T56" si="15">1/(0.9-(1/(1.69+2.08/((Q38/P38)-0.8)))+((0.116*LN(Q38/P38)+0.654)*(1/((S38/P38)+0.001))))</f>
        <v>#DIV/0!</v>
      </c>
      <c r="U38" s="33">
        <f t="shared" ref="U38:U56" si="16">$F$11</f>
        <v>4000</v>
      </c>
      <c r="V38" s="13" t="e">
        <f t="shared" ref="V38:V56" si="17">($F$14)</f>
        <v>#DIV/0!</v>
      </c>
      <c r="W38" s="13">
        <f t="shared" ref="W38:W56" si="18">$F$15</f>
        <v>0</v>
      </c>
      <c r="X38" s="29" t="e">
        <f t="shared" ref="X38:X56" si="19">5.57*(U38/V38)*((P38/Q38)^0.5)*((W38/Q38)^3)*((1-$F$12^2)/(1-$F$13^2))</f>
        <v>#DIV/0!</v>
      </c>
      <c r="Y38" s="29" t="e">
        <f t="shared" si="0"/>
        <v>#DIV/0!</v>
      </c>
      <c r="Z38" s="23">
        <f t="shared" ref="Z38:Z56" si="20">$F$7</f>
        <v>1</v>
      </c>
      <c r="AA38" s="29">
        <f t="shared" ref="AA38:AA56" si="21">1-(1/(3.5*EXP((1.22*$F$12)-0.4)*((R38/Z38)+1.6)))</f>
        <v>0.84569265729829557</v>
      </c>
      <c r="AB38" s="32" t="e">
        <f t="shared" ref="AB38:AB56" si="22">12*(B38*Q38*T38*Y38*AA38*(1-$F$12^2))/($F$14)</f>
        <v>#DIV/0!</v>
      </c>
    </row>
    <row r="39" spans="2:28" ht="15.75" thickBot="1">
      <c r="B39" s="9">
        <v>2</v>
      </c>
      <c r="C39" s="61">
        <f t="shared" si="1"/>
        <v>2</v>
      </c>
      <c r="D39" s="35" t="e">
        <f t="shared" si="2"/>
        <v>#DIV/0!</v>
      </c>
      <c r="E39" s="35">
        <f t="shared" si="3"/>
        <v>0.6</v>
      </c>
      <c r="F39" s="35" t="e">
        <f t="shared" si="4"/>
        <v>#DIV/0!</v>
      </c>
      <c r="G39" s="35">
        <f t="shared" si="5"/>
        <v>0.5</v>
      </c>
      <c r="H39" s="35">
        <f t="shared" si="6"/>
        <v>0.5</v>
      </c>
      <c r="I39" s="35" t="e">
        <f t="shared" si="7"/>
        <v>#DIV/0!</v>
      </c>
      <c r="J39" s="35">
        <v>1</v>
      </c>
      <c r="K39" s="35">
        <v>1</v>
      </c>
      <c r="L39" s="35">
        <v>1</v>
      </c>
      <c r="M39" s="35" t="e">
        <f t="shared" si="8"/>
        <v>#DIV/0!</v>
      </c>
      <c r="N39" s="35" t="e">
        <f t="shared" si="9"/>
        <v>#DIV/0!</v>
      </c>
      <c r="O39" s="35" t="e">
        <f t="shared" si="10"/>
        <v>#DIV/0!</v>
      </c>
      <c r="P39" s="97" t="e">
        <f t="shared" si="11"/>
        <v>#DIV/0!</v>
      </c>
      <c r="Q39" s="98" t="e">
        <f t="shared" si="12"/>
        <v>#DIV/0!</v>
      </c>
      <c r="R39" s="13">
        <f t="shared" si="13"/>
        <v>2.2567583341910251</v>
      </c>
      <c r="S39" s="23">
        <f t="shared" si="14"/>
        <v>999</v>
      </c>
      <c r="T39" s="29" t="e">
        <f t="shared" si="15"/>
        <v>#DIV/0!</v>
      </c>
      <c r="U39" s="33">
        <f t="shared" si="16"/>
        <v>4000</v>
      </c>
      <c r="V39" s="13" t="e">
        <f t="shared" si="17"/>
        <v>#DIV/0!</v>
      </c>
      <c r="W39" s="13">
        <f t="shared" si="18"/>
        <v>0</v>
      </c>
      <c r="X39" s="29" t="e">
        <f t="shared" si="19"/>
        <v>#DIV/0!</v>
      </c>
      <c r="Y39" s="29" t="e">
        <f t="shared" si="0"/>
        <v>#DIV/0!</v>
      </c>
      <c r="Z39" s="23">
        <f t="shared" si="20"/>
        <v>1</v>
      </c>
      <c r="AA39" s="29">
        <f t="shared" si="21"/>
        <v>0.91341164916157225</v>
      </c>
      <c r="AB39" s="32" t="e">
        <f t="shared" si="22"/>
        <v>#DIV/0!</v>
      </c>
    </row>
    <row r="40" spans="2:28" ht="15.75" thickBot="1">
      <c r="B40" s="9">
        <v>4</v>
      </c>
      <c r="C40" s="61">
        <f t="shared" si="1"/>
        <v>4</v>
      </c>
      <c r="D40" s="35" t="e">
        <f t="shared" si="2"/>
        <v>#DIV/0!</v>
      </c>
      <c r="E40" s="35">
        <f t="shared" si="3"/>
        <v>0.6</v>
      </c>
      <c r="F40" s="35" t="e">
        <f t="shared" si="4"/>
        <v>#DIV/0!</v>
      </c>
      <c r="G40" s="35">
        <f t="shared" si="5"/>
        <v>0.5</v>
      </c>
      <c r="H40" s="35">
        <f t="shared" si="6"/>
        <v>0.5</v>
      </c>
      <c r="I40" s="35" t="e">
        <f t="shared" si="7"/>
        <v>#DIV/0!</v>
      </c>
      <c r="J40" s="35">
        <v>1</v>
      </c>
      <c r="K40" s="35">
        <v>1</v>
      </c>
      <c r="L40" s="35">
        <v>1</v>
      </c>
      <c r="M40" s="35" t="e">
        <f t="shared" si="8"/>
        <v>#DIV/0!</v>
      </c>
      <c r="N40" s="35" t="e">
        <f t="shared" si="9"/>
        <v>#DIV/0!</v>
      </c>
      <c r="O40" s="35" t="e">
        <f t="shared" si="10"/>
        <v>#DIV/0!</v>
      </c>
      <c r="P40" s="97" t="e">
        <f t="shared" si="11"/>
        <v>#DIV/0!</v>
      </c>
      <c r="Q40" s="98" t="e">
        <f t="shared" si="12"/>
        <v>#DIV/0!</v>
      </c>
      <c r="R40" s="13">
        <f t="shared" si="13"/>
        <v>4.5135166683820502</v>
      </c>
      <c r="S40" s="23">
        <f t="shared" si="14"/>
        <v>999</v>
      </c>
      <c r="T40" s="29" t="e">
        <f t="shared" si="15"/>
        <v>#DIV/0!</v>
      </c>
      <c r="U40" s="33">
        <f t="shared" si="16"/>
        <v>4000</v>
      </c>
      <c r="V40" s="13" t="e">
        <f t="shared" si="17"/>
        <v>#DIV/0!</v>
      </c>
      <c r="W40" s="13">
        <f t="shared" si="18"/>
        <v>0</v>
      </c>
      <c r="X40" s="29" t="e">
        <f t="shared" si="19"/>
        <v>#DIV/0!</v>
      </c>
      <c r="Y40" s="29" t="e">
        <f t="shared" si="0"/>
        <v>#DIV/0!</v>
      </c>
      <c r="Z40" s="23">
        <f t="shared" si="20"/>
        <v>1</v>
      </c>
      <c r="AA40" s="29">
        <f t="shared" si="21"/>
        <v>0.94537508248450675</v>
      </c>
      <c r="AB40" s="32" t="e">
        <f t="shared" si="22"/>
        <v>#DIV/0!</v>
      </c>
    </row>
    <row r="41" spans="2:28" ht="15.75" thickBot="1">
      <c r="B41" s="9">
        <v>8</v>
      </c>
      <c r="C41" s="61">
        <f t="shared" si="1"/>
        <v>8</v>
      </c>
      <c r="D41" s="35" t="e">
        <f t="shared" si="2"/>
        <v>#DIV/0!</v>
      </c>
      <c r="E41" s="35">
        <f t="shared" si="3"/>
        <v>0.6</v>
      </c>
      <c r="F41" s="35" t="e">
        <f t="shared" si="4"/>
        <v>#DIV/0!</v>
      </c>
      <c r="G41" s="35">
        <f t="shared" si="5"/>
        <v>0.5</v>
      </c>
      <c r="H41" s="35">
        <f t="shared" si="6"/>
        <v>0.5</v>
      </c>
      <c r="I41" s="35" t="e">
        <f t="shared" si="7"/>
        <v>#DIV/0!</v>
      </c>
      <c r="J41" s="35">
        <v>1</v>
      </c>
      <c r="K41" s="35">
        <v>1</v>
      </c>
      <c r="L41" s="35">
        <v>1</v>
      </c>
      <c r="M41" s="35" t="e">
        <f t="shared" si="8"/>
        <v>#DIV/0!</v>
      </c>
      <c r="N41" s="35" t="e">
        <f t="shared" si="9"/>
        <v>#DIV/0!</v>
      </c>
      <c r="O41" s="35" t="e">
        <f t="shared" si="10"/>
        <v>#DIV/0!</v>
      </c>
      <c r="P41" s="97" t="e">
        <f t="shared" si="11"/>
        <v>#DIV/0!</v>
      </c>
      <c r="Q41" s="98" t="e">
        <f t="shared" si="12"/>
        <v>#DIV/0!</v>
      </c>
      <c r="R41" s="13">
        <f t="shared" si="13"/>
        <v>9.0270333367641005</v>
      </c>
      <c r="S41" s="23">
        <f t="shared" si="14"/>
        <v>999</v>
      </c>
      <c r="T41" s="29" t="e">
        <f t="shared" si="15"/>
        <v>#DIV/0!</v>
      </c>
      <c r="U41" s="33">
        <f t="shared" si="16"/>
        <v>4000</v>
      </c>
      <c r="V41" s="13" t="e">
        <f t="shared" si="17"/>
        <v>#DIV/0!</v>
      </c>
      <c r="W41" s="13">
        <f t="shared" si="18"/>
        <v>0</v>
      </c>
      <c r="X41" s="29" t="e">
        <f t="shared" si="19"/>
        <v>#DIV/0!</v>
      </c>
      <c r="Y41" s="29" t="e">
        <f t="shared" si="0"/>
        <v>#DIV/0!</v>
      </c>
      <c r="Z41" s="23">
        <f t="shared" si="20"/>
        <v>1</v>
      </c>
      <c r="AA41" s="29">
        <f t="shared" si="21"/>
        <v>0.96857539322995578</v>
      </c>
      <c r="AB41" s="32" t="e">
        <f t="shared" si="22"/>
        <v>#DIV/0!</v>
      </c>
    </row>
    <row r="42" spans="2:28" ht="15.75" thickBot="1">
      <c r="B42" s="9">
        <v>12</v>
      </c>
      <c r="C42" s="61">
        <f t="shared" si="1"/>
        <v>12</v>
      </c>
      <c r="D42" s="35" t="e">
        <f t="shared" si="2"/>
        <v>#DIV/0!</v>
      </c>
      <c r="E42" s="35">
        <f t="shared" si="3"/>
        <v>0.6</v>
      </c>
      <c r="F42" s="35" t="e">
        <f t="shared" si="4"/>
        <v>#DIV/0!</v>
      </c>
      <c r="G42" s="35">
        <f t="shared" si="5"/>
        <v>0.5</v>
      </c>
      <c r="H42" s="35">
        <f t="shared" si="6"/>
        <v>0.5</v>
      </c>
      <c r="I42" s="35" t="e">
        <f t="shared" si="7"/>
        <v>#DIV/0!</v>
      </c>
      <c r="J42" s="35">
        <v>1</v>
      </c>
      <c r="K42" s="35">
        <v>1</v>
      </c>
      <c r="L42" s="35">
        <v>1</v>
      </c>
      <c r="M42" s="35" t="e">
        <f t="shared" si="8"/>
        <v>#DIV/0!</v>
      </c>
      <c r="N42" s="35" t="e">
        <f t="shared" si="9"/>
        <v>#DIV/0!</v>
      </c>
      <c r="O42" s="35" t="e">
        <f t="shared" si="10"/>
        <v>#DIV/0!</v>
      </c>
      <c r="P42" s="97" t="e">
        <f t="shared" si="11"/>
        <v>#DIV/0!</v>
      </c>
      <c r="Q42" s="98" t="e">
        <f t="shared" si="12"/>
        <v>#DIV/0!</v>
      </c>
      <c r="R42" s="13">
        <f t="shared" si="13"/>
        <v>13.540550005146152</v>
      </c>
      <c r="S42" s="23">
        <f t="shared" si="14"/>
        <v>999</v>
      </c>
      <c r="T42" s="29" t="e">
        <f t="shared" si="15"/>
        <v>#DIV/0!</v>
      </c>
      <c r="U42" s="33">
        <f t="shared" si="16"/>
        <v>4000</v>
      </c>
      <c r="V42" s="13" t="e">
        <f t="shared" si="17"/>
        <v>#DIV/0!</v>
      </c>
      <c r="W42" s="13">
        <f t="shared" si="18"/>
        <v>0</v>
      </c>
      <c r="X42" s="29" t="e">
        <f t="shared" si="19"/>
        <v>#DIV/0!</v>
      </c>
      <c r="Y42" s="29" t="e">
        <f t="shared" si="0"/>
        <v>#DIV/0!</v>
      </c>
      <c r="Z42" s="23">
        <f t="shared" si="20"/>
        <v>1</v>
      </c>
      <c r="AA42" s="29">
        <f t="shared" si="21"/>
        <v>0.97794331489764541</v>
      </c>
      <c r="AB42" s="32" t="e">
        <f t="shared" si="22"/>
        <v>#DIV/0!</v>
      </c>
    </row>
    <row r="43" spans="2:28" ht="15.75" thickBot="1">
      <c r="B43" s="9">
        <v>14</v>
      </c>
      <c r="C43" s="61">
        <f t="shared" si="1"/>
        <v>14</v>
      </c>
      <c r="D43" s="35" t="e">
        <f t="shared" si="2"/>
        <v>#DIV/0!</v>
      </c>
      <c r="E43" s="35">
        <f t="shared" si="3"/>
        <v>0.6</v>
      </c>
      <c r="F43" s="35" t="e">
        <f t="shared" si="4"/>
        <v>#DIV/0!</v>
      </c>
      <c r="G43" s="35">
        <f t="shared" si="5"/>
        <v>0.5</v>
      </c>
      <c r="H43" s="35">
        <f t="shared" si="6"/>
        <v>0.5</v>
      </c>
      <c r="I43" s="35" t="e">
        <f t="shared" si="7"/>
        <v>#DIV/0!</v>
      </c>
      <c r="J43" s="35">
        <v>1</v>
      </c>
      <c r="K43" s="35">
        <v>1</v>
      </c>
      <c r="L43" s="35">
        <v>1</v>
      </c>
      <c r="M43" s="35" t="e">
        <f t="shared" si="8"/>
        <v>#DIV/0!</v>
      </c>
      <c r="N43" s="35" t="e">
        <f t="shared" si="9"/>
        <v>#DIV/0!</v>
      </c>
      <c r="O43" s="35" t="e">
        <f t="shared" si="10"/>
        <v>#DIV/0!</v>
      </c>
      <c r="P43" s="97" t="e">
        <f t="shared" si="11"/>
        <v>#DIV/0!</v>
      </c>
      <c r="Q43" s="98" t="e">
        <f t="shared" si="12"/>
        <v>#DIV/0!</v>
      </c>
      <c r="R43" s="13">
        <f t="shared" si="13"/>
        <v>15.797308339337176</v>
      </c>
      <c r="S43" s="23">
        <f t="shared" si="14"/>
        <v>999</v>
      </c>
      <c r="T43" s="29" t="e">
        <f t="shared" si="15"/>
        <v>#DIV/0!</v>
      </c>
      <c r="U43" s="33">
        <f t="shared" si="16"/>
        <v>4000</v>
      </c>
      <c r="V43" s="13" t="e">
        <f t="shared" si="17"/>
        <v>#DIV/0!</v>
      </c>
      <c r="W43" s="13">
        <f t="shared" si="18"/>
        <v>0</v>
      </c>
      <c r="X43" s="29" t="e">
        <f t="shared" si="19"/>
        <v>#DIV/0!</v>
      </c>
      <c r="Y43" s="29" t="e">
        <f t="shared" si="0"/>
        <v>#DIV/0!</v>
      </c>
      <c r="Z43" s="23">
        <f t="shared" si="20"/>
        <v>1</v>
      </c>
      <c r="AA43" s="29">
        <f t="shared" si="21"/>
        <v>0.98080448209422921</v>
      </c>
      <c r="AB43" s="32" t="e">
        <f t="shared" si="22"/>
        <v>#DIV/0!</v>
      </c>
    </row>
    <row r="44" spans="2:28" ht="15.75" thickBot="1">
      <c r="B44" s="9">
        <v>16</v>
      </c>
      <c r="C44" s="61">
        <f t="shared" si="1"/>
        <v>16</v>
      </c>
      <c r="D44" s="35" t="e">
        <f t="shared" si="2"/>
        <v>#DIV/0!</v>
      </c>
      <c r="E44" s="35">
        <f t="shared" si="3"/>
        <v>0.6</v>
      </c>
      <c r="F44" s="35" t="e">
        <f t="shared" si="4"/>
        <v>#DIV/0!</v>
      </c>
      <c r="G44" s="35">
        <f t="shared" si="5"/>
        <v>0.5</v>
      </c>
      <c r="H44" s="35">
        <f t="shared" si="6"/>
        <v>0.5</v>
      </c>
      <c r="I44" s="35" t="e">
        <f t="shared" si="7"/>
        <v>#DIV/0!</v>
      </c>
      <c r="J44" s="35">
        <v>1</v>
      </c>
      <c r="K44" s="35">
        <v>1</v>
      </c>
      <c r="L44" s="35">
        <v>1</v>
      </c>
      <c r="M44" s="35" t="e">
        <f t="shared" si="8"/>
        <v>#DIV/0!</v>
      </c>
      <c r="N44" s="35" t="e">
        <f t="shared" si="9"/>
        <v>#DIV/0!</v>
      </c>
      <c r="O44" s="35" t="e">
        <f t="shared" si="10"/>
        <v>#DIV/0!</v>
      </c>
      <c r="P44" s="97" t="e">
        <f t="shared" si="11"/>
        <v>#DIV/0!</v>
      </c>
      <c r="Q44" s="98" t="e">
        <f t="shared" si="12"/>
        <v>#DIV/0!</v>
      </c>
      <c r="R44" s="13">
        <f t="shared" si="13"/>
        <v>18.054066673528201</v>
      </c>
      <c r="S44" s="23">
        <f t="shared" si="14"/>
        <v>999</v>
      </c>
      <c r="T44" s="29" t="e">
        <f t="shared" si="15"/>
        <v>#DIV/0!</v>
      </c>
      <c r="U44" s="33">
        <f t="shared" si="16"/>
        <v>4000</v>
      </c>
      <c r="V44" s="13" t="e">
        <f t="shared" si="17"/>
        <v>#DIV/0!</v>
      </c>
      <c r="W44" s="13">
        <f t="shared" si="18"/>
        <v>0</v>
      </c>
      <c r="X44" s="29" t="e">
        <f t="shared" si="19"/>
        <v>#DIV/0!</v>
      </c>
      <c r="Y44" s="29" t="e">
        <f t="shared" si="0"/>
        <v>#DIV/0!</v>
      </c>
      <c r="Z44" s="23">
        <f t="shared" si="20"/>
        <v>1</v>
      </c>
      <c r="AA44" s="29">
        <f t="shared" si="21"/>
        <v>0.98300858802978641</v>
      </c>
      <c r="AB44" s="32" t="e">
        <f t="shared" si="22"/>
        <v>#DIV/0!</v>
      </c>
    </row>
    <row r="45" spans="2:28" ht="15.75" thickBot="1">
      <c r="B45" s="9">
        <v>18</v>
      </c>
      <c r="C45" s="61">
        <f t="shared" si="1"/>
        <v>18</v>
      </c>
      <c r="D45" s="35" t="e">
        <f t="shared" si="2"/>
        <v>#DIV/0!</v>
      </c>
      <c r="E45" s="35">
        <f t="shared" si="3"/>
        <v>0.6</v>
      </c>
      <c r="F45" s="35" t="e">
        <f t="shared" si="4"/>
        <v>#DIV/0!</v>
      </c>
      <c r="G45" s="35">
        <f t="shared" si="5"/>
        <v>0.5</v>
      </c>
      <c r="H45" s="35">
        <f t="shared" si="6"/>
        <v>0.5</v>
      </c>
      <c r="I45" s="35" t="e">
        <f t="shared" si="7"/>
        <v>#DIV/0!</v>
      </c>
      <c r="J45" s="35">
        <v>1</v>
      </c>
      <c r="K45" s="35">
        <v>1</v>
      </c>
      <c r="L45" s="35">
        <v>1</v>
      </c>
      <c r="M45" s="35" t="e">
        <f t="shared" si="8"/>
        <v>#DIV/0!</v>
      </c>
      <c r="N45" s="35" t="e">
        <f t="shared" si="9"/>
        <v>#DIV/0!</v>
      </c>
      <c r="O45" s="35" t="e">
        <f t="shared" si="10"/>
        <v>#DIV/0!</v>
      </c>
      <c r="P45" s="97" t="e">
        <f t="shared" si="11"/>
        <v>#DIV/0!</v>
      </c>
      <c r="Q45" s="98" t="e">
        <f t="shared" si="12"/>
        <v>#DIV/0!</v>
      </c>
      <c r="R45" s="13">
        <f t="shared" si="13"/>
        <v>20.310825007719227</v>
      </c>
      <c r="S45" s="23">
        <f t="shared" si="14"/>
        <v>999</v>
      </c>
      <c r="T45" s="29" t="e">
        <f t="shared" si="15"/>
        <v>#DIV/0!</v>
      </c>
      <c r="U45" s="33">
        <f t="shared" si="16"/>
        <v>4000</v>
      </c>
      <c r="V45" s="13" t="e">
        <f t="shared" si="17"/>
        <v>#DIV/0!</v>
      </c>
      <c r="W45" s="13">
        <f t="shared" si="18"/>
        <v>0</v>
      </c>
      <c r="X45" s="29" t="e">
        <f t="shared" si="19"/>
        <v>#DIV/0!</v>
      </c>
      <c r="Y45" s="29" t="e">
        <f t="shared" si="0"/>
        <v>#DIV/0!</v>
      </c>
      <c r="Z45" s="23">
        <f t="shared" si="20"/>
        <v>1</v>
      </c>
      <c r="AA45" s="29">
        <f t="shared" si="21"/>
        <v>0.98475865953827335</v>
      </c>
      <c r="AB45" s="32" t="e">
        <f t="shared" si="22"/>
        <v>#DIV/0!</v>
      </c>
    </row>
    <row r="46" spans="2:28" ht="15.75" thickBot="1">
      <c r="B46" s="9">
        <v>20</v>
      </c>
      <c r="C46" s="61">
        <f t="shared" si="1"/>
        <v>20</v>
      </c>
      <c r="D46" s="35" t="e">
        <f t="shared" si="2"/>
        <v>#DIV/0!</v>
      </c>
      <c r="E46" s="35">
        <f t="shared" si="3"/>
        <v>0.6</v>
      </c>
      <c r="F46" s="35" t="e">
        <f t="shared" si="4"/>
        <v>#DIV/0!</v>
      </c>
      <c r="G46" s="35">
        <f t="shared" si="5"/>
        <v>0.5</v>
      </c>
      <c r="H46" s="35">
        <f t="shared" si="6"/>
        <v>0.5</v>
      </c>
      <c r="I46" s="35" t="e">
        <f t="shared" si="7"/>
        <v>#DIV/0!</v>
      </c>
      <c r="J46" s="35">
        <v>1</v>
      </c>
      <c r="K46" s="35">
        <v>1</v>
      </c>
      <c r="L46" s="35">
        <v>1</v>
      </c>
      <c r="M46" s="35" t="e">
        <f t="shared" si="8"/>
        <v>#DIV/0!</v>
      </c>
      <c r="N46" s="35" t="e">
        <f t="shared" si="9"/>
        <v>#DIV/0!</v>
      </c>
      <c r="O46" s="35" t="e">
        <f t="shared" si="10"/>
        <v>#DIV/0!</v>
      </c>
      <c r="P46" s="97" t="e">
        <f t="shared" si="11"/>
        <v>#DIV/0!</v>
      </c>
      <c r="Q46" s="98" t="e">
        <f t="shared" si="12"/>
        <v>#DIV/0!</v>
      </c>
      <c r="R46" s="13">
        <f t="shared" si="13"/>
        <v>22.56758334191025</v>
      </c>
      <c r="S46" s="23">
        <f t="shared" si="14"/>
        <v>999</v>
      </c>
      <c r="T46" s="29" t="e">
        <f t="shared" si="15"/>
        <v>#DIV/0!</v>
      </c>
      <c r="U46" s="33">
        <f t="shared" si="16"/>
        <v>4000</v>
      </c>
      <c r="V46" s="13" t="e">
        <f t="shared" si="17"/>
        <v>#DIV/0!</v>
      </c>
      <c r="W46" s="13">
        <f t="shared" si="18"/>
        <v>0</v>
      </c>
      <c r="X46" s="29" t="e">
        <f t="shared" si="19"/>
        <v>#DIV/0!</v>
      </c>
      <c r="Y46" s="29" t="e">
        <f t="shared" si="0"/>
        <v>#DIV/0!</v>
      </c>
      <c r="Z46" s="23">
        <f t="shared" si="20"/>
        <v>1</v>
      </c>
      <c r="AA46" s="29">
        <f t="shared" si="21"/>
        <v>0.98618188922676264</v>
      </c>
      <c r="AB46" s="32" t="e">
        <f t="shared" si="22"/>
        <v>#DIV/0!</v>
      </c>
    </row>
    <row r="47" spans="2:28" ht="15.75" thickBot="1">
      <c r="B47" s="9">
        <v>22</v>
      </c>
      <c r="C47" s="61">
        <f t="shared" si="1"/>
        <v>22</v>
      </c>
      <c r="D47" s="35" t="e">
        <f t="shared" si="2"/>
        <v>#DIV/0!</v>
      </c>
      <c r="E47" s="35">
        <f t="shared" si="3"/>
        <v>0.6</v>
      </c>
      <c r="F47" s="35" t="e">
        <f t="shared" si="4"/>
        <v>#DIV/0!</v>
      </c>
      <c r="G47" s="35">
        <f t="shared" si="5"/>
        <v>0.5</v>
      </c>
      <c r="H47" s="35">
        <f t="shared" si="6"/>
        <v>0.5</v>
      </c>
      <c r="I47" s="35" t="e">
        <f t="shared" si="7"/>
        <v>#DIV/0!</v>
      </c>
      <c r="J47" s="35">
        <v>1</v>
      </c>
      <c r="K47" s="35">
        <v>1</v>
      </c>
      <c r="L47" s="35">
        <v>1</v>
      </c>
      <c r="M47" s="35" t="e">
        <f t="shared" si="8"/>
        <v>#DIV/0!</v>
      </c>
      <c r="N47" s="35" t="e">
        <f t="shared" si="9"/>
        <v>#DIV/0!</v>
      </c>
      <c r="O47" s="35" t="e">
        <f t="shared" si="10"/>
        <v>#DIV/0!</v>
      </c>
      <c r="P47" s="97" t="e">
        <f t="shared" si="11"/>
        <v>#DIV/0!</v>
      </c>
      <c r="Q47" s="98" t="e">
        <f t="shared" si="12"/>
        <v>#DIV/0!</v>
      </c>
      <c r="R47" s="13">
        <f t="shared" si="13"/>
        <v>24.824341676101277</v>
      </c>
      <c r="S47" s="23">
        <f t="shared" si="14"/>
        <v>999</v>
      </c>
      <c r="T47" s="29" t="e">
        <f t="shared" si="15"/>
        <v>#DIV/0!</v>
      </c>
      <c r="U47" s="33">
        <f t="shared" si="16"/>
        <v>4000</v>
      </c>
      <c r="V47" s="13" t="e">
        <f t="shared" si="17"/>
        <v>#DIV/0!</v>
      </c>
      <c r="W47" s="13">
        <f t="shared" si="18"/>
        <v>0</v>
      </c>
      <c r="X47" s="29" t="e">
        <f t="shared" si="19"/>
        <v>#DIV/0!</v>
      </c>
      <c r="Y47" s="29" t="e">
        <f t="shared" si="0"/>
        <v>#DIV/0!</v>
      </c>
      <c r="Z47" s="23">
        <f t="shared" si="20"/>
        <v>1</v>
      </c>
      <c r="AA47" s="29">
        <f t="shared" si="21"/>
        <v>0.98736201840585514</v>
      </c>
      <c r="AB47" s="32" t="e">
        <f t="shared" si="22"/>
        <v>#DIV/0!</v>
      </c>
    </row>
    <row r="48" spans="2:28" ht="15.75" thickBot="1">
      <c r="B48" s="9">
        <v>24</v>
      </c>
      <c r="C48" s="61">
        <f t="shared" si="1"/>
        <v>24</v>
      </c>
      <c r="D48" s="35" t="e">
        <f t="shared" si="2"/>
        <v>#DIV/0!</v>
      </c>
      <c r="E48" s="35">
        <f t="shared" si="3"/>
        <v>0.6</v>
      </c>
      <c r="F48" s="35" t="e">
        <f t="shared" si="4"/>
        <v>#DIV/0!</v>
      </c>
      <c r="G48" s="35">
        <f t="shared" si="5"/>
        <v>0.5</v>
      </c>
      <c r="H48" s="35">
        <f t="shared" si="6"/>
        <v>0.5</v>
      </c>
      <c r="I48" s="35" t="e">
        <f t="shared" si="7"/>
        <v>#DIV/0!</v>
      </c>
      <c r="J48" s="35">
        <v>1</v>
      </c>
      <c r="K48" s="35">
        <v>1</v>
      </c>
      <c r="L48" s="35">
        <v>1</v>
      </c>
      <c r="M48" s="35" t="e">
        <f t="shared" si="8"/>
        <v>#DIV/0!</v>
      </c>
      <c r="N48" s="35" t="e">
        <f t="shared" si="9"/>
        <v>#DIV/0!</v>
      </c>
      <c r="O48" s="35" t="e">
        <f t="shared" si="10"/>
        <v>#DIV/0!</v>
      </c>
      <c r="P48" s="97" t="e">
        <f t="shared" si="11"/>
        <v>#DIV/0!</v>
      </c>
      <c r="Q48" s="98" t="e">
        <f t="shared" si="12"/>
        <v>#DIV/0!</v>
      </c>
      <c r="R48" s="13">
        <f t="shared" si="13"/>
        <v>27.081100010292303</v>
      </c>
      <c r="S48" s="23">
        <f t="shared" si="14"/>
        <v>999</v>
      </c>
      <c r="T48" s="29" t="e">
        <f t="shared" si="15"/>
        <v>#DIV/0!</v>
      </c>
      <c r="U48" s="33">
        <f t="shared" si="16"/>
        <v>4000</v>
      </c>
      <c r="V48" s="13" t="e">
        <f t="shared" si="17"/>
        <v>#DIV/0!</v>
      </c>
      <c r="W48" s="13">
        <f t="shared" si="18"/>
        <v>0</v>
      </c>
      <c r="X48" s="29" t="e">
        <f t="shared" si="19"/>
        <v>#DIV/0!</v>
      </c>
      <c r="Y48" s="29" t="e">
        <f t="shared" si="0"/>
        <v>#DIV/0!</v>
      </c>
      <c r="Z48" s="23">
        <f t="shared" si="20"/>
        <v>1</v>
      </c>
      <c r="AA48" s="29">
        <f t="shared" si="21"/>
        <v>0.98835643180979382</v>
      </c>
      <c r="AB48" s="32" t="e">
        <f t="shared" si="22"/>
        <v>#DIV/0!</v>
      </c>
    </row>
    <row r="49" spans="2:28" ht="15.75" thickBot="1">
      <c r="B49" s="9">
        <v>26</v>
      </c>
      <c r="C49" s="61">
        <f t="shared" si="1"/>
        <v>26</v>
      </c>
      <c r="D49" s="35" t="e">
        <f t="shared" si="2"/>
        <v>#DIV/0!</v>
      </c>
      <c r="E49" s="35">
        <f t="shared" si="3"/>
        <v>0.6</v>
      </c>
      <c r="F49" s="35" t="e">
        <f t="shared" si="4"/>
        <v>#DIV/0!</v>
      </c>
      <c r="G49" s="35">
        <f t="shared" si="5"/>
        <v>0.5</v>
      </c>
      <c r="H49" s="35">
        <f t="shared" si="6"/>
        <v>0.5</v>
      </c>
      <c r="I49" s="35" t="e">
        <f t="shared" si="7"/>
        <v>#DIV/0!</v>
      </c>
      <c r="J49" s="35">
        <v>1</v>
      </c>
      <c r="K49" s="35">
        <v>1</v>
      </c>
      <c r="L49" s="35">
        <v>1</v>
      </c>
      <c r="M49" s="35" t="e">
        <f t="shared" si="8"/>
        <v>#DIV/0!</v>
      </c>
      <c r="N49" s="35" t="e">
        <f t="shared" si="9"/>
        <v>#DIV/0!</v>
      </c>
      <c r="O49" s="35" t="e">
        <f t="shared" si="10"/>
        <v>#DIV/0!</v>
      </c>
      <c r="P49" s="97" t="e">
        <f t="shared" si="11"/>
        <v>#DIV/0!</v>
      </c>
      <c r="Q49" s="98" t="e">
        <f t="shared" si="12"/>
        <v>#DIV/0!</v>
      </c>
      <c r="R49" s="13">
        <f t="shared" si="13"/>
        <v>29.33785834448333</v>
      </c>
      <c r="S49" s="23">
        <f t="shared" si="14"/>
        <v>999</v>
      </c>
      <c r="T49" s="29" t="e">
        <f t="shared" si="15"/>
        <v>#DIV/0!</v>
      </c>
      <c r="U49" s="33">
        <f t="shared" si="16"/>
        <v>4000</v>
      </c>
      <c r="V49" s="13" t="e">
        <f t="shared" si="17"/>
        <v>#DIV/0!</v>
      </c>
      <c r="W49" s="13">
        <f t="shared" si="18"/>
        <v>0</v>
      </c>
      <c r="X49" s="29" t="e">
        <f t="shared" si="19"/>
        <v>#DIV/0!</v>
      </c>
      <c r="Y49" s="29" t="e">
        <f t="shared" si="0"/>
        <v>#DIV/0!</v>
      </c>
      <c r="Z49" s="23">
        <f t="shared" si="20"/>
        <v>1</v>
      </c>
      <c r="AA49" s="29">
        <f t="shared" si="21"/>
        <v>0.98920577048283265</v>
      </c>
      <c r="AB49" s="32" t="e">
        <f t="shared" si="22"/>
        <v>#DIV/0!</v>
      </c>
    </row>
    <row r="50" spans="2:28" ht="15.75" thickBot="1">
      <c r="B50" s="9">
        <v>28</v>
      </c>
      <c r="C50" s="61">
        <f t="shared" si="1"/>
        <v>28</v>
      </c>
      <c r="D50" s="35" t="e">
        <f t="shared" si="2"/>
        <v>#DIV/0!</v>
      </c>
      <c r="E50" s="35">
        <f t="shared" si="3"/>
        <v>0.6</v>
      </c>
      <c r="F50" s="35" t="e">
        <f t="shared" si="4"/>
        <v>#DIV/0!</v>
      </c>
      <c r="G50" s="35">
        <f t="shared" si="5"/>
        <v>0.5</v>
      </c>
      <c r="H50" s="35">
        <f t="shared" si="6"/>
        <v>0.5</v>
      </c>
      <c r="I50" s="35" t="e">
        <f t="shared" si="7"/>
        <v>#DIV/0!</v>
      </c>
      <c r="J50" s="35">
        <v>1</v>
      </c>
      <c r="K50" s="35">
        <v>1</v>
      </c>
      <c r="L50" s="35">
        <v>1</v>
      </c>
      <c r="M50" s="35" t="e">
        <f t="shared" si="8"/>
        <v>#DIV/0!</v>
      </c>
      <c r="N50" s="35" t="e">
        <f t="shared" si="9"/>
        <v>#DIV/0!</v>
      </c>
      <c r="O50" s="35" t="e">
        <f t="shared" si="10"/>
        <v>#DIV/0!</v>
      </c>
      <c r="P50" s="97" t="e">
        <f t="shared" si="11"/>
        <v>#DIV/0!</v>
      </c>
      <c r="Q50" s="98" t="e">
        <f t="shared" si="12"/>
        <v>#DIV/0!</v>
      </c>
      <c r="R50" s="13">
        <f t="shared" si="13"/>
        <v>31.594616678674353</v>
      </c>
      <c r="S50" s="23">
        <f t="shared" si="14"/>
        <v>999</v>
      </c>
      <c r="T50" s="29" t="e">
        <f t="shared" si="15"/>
        <v>#DIV/0!</v>
      </c>
      <c r="U50" s="33">
        <f t="shared" si="16"/>
        <v>4000</v>
      </c>
      <c r="V50" s="13" t="e">
        <f t="shared" si="17"/>
        <v>#DIV/0!</v>
      </c>
      <c r="W50" s="13">
        <f t="shared" si="18"/>
        <v>0</v>
      </c>
      <c r="X50" s="29" t="e">
        <f t="shared" si="19"/>
        <v>#DIV/0!</v>
      </c>
      <c r="Y50" s="29" t="e">
        <f t="shared" si="0"/>
        <v>#DIV/0!</v>
      </c>
      <c r="Z50" s="23">
        <f t="shared" si="20"/>
        <v>1</v>
      </c>
      <c r="AA50" s="29">
        <f t="shared" si="21"/>
        <v>0.98993962343434716</v>
      </c>
      <c r="AB50" s="32" t="e">
        <f t="shared" si="22"/>
        <v>#DIV/0!</v>
      </c>
    </row>
    <row r="51" spans="2:28" ht="15.75" thickBot="1">
      <c r="B51" s="9">
        <v>30</v>
      </c>
      <c r="C51" s="61">
        <f t="shared" si="1"/>
        <v>30</v>
      </c>
      <c r="D51" s="35" t="e">
        <f t="shared" si="2"/>
        <v>#DIV/0!</v>
      </c>
      <c r="E51" s="35">
        <f t="shared" si="3"/>
        <v>0.6</v>
      </c>
      <c r="F51" s="35" t="e">
        <f t="shared" si="4"/>
        <v>#DIV/0!</v>
      </c>
      <c r="G51" s="35">
        <f t="shared" si="5"/>
        <v>0.5</v>
      </c>
      <c r="H51" s="35">
        <f t="shared" si="6"/>
        <v>0.5</v>
      </c>
      <c r="I51" s="35" t="e">
        <f t="shared" si="7"/>
        <v>#DIV/0!</v>
      </c>
      <c r="J51" s="35">
        <v>1</v>
      </c>
      <c r="K51" s="35">
        <v>1</v>
      </c>
      <c r="L51" s="35">
        <v>1</v>
      </c>
      <c r="M51" s="35" t="e">
        <f t="shared" si="8"/>
        <v>#DIV/0!</v>
      </c>
      <c r="N51" s="35" t="e">
        <f t="shared" si="9"/>
        <v>#DIV/0!</v>
      </c>
      <c r="O51" s="35" t="e">
        <f t="shared" si="10"/>
        <v>#DIV/0!</v>
      </c>
      <c r="P51" s="97" t="e">
        <f t="shared" si="11"/>
        <v>#DIV/0!</v>
      </c>
      <c r="Q51" s="98" t="e">
        <f t="shared" si="12"/>
        <v>#DIV/0!</v>
      </c>
      <c r="R51" s="13">
        <f t="shared" si="13"/>
        <v>33.851375012865375</v>
      </c>
      <c r="S51" s="23">
        <f t="shared" si="14"/>
        <v>999</v>
      </c>
      <c r="T51" s="29" t="e">
        <f t="shared" si="15"/>
        <v>#DIV/0!</v>
      </c>
      <c r="U51" s="33">
        <f t="shared" si="16"/>
        <v>4000</v>
      </c>
      <c r="V51" s="13" t="e">
        <f t="shared" si="17"/>
        <v>#DIV/0!</v>
      </c>
      <c r="W51" s="13">
        <f t="shared" si="18"/>
        <v>0</v>
      </c>
      <c r="X51" s="29" t="e">
        <f t="shared" si="19"/>
        <v>#DIV/0!</v>
      </c>
      <c r="Y51" s="29" t="e">
        <f t="shared" si="0"/>
        <v>#DIV/0!</v>
      </c>
      <c r="Z51" s="23">
        <f t="shared" si="20"/>
        <v>1</v>
      </c>
      <c r="AA51" s="29">
        <f t="shared" si="21"/>
        <v>0.99058004538275957</v>
      </c>
      <c r="AB51" s="32" t="e">
        <f t="shared" si="22"/>
        <v>#DIV/0!</v>
      </c>
    </row>
    <row r="52" spans="2:28" ht="15.75" thickBot="1">
      <c r="B52" s="9">
        <v>32</v>
      </c>
      <c r="C52" s="61">
        <f t="shared" si="1"/>
        <v>32</v>
      </c>
      <c r="D52" s="35" t="e">
        <f t="shared" si="2"/>
        <v>#DIV/0!</v>
      </c>
      <c r="E52" s="35">
        <f t="shared" si="3"/>
        <v>0.6</v>
      </c>
      <c r="F52" s="35" t="e">
        <f t="shared" si="4"/>
        <v>#DIV/0!</v>
      </c>
      <c r="G52" s="35">
        <f t="shared" si="5"/>
        <v>0.5</v>
      </c>
      <c r="H52" s="35">
        <f t="shared" si="6"/>
        <v>0.5</v>
      </c>
      <c r="I52" s="35" t="e">
        <f t="shared" si="7"/>
        <v>#DIV/0!</v>
      </c>
      <c r="J52" s="35">
        <v>1</v>
      </c>
      <c r="K52" s="35">
        <v>1</v>
      </c>
      <c r="L52" s="35">
        <v>1</v>
      </c>
      <c r="M52" s="35" t="e">
        <f t="shared" si="8"/>
        <v>#DIV/0!</v>
      </c>
      <c r="N52" s="35" t="e">
        <f t="shared" si="9"/>
        <v>#DIV/0!</v>
      </c>
      <c r="O52" s="35" t="e">
        <f t="shared" si="10"/>
        <v>#DIV/0!</v>
      </c>
      <c r="P52" s="97" t="e">
        <f t="shared" si="11"/>
        <v>#DIV/0!</v>
      </c>
      <c r="Q52" s="98" t="e">
        <f t="shared" si="12"/>
        <v>#DIV/0!</v>
      </c>
      <c r="R52" s="13">
        <f t="shared" si="13"/>
        <v>36.108133347056402</v>
      </c>
      <c r="S52" s="23">
        <f t="shared" si="14"/>
        <v>999</v>
      </c>
      <c r="T52" s="29" t="e">
        <f t="shared" si="15"/>
        <v>#DIV/0!</v>
      </c>
      <c r="U52" s="33">
        <f t="shared" si="16"/>
        <v>4000</v>
      </c>
      <c r="V52" s="13" t="e">
        <f t="shared" si="17"/>
        <v>#DIV/0!</v>
      </c>
      <c r="W52" s="13">
        <f t="shared" si="18"/>
        <v>0</v>
      </c>
      <c r="X52" s="29" t="e">
        <f t="shared" si="19"/>
        <v>#DIV/0!</v>
      </c>
      <c r="Y52" s="29" t="e">
        <f t="shared" si="0"/>
        <v>#DIV/0!</v>
      </c>
      <c r="Z52" s="23">
        <f t="shared" si="20"/>
        <v>1</v>
      </c>
      <c r="AA52" s="29">
        <f t="shared" si="21"/>
        <v>0.99114381131873153</v>
      </c>
      <c r="AB52" s="32" t="e">
        <f t="shared" si="22"/>
        <v>#DIV/0!</v>
      </c>
    </row>
    <row r="53" spans="2:28" ht="15.75" thickBot="1">
      <c r="B53" s="9">
        <v>34</v>
      </c>
      <c r="C53" s="61">
        <f t="shared" si="1"/>
        <v>34</v>
      </c>
      <c r="D53" s="35" t="e">
        <f t="shared" si="2"/>
        <v>#DIV/0!</v>
      </c>
      <c r="E53" s="35">
        <f t="shared" si="3"/>
        <v>0.6</v>
      </c>
      <c r="F53" s="35" t="e">
        <f t="shared" si="4"/>
        <v>#DIV/0!</v>
      </c>
      <c r="G53" s="35">
        <f t="shared" si="5"/>
        <v>0.5</v>
      </c>
      <c r="H53" s="35">
        <f t="shared" si="6"/>
        <v>0.5</v>
      </c>
      <c r="I53" s="35" t="e">
        <f t="shared" si="7"/>
        <v>#DIV/0!</v>
      </c>
      <c r="J53" s="35">
        <v>1</v>
      </c>
      <c r="K53" s="35">
        <v>1</v>
      </c>
      <c r="L53" s="35">
        <v>1</v>
      </c>
      <c r="M53" s="35" t="e">
        <f t="shared" si="8"/>
        <v>#DIV/0!</v>
      </c>
      <c r="N53" s="35" t="e">
        <f t="shared" si="9"/>
        <v>#DIV/0!</v>
      </c>
      <c r="O53" s="35" t="e">
        <f t="shared" si="10"/>
        <v>#DIV/0!</v>
      </c>
      <c r="P53" s="97" t="e">
        <f t="shared" si="11"/>
        <v>#DIV/0!</v>
      </c>
      <c r="Q53" s="98" t="e">
        <f t="shared" si="12"/>
        <v>#DIV/0!</v>
      </c>
      <c r="R53" s="13">
        <f t="shared" si="13"/>
        <v>38.364891681247428</v>
      </c>
      <c r="S53" s="23">
        <f t="shared" si="14"/>
        <v>999</v>
      </c>
      <c r="T53" s="29" t="e">
        <f t="shared" si="15"/>
        <v>#DIV/0!</v>
      </c>
      <c r="U53" s="33">
        <f t="shared" si="16"/>
        <v>4000</v>
      </c>
      <c r="V53" s="13" t="e">
        <f t="shared" si="17"/>
        <v>#DIV/0!</v>
      </c>
      <c r="W53" s="13">
        <f t="shared" si="18"/>
        <v>0</v>
      </c>
      <c r="X53" s="29" t="e">
        <f t="shared" si="19"/>
        <v>#DIV/0!</v>
      </c>
      <c r="Y53" s="29" t="e">
        <f t="shared" si="0"/>
        <v>#DIV/0!</v>
      </c>
      <c r="Z53" s="23">
        <f t="shared" si="20"/>
        <v>1</v>
      </c>
      <c r="AA53" s="29">
        <f t="shared" si="21"/>
        <v>0.99164390719725981</v>
      </c>
      <c r="AB53" s="32" t="e">
        <f t="shared" si="22"/>
        <v>#DIV/0!</v>
      </c>
    </row>
    <row r="54" spans="2:28" ht="15.75" thickBot="1">
      <c r="B54" s="9">
        <v>36</v>
      </c>
      <c r="C54" s="61">
        <f t="shared" si="1"/>
        <v>36</v>
      </c>
      <c r="D54" s="35" t="e">
        <f t="shared" si="2"/>
        <v>#DIV/0!</v>
      </c>
      <c r="E54" s="35">
        <f t="shared" si="3"/>
        <v>0.6</v>
      </c>
      <c r="F54" s="35" t="e">
        <f t="shared" si="4"/>
        <v>#DIV/0!</v>
      </c>
      <c r="G54" s="35">
        <f t="shared" si="5"/>
        <v>0.5</v>
      </c>
      <c r="H54" s="35">
        <f t="shared" si="6"/>
        <v>0.5</v>
      </c>
      <c r="I54" s="35" t="e">
        <f t="shared" si="7"/>
        <v>#DIV/0!</v>
      </c>
      <c r="J54" s="35">
        <v>1</v>
      </c>
      <c r="K54" s="35">
        <v>1</v>
      </c>
      <c r="L54" s="35">
        <v>1</v>
      </c>
      <c r="M54" s="35" t="e">
        <f t="shared" si="8"/>
        <v>#DIV/0!</v>
      </c>
      <c r="N54" s="35" t="e">
        <f t="shared" si="9"/>
        <v>#DIV/0!</v>
      </c>
      <c r="O54" s="35" t="e">
        <f t="shared" si="10"/>
        <v>#DIV/0!</v>
      </c>
      <c r="P54" s="97" t="e">
        <f t="shared" si="11"/>
        <v>#DIV/0!</v>
      </c>
      <c r="Q54" s="98" t="e">
        <f t="shared" si="12"/>
        <v>#DIV/0!</v>
      </c>
      <c r="R54" s="13">
        <f t="shared" si="13"/>
        <v>40.621650015438455</v>
      </c>
      <c r="S54" s="23">
        <f t="shared" si="14"/>
        <v>999</v>
      </c>
      <c r="T54" s="29" t="e">
        <f t="shared" si="15"/>
        <v>#DIV/0!</v>
      </c>
      <c r="U54" s="33">
        <f t="shared" si="16"/>
        <v>4000</v>
      </c>
      <c r="V54" s="13" t="e">
        <f t="shared" si="17"/>
        <v>#DIV/0!</v>
      </c>
      <c r="W54" s="13">
        <f t="shared" si="18"/>
        <v>0</v>
      </c>
      <c r="X54" s="29" t="e">
        <f t="shared" si="19"/>
        <v>#DIV/0!</v>
      </c>
      <c r="Y54" s="29" t="e">
        <f t="shared" si="0"/>
        <v>#DIV/0!</v>
      </c>
      <c r="Z54" s="23">
        <f t="shared" si="20"/>
        <v>1</v>
      </c>
      <c r="AA54" s="29">
        <f t="shared" si="21"/>
        <v>0.99209054256245666</v>
      </c>
      <c r="AB54" s="32" t="e">
        <f t="shared" si="22"/>
        <v>#DIV/0!</v>
      </c>
    </row>
    <row r="55" spans="2:28" ht="15.75" thickBot="1">
      <c r="B55" s="9">
        <v>38</v>
      </c>
      <c r="C55" s="61">
        <f t="shared" si="1"/>
        <v>38</v>
      </c>
      <c r="D55" s="35" t="e">
        <f t="shared" si="2"/>
        <v>#DIV/0!</v>
      </c>
      <c r="E55" s="35">
        <f t="shared" si="3"/>
        <v>0.6</v>
      </c>
      <c r="F55" s="35" t="e">
        <f t="shared" si="4"/>
        <v>#DIV/0!</v>
      </c>
      <c r="G55" s="35">
        <f t="shared" si="5"/>
        <v>0.5</v>
      </c>
      <c r="H55" s="35">
        <f t="shared" si="6"/>
        <v>0.5</v>
      </c>
      <c r="I55" s="35" t="e">
        <f t="shared" si="7"/>
        <v>#DIV/0!</v>
      </c>
      <c r="J55" s="35">
        <v>1</v>
      </c>
      <c r="K55" s="35">
        <v>1</v>
      </c>
      <c r="L55" s="35">
        <v>1</v>
      </c>
      <c r="M55" s="35" t="e">
        <f t="shared" si="8"/>
        <v>#DIV/0!</v>
      </c>
      <c r="N55" s="35" t="e">
        <f t="shared" si="9"/>
        <v>#DIV/0!</v>
      </c>
      <c r="O55" s="35" t="e">
        <f t="shared" si="10"/>
        <v>#DIV/0!</v>
      </c>
      <c r="P55" s="97" t="e">
        <f t="shared" si="11"/>
        <v>#DIV/0!</v>
      </c>
      <c r="Q55" s="98" t="e">
        <f t="shared" si="12"/>
        <v>#DIV/0!</v>
      </c>
      <c r="R55" s="13">
        <f t="shared" si="13"/>
        <v>42.878408349629481</v>
      </c>
      <c r="S55" s="23">
        <f t="shared" si="14"/>
        <v>999</v>
      </c>
      <c r="T55" s="29" t="e">
        <f t="shared" si="15"/>
        <v>#DIV/0!</v>
      </c>
      <c r="U55" s="33">
        <f t="shared" si="16"/>
        <v>4000</v>
      </c>
      <c r="V55" s="13" t="e">
        <f t="shared" si="17"/>
        <v>#DIV/0!</v>
      </c>
      <c r="W55" s="13">
        <f t="shared" si="18"/>
        <v>0</v>
      </c>
      <c r="X55" s="29" t="e">
        <f t="shared" si="19"/>
        <v>#DIV/0!</v>
      </c>
      <c r="Y55" s="29" t="e">
        <f t="shared" si="0"/>
        <v>#DIV/0!</v>
      </c>
      <c r="Z55" s="23">
        <f t="shared" si="20"/>
        <v>1</v>
      </c>
      <c r="AA55" s="29">
        <f t="shared" si="21"/>
        <v>0.99249185489923797</v>
      </c>
      <c r="AB55" s="32" t="e">
        <f t="shared" si="22"/>
        <v>#DIV/0!</v>
      </c>
    </row>
    <row r="56" spans="2:28" ht="15.75" thickBot="1">
      <c r="B56" s="153">
        <f>'Input Data'!K5</f>
        <v>0</v>
      </c>
      <c r="C56" s="139">
        <f t="shared" si="1"/>
        <v>0</v>
      </c>
      <c r="D56" s="140" t="e">
        <f t="shared" si="2"/>
        <v>#DIV/0!</v>
      </c>
      <c r="E56" s="140" t="e">
        <f t="shared" si="3"/>
        <v>#DIV/0!</v>
      </c>
      <c r="F56" s="140" t="e">
        <f t="shared" si="4"/>
        <v>#DIV/0!</v>
      </c>
      <c r="G56" s="140">
        <f t="shared" si="5"/>
        <v>0.5</v>
      </c>
      <c r="H56" s="140">
        <f t="shared" si="6"/>
        <v>0.5</v>
      </c>
      <c r="I56" s="140" t="e">
        <f t="shared" si="7"/>
        <v>#DIV/0!</v>
      </c>
      <c r="J56" s="140">
        <v>1</v>
      </c>
      <c r="K56" s="140">
        <v>1</v>
      </c>
      <c r="L56" s="140">
        <v>1</v>
      </c>
      <c r="M56" s="140" t="e">
        <f t="shared" si="8"/>
        <v>#DIV/0!</v>
      </c>
      <c r="N56" s="140" t="e">
        <f t="shared" si="9"/>
        <v>#DIV/0!</v>
      </c>
      <c r="O56" s="140" t="e">
        <f t="shared" si="10"/>
        <v>#DIV/0!</v>
      </c>
      <c r="P56" s="155" t="e">
        <f t="shared" si="11"/>
        <v>#DIV/0!</v>
      </c>
      <c r="Q56" s="156" t="e">
        <f t="shared" si="12"/>
        <v>#DIV/0!</v>
      </c>
      <c r="R56" s="127">
        <f t="shared" si="13"/>
        <v>0</v>
      </c>
      <c r="S56" s="132">
        <f t="shared" si="14"/>
        <v>999</v>
      </c>
      <c r="T56" s="129" t="e">
        <f t="shared" si="15"/>
        <v>#DIV/0!</v>
      </c>
      <c r="U56" s="130">
        <f t="shared" si="16"/>
        <v>4000</v>
      </c>
      <c r="V56" s="127" t="e">
        <f t="shared" si="17"/>
        <v>#DIV/0!</v>
      </c>
      <c r="W56" s="127">
        <f t="shared" si="18"/>
        <v>0</v>
      </c>
      <c r="X56" s="129" t="e">
        <f t="shared" si="19"/>
        <v>#DIV/0!</v>
      </c>
      <c r="Y56" s="129" t="e">
        <f t="shared" si="0"/>
        <v>#DIV/0!</v>
      </c>
      <c r="Z56" s="132">
        <f t="shared" si="20"/>
        <v>1</v>
      </c>
      <c r="AA56" s="129">
        <f t="shared" si="21"/>
        <v>0.79128103516252335</v>
      </c>
      <c r="AB56" s="157" t="e">
        <f t="shared" si="22"/>
        <v>#DIV/0!</v>
      </c>
    </row>
    <row r="57" spans="2:28" ht="15.75" thickBot="1">
      <c r="P57" s="101"/>
      <c r="Q57" s="101"/>
      <c r="AA57" s="102"/>
    </row>
    <row r="58" spans="2:28" ht="16.5" thickBot="1">
      <c r="B58" s="135">
        <f>'Input Data'!K5</f>
        <v>0</v>
      </c>
    </row>
    <row r="59" spans="2:28" ht="48.75" thickBot="1">
      <c r="B59" s="18" t="s">
        <v>31</v>
      </c>
      <c r="C59" s="19" t="s">
        <v>30</v>
      </c>
      <c r="D59" s="15" t="s">
        <v>15</v>
      </c>
      <c r="E59" s="15" t="s">
        <v>66</v>
      </c>
      <c r="F59" s="15" t="s">
        <v>62</v>
      </c>
      <c r="G59" s="19" t="s">
        <v>21</v>
      </c>
      <c r="H59" s="15" t="s">
        <v>65</v>
      </c>
      <c r="I59" s="19" t="s">
        <v>23</v>
      </c>
      <c r="J59" s="19" t="s">
        <v>24</v>
      </c>
      <c r="K59" s="19" t="s">
        <v>25</v>
      </c>
      <c r="L59" s="19" t="s">
        <v>26</v>
      </c>
      <c r="M59" s="19" t="s">
        <v>27</v>
      </c>
      <c r="N59" s="19" t="s">
        <v>28</v>
      </c>
      <c r="O59" s="19" t="s">
        <v>29</v>
      </c>
      <c r="P59" s="20" t="s">
        <v>32</v>
      </c>
    </row>
    <row r="60" spans="2:28" ht="15.75" thickBot="1">
      <c r="B60" s="31">
        <v>0</v>
      </c>
      <c r="C60" s="8">
        <f t="shared" ref="C60:C82" si="23">0.0833333*B60</f>
        <v>0</v>
      </c>
      <c r="D60" s="9">
        <f>B58</f>
        <v>0</v>
      </c>
      <c r="E60" s="61">
        <f>D60*$F$6</f>
        <v>0</v>
      </c>
      <c r="F60" s="13">
        <f>(4*D60*E60/PI())^0.5</f>
        <v>0</v>
      </c>
      <c r="G60" s="23">
        <f>$F$10</f>
        <v>999</v>
      </c>
      <c r="H60" s="29" t="e">
        <f>1/(0.9-(1/(1.69+2.08/((E60/D60)-0.8)))+((0.116*LN(E60/D60)+0.654)*(1/((G60/D60)+0.001))))</f>
        <v>#DIV/0!</v>
      </c>
      <c r="I60" s="33">
        <f>$F$11</f>
        <v>4000</v>
      </c>
      <c r="J60" s="13" t="e">
        <f t="shared" ref="J60:J82" si="24">($F$14)</f>
        <v>#DIV/0!</v>
      </c>
      <c r="K60" s="13">
        <f t="shared" ref="K60:K82" si="25">$F$15</f>
        <v>0</v>
      </c>
      <c r="L60" s="29" t="e">
        <f t="shared" ref="L60" si="26">5.57*(I60/J60)*((D60/E60)^0.5)*((K60/E60)^3)*((1-$F$12^2)/(1-$F$13^2))</f>
        <v>#DIV/0!</v>
      </c>
      <c r="M60" s="29" t="e">
        <f t="shared" ref="M60" si="27">IF(L60&gt;10,0.785,(1/(4.6+10*L60))+(PI()/4))</f>
        <v>#DIV/0!</v>
      </c>
      <c r="N60" s="23">
        <f t="shared" ref="N60:N82" si="28">$F$7</f>
        <v>1</v>
      </c>
      <c r="O60" s="58">
        <f t="shared" ref="O60" si="29">1-(1/(3.5*EXP((1.22*$F$12)-0.4)*((F60/N60)+1.6)))</f>
        <v>0.79128103516252335</v>
      </c>
      <c r="P60" s="13" t="e">
        <f t="shared" ref="P60" si="30">(C60*$F$14)/(D60*H60*M60*O60*(1-$F$12^2))</f>
        <v>#DIV/0!</v>
      </c>
    </row>
    <row r="61" spans="2:28" ht="15.75" thickBot="1">
      <c r="B61" s="31">
        <v>0.3</v>
      </c>
      <c r="C61" s="8">
        <f t="shared" si="23"/>
        <v>2.499999E-2</v>
      </c>
      <c r="D61" s="9">
        <f t="shared" ref="D61:D82" si="31">$D$60</f>
        <v>0</v>
      </c>
      <c r="E61" s="61">
        <f t="shared" ref="E61:E82" si="32">D61*$F$6</f>
        <v>0</v>
      </c>
      <c r="F61" s="13">
        <f t="shared" ref="F61:F82" si="33">(4*D61*E61/PI())^0.5</f>
        <v>0</v>
      </c>
      <c r="G61" s="23">
        <f t="shared" ref="G61:G82" si="34">$F$10</f>
        <v>999</v>
      </c>
      <c r="H61" s="29" t="e">
        <f t="shared" ref="H61:H82" si="35">1/(0.9-(1/(1.69+2.08/((E61/D61)-0.8)))+((0.116*LN(E61/D61)+0.654)*(1/((G61/D61)+0.001))))</f>
        <v>#DIV/0!</v>
      </c>
      <c r="I61" s="33">
        <f t="shared" ref="I61:I82" si="36">$F$11</f>
        <v>4000</v>
      </c>
      <c r="J61" s="13" t="e">
        <f t="shared" si="24"/>
        <v>#DIV/0!</v>
      </c>
      <c r="K61" s="13">
        <f t="shared" si="25"/>
        <v>0</v>
      </c>
      <c r="L61" s="29" t="e">
        <f t="shared" ref="L61:L82" si="37">5.57*(I61/J61)*((D61/E61)^0.5)*((K61/E61)^3)*((1-$F$12^2)/(1-$F$13^2))</f>
        <v>#DIV/0!</v>
      </c>
      <c r="M61" s="29" t="e">
        <f t="shared" ref="M61:M82" si="38">IF(L61&gt;10,0.785,(1/(4.6+10*L61))+(PI()/4))</f>
        <v>#DIV/0!</v>
      </c>
      <c r="N61" s="23">
        <f t="shared" si="28"/>
        <v>1</v>
      </c>
      <c r="O61" s="58">
        <f t="shared" ref="O61:O82" si="39">1-(1/(3.5*EXP((1.22*$F$12)-0.4)*((F61/N61)+1.6)))</f>
        <v>0.79128103516252335</v>
      </c>
      <c r="P61" s="13" t="e">
        <f t="shared" ref="P61:P82" si="40">(C61*$F$14)/(D61*H61*M61*O61*(1-$F$12^2))</f>
        <v>#DIV/0!</v>
      </c>
    </row>
    <row r="62" spans="2:28" ht="15.75" thickBot="1">
      <c r="B62" s="31">
        <v>0.6</v>
      </c>
      <c r="C62" s="8">
        <f t="shared" si="23"/>
        <v>4.9999979999999999E-2</v>
      </c>
      <c r="D62" s="9">
        <f t="shared" si="31"/>
        <v>0</v>
      </c>
      <c r="E62" s="61">
        <f t="shared" si="32"/>
        <v>0</v>
      </c>
      <c r="F62" s="13">
        <f t="shared" si="33"/>
        <v>0</v>
      </c>
      <c r="G62" s="23">
        <f t="shared" si="34"/>
        <v>999</v>
      </c>
      <c r="H62" s="29" t="e">
        <f t="shared" si="35"/>
        <v>#DIV/0!</v>
      </c>
      <c r="I62" s="33">
        <f t="shared" si="36"/>
        <v>4000</v>
      </c>
      <c r="J62" s="13" t="e">
        <f t="shared" si="24"/>
        <v>#DIV/0!</v>
      </c>
      <c r="K62" s="13">
        <f t="shared" si="25"/>
        <v>0</v>
      </c>
      <c r="L62" s="29" t="e">
        <f t="shared" si="37"/>
        <v>#DIV/0!</v>
      </c>
      <c r="M62" s="29" t="e">
        <f t="shared" si="38"/>
        <v>#DIV/0!</v>
      </c>
      <c r="N62" s="23">
        <f t="shared" si="28"/>
        <v>1</v>
      </c>
      <c r="O62" s="58">
        <f t="shared" si="39"/>
        <v>0.79128103516252335</v>
      </c>
      <c r="P62" s="13" t="e">
        <f t="shared" si="40"/>
        <v>#DIV/0!</v>
      </c>
    </row>
    <row r="63" spans="2:28" ht="15.75" thickBot="1">
      <c r="B63" s="31">
        <v>0.9</v>
      </c>
      <c r="C63" s="8">
        <f t="shared" si="23"/>
        <v>7.4999969999999999E-2</v>
      </c>
      <c r="D63" s="9">
        <f t="shared" si="31"/>
        <v>0</v>
      </c>
      <c r="E63" s="61">
        <f t="shared" si="32"/>
        <v>0</v>
      </c>
      <c r="F63" s="13">
        <f t="shared" si="33"/>
        <v>0</v>
      </c>
      <c r="G63" s="23">
        <f t="shared" si="34"/>
        <v>999</v>
      </c>
      <c r="H63" s="29" t="e">
        <f t="shared" si="35"/>
        <v>#DIV/0!</v>
      </c>
      <c r="I63" s="33">
        <f t="shared" si="36"/>
        <v>4000</v>
      </c>
      <c r="J63" s="13" t="e">
        <f t="shared" si="24"/>
        <v>#DIV/0!</v>
      </c>
      <c r="K63" s="13">
        <f t="shared" si="25"/>
        <v>0</v>
      </c>
      <c r="L63" s="29" t="e">
        <f t="shared" si="37"/>
        <v>#DIV/0!</v>
      </c>
      <c r="M63" s="29" t="e">
        <f t="shared" si="38"/>
        <v>#DIV/0!</v>
      </c>
      <c r="N63" s="23">
        <f t="shared" si="28"/>
        <v>1</v>
      </c>
      <c r="O63" s="58">
        <f t="shared" si="39"/>
        <v>0.79128103516252335</v>
      </c>
      <c r="P63" s="13" t="e">
        <f t="shared" si="40"/>
        <v>#DIV/0!</v>
      </c>
    </row>
    <row r="64" spans="2:28" ht="15.75" thickBot="1">
      <c r="B64" s="31">
        <v>1.2</v>
      </c>
      <c r="C64" s="8">
        <f t="shared" si="23"/>
        <v>9.9999959999999999E-2</v>
      </c>
      <c r="D64" s="9">
        <f t="shared" si="31"/>
        <v>0</v>
      </c>
      <c r="E64" s="61">
        <f t="shared" si="32"/>
        <v>0</v>
      </c>
      <c r="F64" s="13">
        <f t="shared" si="33"/>
        <v>0</v>
      </c>
      <c r="G64" s="23">
        <f t="shared" si="34"/>
        <v>999</v>
      </c>
      <c r="H64" s="29" t="e">
        <f t="shared" si="35"/>
        <v>#DIV/0!</v>
      </c>
      <c r="I64" s="33">
        <f t="shared" si="36"/>
        <v>4000</v>
      </c>
      <c r="J64" s="13" t="e">
        <f t="shared" si="24"/>
        <v>#DIV/0!</v>
      </c>
      <c r="K64" s="13">
        <f t="shared" si="25"/>
        <v>0</v>
      </c>
      <c r="L64" s="29" t="e">
        <f t="shared" si="37"/>
        <v>#DIV/0!</v>
      </c>
      <c r="M64" s="29" t="e">
        <f t="shared" si="38"/>
        <v>#DIV/0!</v>
      </c>
      <c r="N64" s="23">
        <f t="shared" si="28"/>
        <v>1</v>
      </c>
      <c r="O64" s="58">
        <f t="shared" si="39"/>
        <v>0.79128103516252335</v>
      </c>
      <c r="P64" s="13" t="e">
        <f t="shared" si="40"/>
        <v>#DIV/0!</v>
      </c>
    </row>
    <row r="65" spans="2:16" ht="15.75" thickBot="1">
      <c r="B65" s="31">
        <v>1.5</v>
      </c>
      <c r="C65" s="8">
        <f t="shared" si="23"/>
        <v>0.12499995</v>
      </c>
      <c r="D65" s="9">
        <f t="shared" si="31"/>
        <v>0</v>
      </c>
      <c r="E65" s="61">
        <f t="shared" si="32"/>
        <v>0</v>
      </c>
      <c r="F65" s="13">
        <f t="shared" si="33"/>
        <v>0</v>
      </c>
      <c r="G65" s="23">
        <f t="shared" si="34"/>
        <v>999</v>
      </c>
      <c r="H65" s="29" t="e">
        <f t="shared" si="35"/>
        <v>#DIV/0!</v>
      </c>
      <c r="I65" s="33">
        <f t="shared" si="36"/>
        <v>4000</v>
      </c>
      <c r="J65" s="13" t="e">
        <f t="shared" si="24"/>
        <v>#DIV/0!</v>
      </c>
      <c r="K65" s="13">
        <f t="shared" si="25"/>
        <v>0</v>
      </c>
      <c r="L65" s="29" t="e">
        <f t="shared" si="37"/>
        <v>#DIV/0!</v>
      </c>
      <c r="M65" s="29" t="e">
        <f t="shared" si="38"/>
        <v>#DIV/0!</v>
      </c>
      <c r="N65" s="23">
        <f t="shared" si="28"/>
        <v>1</v>
      </c>
      <c r="O65" s="58">
        <f t="shared" si="39"/>
        <v>0.79128103516252335</v>
      </c>
      <c r="P65" s="13" t="e">
        <f t="shared" si="40"/>
        <v>#DIV/0!</v>
      </c>
    </row>
    <row r="66" spans="2:16" ht="15.75" thickBot="1">
      <c r="B66" s="31">
        <v>1.8</v>
      </c>
      <c r="C66" s="8">
        <f t="shared" si="23"/>
        <v>0.14999994</v>
      </c>
      <c r="D66" s="9">
        <f t="shared" si="31"/>
        <v>0</v>
      </c>
      <c r="E66" s="61">
        <f t="shared" si="32"/>
        <v>0</v>
      </c>
      <c r="F66" s="13">
        <f t="shared" si="33"/>
        <v>0</v>
      </c>
      <c r="G66" s="23">
        <f t="shared" si="34"/>
        <v>999</v>
      </c>
      <c r="H66" s="29" t="e">
        <f t="shared" si="35"/>
        <v>#DIV/0!</v>
      </c>
      <c r="I66" s="33">
        <f t="shared" si="36"/>
        <v>4000</v>
      </c>
      <c r="J66" s="13" t="e">
        <f t="shared" si="24"/>
        <v>#DIV/0!</v>
      </c>
      <c r="K66" s="13">
        <f t="shared" si="25"/>
        <v>0</v>
      </c>
      <c r="L66" s="29" t="e">
        <f t="shared" si="37"/>
        <v>#DIV/0!</v>
      </c>
      <c r="M66" s="29" t="e">
        <f t="shared" si="38"/>
        <v>#DIV/0!</v>
      </c>
      <c r="N66" s="23">
        <f t="shared" si="28"/>
        <v>1</v>
      </c>
      <c r="O66" s="58">
        <f t="shared" si="39"/>
        <v>0.79128103516252335</v>
      </c>
      <c r="P66" s="13" t="e">
        <f t="shared" si="40"/>
        <v>#DIV/0!</v>
      </c>
    </row>
    <row r="67" spans="2:16" ht="15.75" thickBot="1">
      <c r="B67" s="31">
        <v>2.1</v>
      </c>
      <c r="C67" s="8">
        <f t="shared" si="23"/>
        <v>0.17499993</v>
      </c>
      <c r="D67" s="9">
        <f t="shared" si="31"/>
        <v>0</v>
      </c>
      <c r="E67" s="61">
        <f t="shared" si="32"/>
        <v>0</v>
      </c>
      <c r="F67" s="13">
        <f t="shared" si="33"/>
        <v>0</v>
      </c>
      <c r="G67" s="23">
        <f t="shared" si="34"/>
        <v>999</v>
      </c>
      <c r="H67" s="29" t="e">
        <f t="shared" si="35"/>
        <v>#DIV/0!</v>
      </c>
      <c r="I67" s="33">
        <f t="shared" si="36"/>
        <v>4000</v>
      </c>
      <c r="J67" s="13" t="e">
        <f t="shared" si="24"/>
        <v>#DIV/0!</v>
      </c>
      <c r="K67" s="13">
        <f t="shared" si="25"/>
        <v>0</v>
      </c>
      <c r="L67" s="29" t="e">
        <f t="shared" si="37"/>
        <v>#DIV/0!</v>
      </c>
      <c r="M67" s="29" t="e">
        <f t="shared" si="38"/>
        <v>#DIV/0!</v>
      </c>
      <c r="N67" s="23">
        <f t="shared" si="28"/>
        <v>1</v>
      </c>
      <c r="O67" s="58">
        <f t="shared" si="39"/>
        <v>0.79128103516252335</v>
      </c>
      <c r="P67" s="13" t="e">
        <f t="shared" si="40"/>
        <v>#DIV/0!</v>
      </c>
    </row>
    <row r="68" spans="2:16" ht="15.75" thickBot="1">
      <c r="B68" s="31">
        <v>2.4</v>
      </c>
      <c r="C68" s="8">
        <f t="shared" si="23"/>
        <v>0.19999992</v>
      </c>
      <c r="D68" s="9">
        <f t="shared" si="31"/>
        <v>0</v>
      </c>
      <c r="E68" s="61">
        <f t="shared" si="32"/>
        <v>0</v>
      </c>
      <c r="F68" s="13">
        <f t="shared" si="33"/>
        <v>0</v>
      </c>
      <c r="G68" s="23">
        <f t="shared" si="34"/>
        <v>999</v>
      </c>
      <c r="H68" s="29" t="e">
        <f t="shared" si="35"/>
        <v>#DIV/0!</v>
      </c>
      <c r="I68" s="33">
        <f t="shared" si="36"/>
        <v>4000</v>
      </c>
      <c r="J68" s="13" t="e">
        <f t="shared" si="24"/>
        <v>#DIV/0!</v>
      </c>
      <c r="K68" s="13">
        <f t="shared" si="25"/>
        <v>0</v>
      </c>
      <c r="L68" s="29" t="e">
        <f t="shared" si="37"/>
        <v>#DIV/0!</v>
      </c>
      <c r="M68" s="29" t="e">
        <f t="shared" si="38"/>
        <v>#DIV/0!</v>
      </c>
      <c r="N68" s="23">
        <f t="shared" si="28"/>
        <v>1</v>
      </c>
      <c r="O68" s="58">
        <f t="shared" si="39"/>
        <v>0.79128103516252335</v>
      </c>
      <c r="P68" s="13" t="e">
        <f t="shared" si="40"/>
        <v>#DIV/0!</v>
      </c>
    </row>
    <row r="69" spans="2:16" ht="15.75" thickBot="1">
      <c r="B69" s="31">
        <v>2.7</v>
      </c>
      <c r="C69" s="8">
        <f t="shared" si="23"/>
        <v>0.22499991000000003</v>
      </c>
      <c r="D69" s="9">
        <f t="shared" si="31"/>
        <v>0</v>
      </c>
      <c r="E69" s="61">
        <f t="shared" si="32"/>
        <v>0</v>
      </c>
      <c r="F69" s="13">
        <f t="shared" si="33"/>
        <v>0</v>
      </c>
      <c r="G69" s="23">
        <f t="shared" si="34"/>
        <v>999</v>
      </c>
      <c r="H69" s="29" t="e">
        <f t="shared" si="35"/>
        <v>#DIV/0!</v>
      </c>
      <c r="I69" s="33">
        <f t="shared" si="36"/>
        <v>4000</v>
      </c>
      <c r="J69" s="13" t="e">
        <f t="shared" si="24"/>
        <v>#DIV/0!</v>
      </c>
      <c r="K69" s="13">
        <f t="shared" si="25"/>
        <v>0</v>
      </c>
      <c r="L69" s="29" t="e">
        <f t="shared" si="37"/>
        <v>#DIV/0!</v>
      </c>
      <c r="M69" s="29" t="e">
        <f t="shared" si="38"/>
        <v>#DIV/0!</v>
      </c>
      <c r="N69" s="23">
        <f t="shared" si="28"/>
        <v>1</v>
      </c>
      <c r="O69" s="58">
        <f t="shared" si="39"/>
        <v>0.79128103516252335</v>
      </c>
      <c r="P69" s="13" t="e">
        <f t="shared" si="40"/>
        <v>#DIV/0!</v>
      </c>
    </row>
    <row r="70" spans="2:16" ht="15.75" thickBot="1">
      <c r="B70" s="31">
        <v>3</v>
      </c>
      <c r="C70" s="8">
        <f t="shared" si="23"/>
        <v>0.2499999</v>
      </c>
      <c r="D70" s="9">
        <f t="shared" si="31"/>
        <v>0</v>
      </c>
      <c r="E70" s="61">
        <f t="shared" si="32"/>
        <v>0</v>
      </c>
      <c r="F70" s="13">
        <f t="shared" si="33"/>
        <v>0</v>
      </c>
      <c r="G70" s="23">
        <f t="shared" si="34"/>
        <v>999</v>
      </c>
      <c r="H70" s="29" t="e">
        <f t="shared" si="35"/>
        <v>#DIV/0!</v>
      </c>
      <c r="I70" s="33">
        <f t="shared" si="36"/>
        <v>4000</v>
      </c>
      <c r="J70" s="13" t="e">
        <f t="shared" si="24"/>
        <v>#DIV/0!</v>
      </c>
      <c r="K70" s="13">
        <f t="shared" si="25"/>
        <v>0</v>
      </c>
      <c r="L70" s="29" t="e">
        <f t="shared" si="37"/>
        <v>#DIV/0!</v>
      </c>
      <c r="M70" s="29" t="e">
        <f t="shared" si="38"/>
        <v>#DIV/0!</v>
      </c>
      <c r="N70" s="23">
        <f t="shared" si="28"/>
        <v>1</v>
      </c>
      <c r="O70" s="58">
        <f t="shared" si="39"/>
        <v>0.79128103516252335</v>
      </c>
      <c r="P70" s="13" t="e">
        <f t="shared" si="40"/>
        <v>#DIV/0!</v>
      </c>
    </row>
    <row r="71" spans="2:16" ht="15.75" thickBot="1">
      <c r="B71" s="31">
        <v>3.3</v>
      </c>
      <c r="C71" s="8">
        <f t="shared" si="23"/>
        <v>0.27499988999999997</v>
      </c>
      <c r="D71" s="9">
        <f t="shared" si="31"/>
        <v>0</v>
      </c>
      <c r="E71" s="61">
        <f t="shared" si="32"/>
        <v>0</v>
      </c>
      <c r="F71" s="13">
        <f t="shared" si="33"/>
        <v>0</v>
      </c>
      <c r="G71" s="23">
        <f t="shared" si="34"/>
        <v>999</v>
      </c>
      <c r="H71" s="29" t="e">
        <f t="shared" si="35"/>
        <v>#DIV/0!</v>
      </c>
      <c r="I71" s="33">
        <f t="shared" si="36"/>
        <v>4000</v>
      </c>
      <c r="J71" s="13" t="e">
        <f t="shared" si="24"/>
        <v>#DIV/0!</v>
      </c>
      <c r="K71" s="13">
        <f t="shared" si="25"/>
        <v>0</v>
      </c>
      <c r="L71" s="29" t="e">
        <f t="shared" si="37"/>
        <v>#DIV/0!</v>
      </c>
      <c r="M71" s="29" t="e">
        <f t="shared" si="38"/>
        <v>#DIV/0!</v>
      </c>
      <c r="N71" s="23">
        <f t="shared" si="28"/>
        <v>1</v>
      </c>
      <c r="O71" s="58">
        <f t="shared" si="39"/>
        <v>0.79128103516252335</v>
      </c>
      <c r="P71" s="13" t="e">
        <f t="shared" si="40"/>
        <v>#DIV/0!</v>
      </c>
    </row>
    <row r="72" spans="2:16" ht="15.75" thickBot="1">
      <c r="B72" s="31">
        <v>3.6</v>
      </c>
      <c r="C72" s="8">
        <f t="shared" si="23"/>
        <v>0.29999988</v>
      </c>
      <c r="D72" s="9">
        <f t="shared" si="31"/>
        <v>0</v>
      </c>
      <c r="E72" s="61">
        <f t="shared" si="32"/>
        <v>0</v>
      </c>
      <c r="F72" s="13">
        <f t="shared" si="33"/>
        <v>0</v>
      </c>
      <c r="G72" s="23">
        <f t="shared" si="34"/>
        <v>999</v>
      </c>
      <c r="H72" s="29" t="e">
        <f t="shared" si="35"/>
        <v>#DIV/0!</v>
      </c>
      <c r="I72" s="33">
        <f t="shared" si="36"/>
        <v>4000</v>
      </c>
      <c r="J72" s="13" t="e">
        <f t="shared" si="24"/>
        <v>#DIV/0!</v>
      </c>
      <c r="K72" s="13">
        <f t="shared" si="25"/>
        <v>0</v>
      </c>
      <c r="L72" s="29" t="e">
        <f t="shared" si="37"/>
        <v>#DIV/0!</v>
      </c>
      <c r="M72" s="29" t="e">
        <f t="shared" si="38"/>
        <v>#DIV/0!</v>
      </c>
      <c r="N72" s="23">
        <f t="shared" si="28"/>
        <v>1</v>
      </c>
      <c r="O72" s="58">
        <f t="shared" si="39"/>
        <v>0.79128103516252335</v>
      </c>
      <c r="P72" s="13" t="e">
        <f t="shared" si="40"/>
        <v>#DIV/0!</v>
      </c>
    </row>
    <row r="73" spans="2:16" ht="15.75" thickBot="1">
      <c r="B73" s="31">
        <v>3.9</v>
      </c>
      <c r="C73" s="8">
        <f t="shared" si="23"/>
        <v>0.32499986999999997</v>
      </c>
      <c r="D73" s="9">
        <f t="shared" si="31"/>
        <v>0</v>
      </c>
      <c r="E73" s="61">
        <f t="shared" si="32"/>
        <v>0</v>
      </c>
      <c r="F73" s="13">
        <f t="shared" si="33"/>
        <v>0</v>
      </c>
      <c r="G73" s="23">
        <f t="shared" si="34"/>
        <v>999</v>
      </c>
      <c r="H73" s="29" t="e">
        <f t="shared" si="35"/>
        <v>#DIV/0!</v>
      </c>
      <c r="I73" s="33">
        <f t="shared" si="36"/>
        <v>4000</v>
      </c>
      <c r="J73" s="13" t="e">
        <f t="shared" si="24"/>
        <v>#DIV/0!</v>
      </c>
      <c r="K73" s="13">
        <f t="shared" si="25"/>
        <v>0</v>
      </c>
      <c r="L73" s="29" t="e">
        <f t="shared" si="37"/>
        <v>#DIV/0!</v>
      </c>
      <c r="M73" s="29" t="e">
        <f t="shared" si="38"/>
        <v>#DIV/0!</v>
      </c>
      <c r="N73" s="23">
        <f t="shared" si="28"/>
        <v>1</v>
      </c>
      <c r="O73" s="58">
        <f t="shared" si="39"/>
        <v>0.79128103516252335</v>
      </c>
      <c r="P73" s="13" t="e">
        <f t="shared" si="40"/>
        <v>#DIV/0!</v>
      </c>
    </row>
    <row r="74" spans="2:16" ht="15.75" thickBot="1">
      <c r="B74" s="31">
        <v>4.2</v>
      </c>
      <c r="C74" s="8">
        <f t="shared" si="23"/>
        <v>0.34999986</v>
      </c>
      <c r="D74" s="9">
        <f t="shared" si="31"/>
        <v>0</v>
      </c>
      <c r="E74" s="61">
        <f t="shared" si="32"/>
        <v>0</v>
      </c>
      <c r="F74" s="13">
        <f t="shared" si="33"/>
        <v>0</v>
      </c>
      <c r="G74" s="23">
        <f t="shared" si="34"/>
        <v>999</v>
      </c>
      <c r="H74" s="29" t="e">
        <f t="shared" si="35"/>
        <v>#DIV/0!</v>
      </c>
      <c r="I74" s="33">
        <f t="shared" si="36"/>
        <v>4000</v>
      </c>
      <c r="J74" s="13" t="e">
        <f t="shared" si="24"/>
        <v>#DIV/0!</v>
      </c>
      <c r="K74" s="13">
        <f t="shared" si="25"/>
        <v>0</v>
      </c>
      <c r="L74" s="29" t="e">
        <f t="shared" si="37"/>
        <v>#DIV/0!</v>
      </c>
      <c r="M74" s="29" t="e">
        <f t="shared" si="38"/>
        <v>#DIV/0!</v>
      </c>
      <c r="N74" s="23">
        <f t="shared" si="28"/>
        <v>1</v>
      </c>
      <c r="O74" s="58">
        <f t="shared" si="39"/>
        <v>0.79128103516252335</v>
      </c>
      <c r="P74" s="13" t="e">
        <f t="shared" si="40"/>
        <v>#DIV/0!</v>
      </c>
    </row>
    <row r="75" spans="2:16" ht="15.75" thickBot="1">
      <c r="B75" s="31">
        <v>4.5</v>
      </c>
      <c r="C75" s="8">
        <f t="shared" si="23"/>
        <v>0.37499985000000002</v>
      </c>
      <c r="D75" s="9">
        <f t="shared" si="31"/>
        <v>0</v>
      </c>
      <c r="E75" s="61">
        <f t="shared" si="32"/>
        <v>0</v>
      </c>
      <c r="F75" s="13">
        <f t="shared" si="33"/>
        <v>0</v>
      </c>
      <c r="G75" s="23">
        <f t="shared" si="34"/>
        <v>999</v>
      </c>
      <c r="H75" s="29" t="e">
        <f t="shared" si="35"/>
        <v>#DIV/0!</v>
      </c>
      <c r="I75" s="33">
        <f t="shared" si="36"/>
        <v>4000</v>
      </c>
      <c r="J75" s="13" t="e">
        <f t="shared" si="24"/>
        <v>#DIV/0!</v>
      </c>
      <c r="K75" s="13">
        <f t="shared" si="25"/>
        <v>0</v>
      </c>
      <c r="L75" s="29" t="e">
        <f t="shared" si="37"/>
        <v>#DIV/0!</v>
      </c>
      <c r="M75" s="29" t="e">
        <f t="shared" si="38"/>
        <v>#DIV/0!</v>
      </c>
      <c r="N75" s="23">
        <f t="shared" si="28"/>
        <v>1</v>
      </c>
      <c r="O75" s="58">
        <f t="shared" si="39"/>
        <v>0.79128103516252335</v>
      </c>
      <c r="P75" s="13" t="e">
        <f t="shared" si="40"/>
        <v>#DIV/0!</v>
      </c>
    </row>
    <row r="76" spans="2:16" ht="15.75" thickBot="1">
      <c r="B76" s="31">
        <v>4.8</v>
      </c>
      <c r="C76" s="8">
        <f t="shared" si="23"/>
        <v>0.39999984</v>
      </c>
      <c r="D76" s="9">
        <f t="shared" si="31"/>
        <v>0</v>
      </c>
      <c r="E76" s="61">
        <f t="shared" si="32"/>
        <v>0</v>
      </c>
      <c r="F76" s="13">
        <f t="shared" si="33"/>
        <v>0</v>
      </c>
      <c r="G76" s="23">
        <f t="shared" si="34"/>
        <v>999</v>
      </c>
      <c r="H76" s="29" t="e">
        <f t="shared" si="35"/>
        <v>#DIV/0!</v>
      </c>
      <c r="I76" s="33">
        <f t="shared" si="36"/>
        <v>4000</v>
      </c>
      <c r="J76" s="13" t="e">
        <f t="shared" si="24"/>
        <v>#DIV/0!</v>
      </c>
      <c r="K76" s="13">
        <f t="shared" si="25"/>
        <v>0</v>
      </c>
      <c r="L76" s="29" t="e">
        <f t="shared" si="37"/>
        <v>#DIV/0!</v>
      </c>
      <c r="M76" s="29" t="e">
        <f t="shared" si="38"/>
        <v>#DIV/0!</v>
      </c>
      <c r="N76" s="23">
        <f t="shared" si="28"/>
        <v>1</v>
      </c>
      <c r="O76" s="58">
        <f t="shared" si="39"/>
        <v>0.79128103516252335</v>
      </c>
      <c r="P76" s="13" t="e">
        <f t="shared" si="40"/>
        <v>#DIV/0!</v>
      </c>
    </row>
    <row r="77" spans="2:16" ht="15.75" thickBot="1">
      <c r="B77" s="147">
        <f>'Input Data'!N4</f>
        <v>0</v>
      </c>
      <c r="C77" s="148">
        <f t="shared" si="23"/>
        <v>0</v>
      </c>
      <c r="D77" s="126">
        <f t="shared" si="31"/>
        <v>0</v>
      </c>
      <c r="E77" s="139">
        <f t="shared" si="32"/>
        <v>0</v>
      </c>
      <c r="F77" s="127">
        <f t="shared" si="33"/>
        <v>0</v>
      </c>
      <c r="G77" s="132">
        <f t="shared" si="34"/>
        <v>999</v>
      </c>
      <c r="H77" s="129" t="e">
        <f t="shared" si="35"/>
        <v>#DIV/0!</v>
      </c>
      <c r="I77" s="130">
        <f t="shared" si="36"/>
        <v>4000</v>
      </c>
      <c r="J77" s="127" t="e">
        <f t="shared" si="24"/>
        <v>#DIV/0!</v>
      </c>
      <c r="K77" s="127">
        <f t="shared" si="25"/>
        <v>0</v>
      </c>
      <c r="L77" s="129" t="e">
        <f t="shared" si="37"/>
        <v>#DIV/0!</v>
      </c>
      <c r="M77" s="129" t="e">
        <f t="shared" si="38"/>
        <v>#DIV/0!</v>
      </c>
      <c r="N77" s="132">
        <f t="shared" si="28"/>
        <v>1</v>
      </c>
      <c r="O77" s="133">
        <f t="shared" si="39"/>
        <v>0.79128103516252335</v>
      </c>
      <c r="P77" s="127" t="e">
        <f t="shared" si="40"/>
        <v>#DIV/0!</v>
      </c>
    </row>
    <row r="78" spans="2:16" ht="15.75" thickBot="1">
      <c r="B78" s="147">
        <f>'Input Data'!N5</f>
        <v>0</v>
      </c>
      <c r="C78" s="148">
        <f t="shared" si="23"/>
        <v>0</v>
      </c>
      <c r="D78" s="126">
        <f t="shared" si="31"/>
        <v>0</v>
      </c>
      <c r="E78" s="139">
        <f t="shared" si="32"/>
        <v>0</v>
      </c>
      <c r="F78" s="127">
        <f t="shared" si="33"/>
        <v>0</v>
      </c>
      <c r="G78" s="132">
        <f t="shared" si="34"/>
        <v>999</v>
      </c>
      <c r="H78" s="129" t="e">
        <f t="shared" si="35"/>
        <v>#DIV/0!</v>
      </c>
      <c r="I78" s="130">
        <f t="shared" si="36"/>
        <v>4000</v>
      </c>
      <c r="J78" s="127" t="e">
        <f t="shared" si="24"/>
        <v>#DIV/0!</v>
      </c>
      <c r="K78" s="127">
        <f t="shared" si="25"/>
        <v>0</v>
      </c>
      <c r="L78" s="129" t="e">
        <f t="shared" si="37"/>
        <v>#DIV/0!</v>
      </c>
      <c r="M78" s="129" t="e">
        <f t="shared" si="38"/>
        <v>#DIV/0!</v>
      </c>
      <c r="N78" s="132">
        <f t="shared" si="28"/>
        <v>1</v>
      </c>
      <c r="O78" s="133">
        <f t="shared" si="39"/>
        <v>0.79128103516252335</v>
      </c>
      <c r="P78" s="127" t="e">
        <f t="shared" si="40"/>
        <v>#DIV/0!</v>
      </c>
    </row>
    <row r="79" spans="2:16" ht="15.75" thickBot="1">
      <c r="B79" s="147">
        <f>'Input Data'!N6</f>
        <v>0</v>
      </c>
      <c r="C79" s="148">
        <f t="shared" si="23"/>
        <v>0</v>
      </c>
      <c r="D79" s="126">
        <f t="shared" si="31"/>
        <v>0</v>
      </c>
      <c r="E79" s="139">
        <f t="shared" si="32"/>
        <v>0</v>
      </c>
      <c r="F79" s="127">
        <f t="shared" si="33"/>
        <v>0</v>
      </c>
      <c r="G79" s="132">
        <f t="shared" si="34"/>
        <v>999</v>
      </c>
      <c r="H79" s="129" t="e">
        <f t="shared" si="35"/>
        <v>#DIV/0!</v>
      </c>
      <c r="I79" s="130">
        <f t="shared" si="36"/>
        <v>4000</v>
      </c>
      <c r="J79" s="127" t="e">
        <f t="shared" si="24"/>
        <v>#DIV/0!</v>
      </c>
      <c r="K79" s="127">
        <f t="shared" si="25"/>
        <v>0</v>
      </c>
      <c r="L79" s="129" t="e">
        <f t="shared" si="37"/>
        <v>#DIV/0!</v>
      </c>
      <c r="M79" s="129" t="e">
        <f t="shared" si="38"/>
        <v>#DIV/0!</v>
      </c>
      <c r="N79" s="132">
        <f t="shared" si="28"/>
        <v>1</v>
      </c>
      <c r="O79" s="133">
        <f t="shared" si="39"/>
        <v>0.79128103516252335</v>
      </c>
      <c r="P79" s="127" t="e">
        <f t="shared" si="40"/>
        <v>#DIV/0!</v>
      </c>
    </row>
    <row r="80" spans="2:16" ht="15.75" thickBot="1">
      <c r="B80" s="147">
        <f>'Input Data'!N7</f>
        <v>0</v>
      </c>
      <c r="C80" s="148">
        <f t="shared" si="23"/>
        <v>0</v>
      </c>
      <c r="D80" s="126">
        <f t="shared" si="31"/>
        <v>0</v>
      </c>
      <c r="E80" s="139">
        <f t="shared" si="32"/>
        <v>0</v>
      </c>
      <c r="F80" s="127">
        <f t="shared" si="33"/>
        <v>0</v>
      </c>
      <c r="G80" s="132">
        <f t="shared" si="34"/>
        <v>999</v>
      </c>
      <c r="H80" s="129" t="e">
        <f t="shared" si="35"/>
        <v>#DIV/0!</v>
      </c>
      <c r="I80" s="130">
        <f t="shared" si="36"/>
        <v>4000</v>
      </c>
      <c r="J80" s="127" t="e">
        <f t="shared" si="24"/>
        <v>#DIV/0!</v>
      </c>
      <c r="K80" s="127">
        <f t="shared" si="25"/>
        <v>0</v>
      </c>
      <c r="L80" s="129" t="e">
        <f t="shared" si="37"/>
        <v>#DIV/0!</v>
      </c>
      <c r="M80" s="129" t="e">
        <f t="shared" si="38"/>
        <v>#DIV/0!</v>
      </c>
      <c r="N80" s="132">
        <f t="shared" si="28"/>
        <v>1</v>
      </c>
      <c r="O80" s="133">
        <f t="shared" si="39"/>
        <v>0.79128103516252335</v>
      </c>
      <c r="P80" s="127" t="e">
        <f t="shared" si="40"/>
        <v>#DIV/0!</v>
      </c>
    </row>
    <row r="81" spans="2:27" ht="15.75" thickBot="1">
      <c r="B81" s="147">
        <f>'Input Data'!N8</f>
        <v>0</v>
      </c>
      <c r="C81" s="148">
        <f t="shared" si="23"/>
        <v>0</v>
      </c>
      <c r="D81" s="126">
        <f t="shared" si="31"/>
        <v>0</v>
      </c>
      <c r="E81" s="139">
        <f t="shared" si="32"/>
        <v>0</v>
      </c>
      <c r="F81" s="127">
        <f t="shared" si="33"/>
        <v>0</v>
      </c>
      <c r="G81" s="132">
        <f t="shared" si="34"/>
        <v>999</v>
      </c>
      <c r="H81" s="129" t="e">
        <f t="shared" si="35"/>
        <v>#DIV/0!</v>
      </c>
      <c r="I81" s="130">
        <f t="shared" si="36"/>
        <v>4000</v>
      </c>
      <c r="J81" s="127" t="e">
        <f t="shared" si="24"/>
        <v>#DIV/0!</v>
      </c>
      <c r="K81" s="127">
        <f t="shared" si="25"/>
        <v>0</v>
      </c>
      <c r="L81" s="129" t="e">
        <f t="shared" si="37"/>
        <v>#DIV/0!</v>
      </c>
      <c r="M81" s="129" t="e">
        <f t="shared" si="38"/>
        <v>#DIV/0!</v>
      </c>
      <c r="N81" s="132">
        <f t="shared" si="28"/>
        <v>1</v>
      </c>
      <c r="O81" s="133">
        <f t="shared" si="39"/>
        <v>0.79128103516252335</v>
      </c>
      <c r="P81" s="127" t="e">
        <f t="shared" si="40"/>
        <v>#DIV/0!</v>
      </c>
    </row>
    <row r="82" spans="2:27" ht="15.75" thickBot="1">
      <c r="B82" s="147">
        <f>'Input Data'!N9</f>
        <v>0</v>
      </c>
      <c r="C82" s="149">
        <f t="shared" si="23"/>
        <v>0</v>
      </c>
      <c r="D82" s="126">
        <f t="shared" si="31"/>
        <v>0</v>
      </c>
      <c r="E82" s="139">
        <f t="shared" si="32"/>
        <v>0</v>
      </c>
      <c r="F82" s="127">
        <f t="shared" si="33"/>
        <v>0</v>
      </c>
      <c r="G82" s="132">
        <f t="shared" si="34"/>
        <v>999</v>
      </c>
      <c r="H82" s="129" t="e">
        <f t="shared" si="35"/>
        <v>#DIV/0!</v>
      </c>
      <c r="I82" s="130">
        <f t="shared" si="36"/>
        <v>4000</v>
      </c>
      <c r="J82" s="127" t="e">
        <f t="shared" si="24"/>
        <v>#DIV/0!</v>
      </c>
      <c r="K82" s="127">
        <f t="shared" si="25"/>
        <v>0</v>
      </c>
      <c r="L82" s="129" t="e">
        <f t="shared" si="37"/>
        <v>#DIV/0!</v>
      </c>
      <c r="M82" s="129" t="e">
        <f t="shared" si="38"/>
        <v>#DIV/0!</v>
      </c>
      <c r="N82" s="132">
        <f t="shared" si="28"/>
        <v>1</v>
      </c>
      <c r="O82" s="133">
        <f t="shared" si="39"/>
        <v>0.79128103516252335</v>
      </c>
      <c r="P82" s="127" t="e">
        <f t="shared" si="40"/>
        <v>#DIV/0!</v>
      </c>
    </row>
    <row r="83" spans="2:27" s="122" customFormat="1">
      <c r="P83" s="124"/>
      <c r="Q83" s="124"/>
      <c r="AA83" s="125"/>
    </row>
    <row r="84" spans="2:27" ht="15.75" thickBot="1">
      <c r="B84" s="17"/>
      <c r="C84" s="25"/>
      <c r="D84" s="25"/>
      <c r="E84" s="25"/>
      <c r="F84" s="25"/>
      <c r="G84" s="26"/>
      <c r="H84" s="17"/>
      <c r="I84" s="26"/>
      <c r="J84" s="26"/>
      <c r="K84" s="26"/>
      <c r="L84" s="27"/>
      <c r="M84" s="17"/>
      <c r="N84" s="26"/>
      <c r="O84" s="25"/>
      <c r="P84" s="17"/>
      <c r="Q84" s="17"/>
      <c r="R84" s="28"/>
      <c r="S84" s="17"/>
      <c r="T84" s="26"/>
    </row>
    <row r="85" spans="2:27" ht="16.5" thickBot="1">
      <c r="B85" s="30" t="s">
        <v>37</v>
      </c>
    </row>
    <row r="86" spans="2:27" ht="48.75" thickBot="1">
      <c r="B86" s="18" t="s">
        <v>31</v>
      </c>
      <c r="C86" s="19" t="s">
        <v>30</v>
      </c>
      <c r="D86" s="15" t="s">
        <v>15</v>
      </c>
      <c r="E86" s="15" t="s">
        <v>66</v>
      </c>
      <c r="F86" s="15" t="s">
        <v>62</v>
      </c>
      <c r="G86" s="19" t="s">
        <v>21</v>
      </c>
      <c r="H86" s="15" t="s">
        <v>65</v>
      </c>
      <c r="I86" s="19" t="s">
        <v>23</v>
      </c>
      <c r="J86" s="19" t="s">
        <v>24</v>
      </c>
      <c r="K86" s="19" t="s">
        <v>25</v>
      </c>
      <c r="L86" s="19" t="s">
        <v>26</v>
      </c>
      <c r="M86" s="19" t="s">
        <v>27</v>
      </c>
      <c r="N86" s="19" t="s">
        <v>28</v>
      </c>
      <c r="O86" s="19" t="s">
        <v>29</v>
      </c>
      <c r="P86" s="20" t="s">
        <v>32</v>
      </c>
    </row>
    <row r="87" spans="2:27" ht="15.75" thickBot="1">
      <c r="B87" s="31">
        <v>0</v>
      </c>
      <c r="C87" s="8">
        <f t="shared" ref="C87:C107" si="41">0.0833333*B87</f>
        <v>0</v>
      </c>
      <c r="D87" s="9">
        <v>2</v>
      </c>
      <c r="E87" s="61">
        <f>D87*$F$6</f>
        <v>2</v>
      </c>
      <c r="F87" s="13">
        <f>(4*D87*E87/PI())^0.5</f>
        <v>2.2567583341910251</v>
      </c>
      <c r="G87" s="23">
        <f>$F$10</f>
        <v>999</v>
      </c>
      <c r="H87" s="29">
        <f>1/(0.9-(1/(1.69+2.08/((E87/D87)-0.8)))+((0.116*LN(E87/D87)+0.654)*(1/((G87/D87)+0.001))))</f>
        <v>1.2216033405631168</v>
      </c>
      <c r="I87" s="33">
        <f>$F$11</f>
        <v>4000</v>
      </c>
      <c r="J87" s="13" t="e">
        <f>($F$14)</f>
        <v>#DIV/0!</v>
      </c>
      <c r="K87" s="13">
        <f>$F$15</f>
        <v>0</v>
      </c>
      <c r="L87" s="29" t="e">
        <f>5.57*(I87/J87)*((D87/E87)^0.5)*((K87/E87)^3)*((1-$F$12^2)/(1-$F$13^2))</f>
        <v>#DIV/0!</v>
      </c>
      <c r="M87" s="29" t="e">
        <f t="shared" ref="M87" si="42">IF(L87&gt;10,0.785,(1/(4.6+10*L87))+(PI()/4))</f>
        <v>#DIV/0!</v>
      </c>
      <c r="N87" s="23">
        <f>$F$7</f>
        <v>1</v>
      </c>
      <c r="O87" s="58">
        <f>1-(1/(3.5*EXP((1.22*$F$12)-0.4)*((F87/N87)+1.6)))</f>
        <v>0.91341164916157225</v>
      </c>
      <c r="P87" s="13" t="e">
        <f>(C87*$F$14)/(D87*H87*M87*O87*(1-$F$12^2))</f>
        <v>#DIV/0!</v>
      </c>
    </row>
    <row r="88" spans="2:27" ht="15.75" thickBot="1">
      <c r="B88" s="31">
        <v>6.5000000000000002E-2</v>
      </c>
      <c r="C88" s="8">
        <f t="shared" si="41"/>
        <v>5.4166645000000005E-3</v>
      </c>
      <c r="D88" s="9">
        <f>$D$87</f>
        <v>2</v>
      </c>
      <c r="E88" s="61">
        <f t="shared" ref="E88:E107" si="43">D88*$F$6</f>
        <v>2</v>
      </c>
      <c r="F88" s="13">
        <f t="shared" ref="F88:F107" si="44">(4*D88*E88/PI())^0.5</f>
        <v>2.2567583341910251</v>
      </c>
      <c r="G88" s="23">
        <f t="shared" ref="G88:G107" si="45">$F$10</f>
        <v>999</v>
      </c>
      <c r="H88" s="29">
        <f t="shared" ref="H88:H107" si="46">1/(0.9-(1/(1.69+2.08/((E88/D88)-0.8)))+((0.116*LN(E88/D88)+0.654)*(1/((G88/D88)+0.001))))</f>
        <v>1.2216033405631168</v>
      </c>
      <c r="I88" s="33">
        <f t="shared" ref="I88:I107" si="47">$F$11</f>
        <v>4000</v>
      </c>
      <c r="J88" s="13" t="e">
        <f t="shared" ref="J88:J107" si="48">($F$14)</f>
        <v>#DIV/0!</v>
      </c>
      <c r="K88" s="13">
        <f t="shared" ref="K88:K107" si="49">$F$15</f>
        <v>0</v>
      </c>
      <c r="L88" s="29" t="e">
        <f t="shared" ref="L88:L107" si="50">5.57*(I88/J88)*((D88/E88)^0.5)*((K88/E88)^3)*((1-$F$12^2)/(1-$F$13^2))</f>
        <v>#DIV/0!</v>
      </c>
      <c r="M88" s="29" t="e">
        <f t="shared" ref="M88:M107" si="51">IF(L88&gt;10,0.785,(1/(4.6+10*L88))+(PI()/4))</f>
        <v>#DIV/0!</v>
      </c>
      <c r="N88" s="23">
        <f t="shared" ref="N88:N107" si="52">$F$7</f>
        <v>1</v>
      </c>
      <c r="O88" s="58">
        <f t="shared" ref="O88:O107" si="53">1-(1/(3.5*EXP((1.22*$F$12)-0.4)*((F88/N88)+1.6)))</f>
        <v>0.91341164916157225</v>
      </c>
      <c r="P88" s="13" t="e">
        <f t="shared" ref="P88:P107" si="54">(C88*$F$14)/(D88*H88*M88*O88*(1-$F$12^2))</f>
        <v>#DIV/0!</v>
      </c>
    </row>
    <row r="89" spans="2:27" ht="15.75" thickBot="1">
      <c r="B89" s="31">
        <v>0.13</v>
      </c>
      <c r="C89" s="8">
        <f t="shared" si="41"/>
        <v>1.0833329000000001E-2</v>
      </c>
      <c r="D89" s="9">
        <f t="shared" ref="D89:D107" si="55">$D$87</f>
        <v>2</v>
      </c>
      <c r="E89" s="61">
        <f t="shared" si="43"/>
        <v>2</v>
      </c>
      <c r="F89" s="13">
        <f t="shared" si="44"/>
        <v>2.2567583341910251</v>
      </c>
      <c r="G89" s="23">
        <f t="shared" si="45"/>
        <v>999</v>
      </c>
      <c r="H89" s="29">
        <f t="shared" si="46"/>
        <v>1.2216033405631168</v>
      </c>
      <c r="I89" s="33">
        <f t="shared" si="47"/>
        <v>4000</v>
      </c>
      <c r="J89" s="13" t="e">
        <f t="shared" si="48"/>
        <v>#DIV/0!</v>
      </c>
      <c r="K89" s="13">
        <f t="shared" si="49"/>
        <v>0</v>
      </c>
      <c r="L89" s="29" t="e">
        <f t="shared" si="50"/>
        <v>#DIV/0!</v>
      </c>
      <c r="M89" s="29" t="e">
        <f t="shared" si="51"/>
        <v>#DIV/0!</v>
      </c>
      <c r="N89" s="23">
        <f t="shared" si="52"/>
        <v>1</v>
      </c>
      <c r="O89" s="58">
        <f t="shared" si="53"/>
        <v>0.91341164916157225</v>
      </c>
      <c r="P89" s="13" t="e">
        <f t="shared" si="54"/>
        <v>#DIV/0!</v>
      </c>
    </row>
    <row r="90" spans="2:27" ht="15.75" thickBot="1">
      <c r="B90" s="31">
        <v>0.19500000000000001</v>
      </c>
      <c r="C90" s="8">
        <f t="shared" si="41"/>
        <v>1.6249993500000001E-2</v>
      </c>
      <c r="D90" s="9">
        <f t="shared" si="55"/>
        <v>2</v>
      </c>
      <c r="E90" s="61">
        <f t="shared" si="43"/>
        <v>2</v>
      </c>
      <c r="F90" s="13">
        <f t="shared" si="44"/>
        <v>2.2567583341910251</v>
      </c>
      <c r="G90" s="23">
        <f t="shared" si="45"/>
        <v>999</v>
      </c>
      <c r="H90" s="29">
        <f t="shared" si="46"/>
        <v>1.2216033405631168</v>
      </c>
      <c r="I90" s="33">
        <f t="shared" si="47"/>
        <v>4000</v>
      </c>
      <c r="J90" s="13" t="e">
        <f t="shared" si="48"/>
        <v>#DIV/0!</v>
      </c>
      <c r="K90" s="13">
        <f t="shared" si="49"/>
        <v>0</v>
      </c>
      <c r="L90" s="29" t="e">
        <f t="shared" si="50"/>
        <v>#DIV/0!</v>
      </c>
      <c r="M90" s="29" t="e">
        <f t="shared" si="51"/>
        <v>#DIV/0!</v>
      </c>
      <c r="N90" s="23">
        <f t="shared" si="52"/>
        <v>1</v>
      </c>
      <c r="O90" s="58">
        <f t="shared" si="53"/>
        <v>0.91341164916157225</v>
      </c>
      <c r="P90" s="13" t="e">
        <f t="shared" si="54"/>
        <v>#DIV/0!</v>
      </c>
    </row>
    <row r="91" spans="2:27" ht="15.75" thickBot="1">
      <c r="B91" s="31">
        <v>0.26</v>
      </c>
      <c r="C91" s="8">
        <f t="shared" si="41"/>
        <v>2.1666658000000002E-2</v>
      </c>
      <c r="D91" s="9">
        <f t="shared" si="55"/>
        <v>2</v>
      </c>
      <c r="E91" s="61">
        <f t="shared" si="43"/>
        <v>2</v>
      </c>
      <c r="F91" s="13">
        <f t="shared" si="44"/>
        <v>2.2567583341910251</v>
      </c>
      <c r="G91" s="23">
        <f t="shared" si="45"/>
        <v>999</v>
      </c>
      <c r="H91" s="29">
        <f t="shared" si="46"/>
        <v>1.2216033405631168</v>
      </c>
      <c r="I91" s="33">
        <f t="shared" si="47"/>
        <v>4000</v>
      </c>
      <c r="J91" s="13" t="e">
        <f t="shared" si="48"/>
        <v>#DIV/0!</v>
      </c>
      <c r="K91" s="13">
        <f t="shared" si="49"/>
        <v>0</v>
      </c>
      <c r="L91" s="29" t="e">
        <f t="shared" si="50"/>
        <v>#DIV/0!</v>
      </c>
      <c r="M91" s="29" t="e">
        <f t="shared" si="51"/>
        <v>#DIV/0!</v>
      </c>
      <c r="N91" s="23">
        <f t="shared" si="52"/>
        <v>1</v>
      </c>
      <c r="O91" s="58">
        <f t="shared" si="53"/>
        <v>0.91341164916157225</v>
      </c>
      <c r="P91" s="13" t="e">
        <f t="shared" si="54"/>
        <v>#DIV/0!</v>
      </c>
    </row>
    <row r="92" spans="2:27" ht="15.75" thickBot="1">
      <c r="B92" s="31">
        <v>0.32500000000000001</v>
      </c>
      <c r="C92" s="8">
        <f t="shared" si="41"/>
        <v>2.70833225E-2</v>
      </c>
      <c r="D92" s="9">
        <f t="shared" si="55"/>
        <v>2</v>
      </c>
      <c r="E92" s="61">
        <f t="shared" si="43"/>
        <v>2</v>
      </c>
      <c r="F92" s="13">
        <f t="shared" si="44"/>
        <v>2.2567583341910251</v>
      </c>
      <c r="G92" s="23">
        <f t="shared" si="45"/>
        <v>999</v>
      </c>
      <c r="H92" s="29">
        <f t="shared" si="46"/>
        <v>1.2216033405631168</v>
      </c>
      <c r="I92" s="33">
        <f t="shared" si="47"/>
        <v>4000</v>
      </c>
      <c r="J92" s="13" t="e">
        <f t="shared" si="48"/>
        <v>#DIV/0!</v>
      </c>
      <c r="K92" s="13">
        <f t="shared" si="49"/>
        <v>0</v>
      </c>
      <c r="L92" s="29" t="e">
        <f t="shared" si="50"/>
        <v>#DIV/0!</v>
      </c>
      <c r="M92" s="29" t="e">
        <f t="shared" si="51"/>
        <v>#DIV/0!</v>
      </c>
      <c r="N92" s="23">
        <f t="shared" si="52"/>
        <v>1</v>
      </c>
      <c r="O92" s="58">
        <f t="shared" si="53"/>
        <v>0.91341164916157225</v>
      </c>
      <c r="P92" s="13" t="e">
        <f t="shared" si="54"/>
        <v>#DIV/0!</v>
      </c>
    </row>
    <row r="93" spans="2:27" ht="15.75" thickBot="1">
      <c r="B93" s="31">
        <v>0.39</v>
      </c>
      <c r="C93" s="8">
        <f t="shared" si="41"/>
        <v>3.2499987000000001E-2</v>
      </c>
      <c r="D93" s="9">
        <f t="shared" si="55"/>
        <v>2</v>
      </c>
      <c r="E93" s="61">
        <f t="shared" si="43"/>
        <v>2</v>
      </c>
      <c r="F93" s="13">
        <f t="shared" si="44"/>
        <v>2.2567583341910251</v>
      </c>
      <c r="G93" s="23">
        <f t="shared" si="45"/>
        <v>999</v>
      </c>
      <c r="H93" s="29">
        <f t="shared" si="46"/>
        <v>1.2216033405631168</v>
      </c>
      <c r="I93" s="33">
        <f t="shared" si="47"/>
        <v>4000</v>
      </c>
      <c r="J93" s="13" t="e">
        <f t="shared" si="48"/>
        <v>#DIV/0!</v>
      </c>
      <c r="K93" s="13">
        <f t="shared" si="49"/>
        <v>0</v>
      </c>
      <c r="L93" s="29" t="e">
        <f t="shared" si="50"/>
        <v>#DIV/0!</v>
      </c>
      <c r="M93" s="29" t="e">
        <f t="shared" si="51"/>
        <v>#DIV/0!</v>
      </c>
      <c r="N93" s="23">
        <f t="shared" si="52"/>
        <v>1</v>
      </c>
      <c r="O93" s="58">
        <f t="shared" si="53"/>
        <v>0.91341164916157225</v>
      </c>
      <c r="P93" s="13" t="e">
        <f t="shared" si="54"/>
        <v>#DIV/0!</v>
      </c>
    </row>
    <row r="94" spans="2:27" ht="15.75" thickBot="1">
      <c r="B94" s="31">
        <v>0.45500000000000002</v>
      </c>
      <c r="C94" s="8">
        <f t="shared" si="41"/>
        <v>3.7916651500000002E-2</v>
      </c>
      <c r="D94" s="9">
        <f t="shared" si="55"/>
        <v>2</v>
      </c>
      <c r="E94" s="61">
        <f t="shared" si="43"/>
        <v>2</v>
      </c>
      <c r="F94" s="13">
        <f t="shared" si="44"/>
        <v>2.2567583341910251</v>
      </c>
      <c r="G94" s="23">
        <f t="shared" si="45"/>
        <v>999</v>
      </c>
      <c r="H94" s="29">
        <f t="shared" si="46"/>
        <v>1.2216033405631168</v>
      </c>
      <c r="I94" s="33">
        <f t="shared" si="47"/>
        <v>4000</v>
      </c>
      <c r="J94" s="13" t="e">
        <f t="shared" si="48"/>
        <v>#DIV/0!</v>
      </c>
      <c r="K94" s="13">
        <f t="shared" si="49"/>
        <v>0</v>
      </c>
      <c r="L94" s="29" t="e">
        <f t="shared" si="50"/>
        <v>#DIV/0!</v>
      </c>
      <c r="M94" s="29" t="e">
        <f t="shared" si="51"/>
        <v>#DIV/0!</v>
      </c>
      <c r="N94" s="23">
        <f t="shared" si="52"/>
        <v>1</v>
      </c>
      <c r="O94" s="58">
        <f t="shared" si="53"/>
        <v>0.91341164916157225</v>
      </c>
      <c r="P94" s="13" t="e">
        <f t="shared" si="54"/>
        <v>#DIV/0!</v>
      </c>
    </row>
    <row r="95" spans="2:27" ht="15.75" thickBot="1">
      <c r="B95" s="31">
        <v>0.52</v>
      </c>
      <c r="C95" s="8">
        <f t="shared" si="41"/>
        <v>4.3333316000000004E-2</v>
      </c>
      <c r="D95" s="9">
        <f t="shared" si="55"/>
        <v>2</v>
      </c>
      <c r="E95" s="61">
        <f t="shared" si="43"/>
        <v>2</v>
      </c>
      <c r="F95" s="13">
        <f t="shared" si="44"/>
        <v>2.2567583341910251</v>
      </c>
      <c r="G95" s="23">
        <f t="shared" si="45"/>
        <v>999</v>
      </c>
      <c r="H95" s="29">
        <f t="shared" si="46"/>
        <v>1.2216033405631168</v>
      </c>
      <c r="I95" s="33">
        <f t="shared" si="47"/>
        <v>4000</v>
      </c>
      <c r="J95" s="13" t="e">
        <f t="shared" si="48"/>
        <v>#DIV/0!</v>
      </c>
      <c r="K95" s="13">
        <f t="shared" si="49"/>
        <v>0</v>
      </c>
      <c r="L95" s="29" t="e">
        <f t="shared" si="50"/>
        <v>#DIV/0!</v>
      </c>
      <c r="M95" s="29" t="e">
        <f t="shared" si="51"/>
        <v>#DIV/0!</v>
      </c>
      <c r="N95" s="23">
        <f t="shared" si="52"/>
        <v>1</v>
      </c>
      <c r="O95" s="58">
        <f t="shared" si="53"/>
        <v>0.91341164916157225</v>
      </c>
      <c r="P95" s="13" t="e">
        <f t="shared" si="54"/>
        <v>#DIV/0!</v>
      </c>
    </row>
    <row r="96" spans="2:27" ht="15.75" thickBot="1">
      <c r="B96" s="31">
        <v>0.58499999999999996</v>
      </c>
      <c r="C96" s="8">
        <f t="shared" si="41"/>
        <v>4.8749980499999998E-2</v>
      </c>
      <c r="D96" s="9">
        <f t="shared" si="55"/>
        <v>2</v>
      </c>
      <c r="E96" s="61">
        <f t="shared" si="43"/>
        <v>2</v>
      </c>
      <c r="F96" s="13">
        <f t="shared" si="44"/>
        <v>2.2567583341910251</v>
      </c>
      <c r="G96" s="23">
        <f t="shared" si="45"/>
        <v>999</v>
      </c>
      <c r="H96" s="29">
        <f t="shared" si="46"/>
        <v>1.2216033405631168</v>
      </c>
      <c r="I96" s="33">
        <f t="shared" si="47"/>
        <v>4000</v>
      </c>
      <c r="J96" s="13" t="e">
        <f t="shared" si="48"/>
        <v>#DIV/0!</v>
      </c>
      <c r="K96" s="13">
        <f t="shared" si="49"/>
        <v>0</v>
      </c>
      <c r="L96" s="29" t="e">
        <f t="shared" si="50"/>
        <v>#DIV/0!</v>
      </c>
      <c r="M96" s="29" t="e">
        <f t="shared" si="51"/>
        <v>#DIV/0!</v>
      </c>
      <c r="N96" s="23">
        <f t="shared" si="52"/>
        <v>1</v>
      </c>
      <c r="O96" s="58">
        <f t="shared" si="53"/>
        <v>0.91341164916157225</v>
      </c>
      <c r="P96" s="13" t="e">
        <f t="shared" si="54"/>
        <v>#DIV/0!</v>
      </c>
    </row>
    <row r="97" spans="2:18" ht="15.75" thickBot="1">
      <c r="B97" s="31">
        <v>0.65</v>
      </c>
      <c r="C97" s="8">
        <f t="shared" si="41"/>
        <v>5.4166644999999999E-2</v>
      </c>
      <c r="D97" s="9">
        <f t="shared" si="55"/>
        <v>2</v>
      </c>
      <c r="E97" s="61">
        <f t="shared" si="43"/>
        <v>2</v>
      </c>
      <c r="F97" s="13">
        <f t="shared" si="44"/>
        <v>2.2567583341910251</v>
      </c>
      <c r="G97" s="23">
        <f t="shared" si="45"/>
        <v>999</v>
      </c>
      <c r="H97" s="29">
        <f t="shared" si="46"/>
        <v>1.2216033405631168</v>
      </c>
      <c r="I97" s="33">
        <f t="shared" si="47"/>
        <v>4000</v>
      </c>
      <c r="J97" s="13" t="e">
        <f t="shared" si="48"/>
        <v>#DIV/0!</v>
      </c>
      <c r="K97" s="13">
        <f t="shared" si="49"/>
        <v>0</v>
      </c>
      <c r="L97" s="29" t="e">
        <f t="shared" si="50"/>
        <v>#DIV/0!</v>
      </c>
      <c r="M97" s="29" t="e">
        <f t="shared" si="51"/>
        <v>#DIV/0!</v>
      </c>
      <c r="N97" s="23">
        <f t="shared" si="52"/>
        <v>1</v>
      </c>
      <c r="O97" s="58">
        <f t="shared" si="53"/>
        <v>0.91341164916157225</v>
      </c>
      <c r="P97" s="13" t="e">
        <f t="shared" si="54"/>
        <v>#DIV/0!</v>
      </c>
    </row>
    <row r="98" spans="2:18" ht="15.75" thickBot="1">
      <c r="B98" s="31">
        <v>0.71499999999999997</v>
      </c>
      <c r="C98" s="8">
        <f t="shared" si="41"/>
        <v>5.9583309499999994E-2</v>
      </c>
      <c r="D98" s="9">
        <f t="shared" si="55"/>
        <v>2</v>
      </c>
      <c r="E98" s="61">
        <f t="shared" si="43"/>
        <v>2</v>
      </c>
      <c r="F98" s="13">
        <f t="shared" si="44"/>
        <v>2.2567583341910251</v>
      </c>
      <c r="G98" s="23">
        <f t="shared" si="45"/>
        <v>999</v>
      </c>
      <c r="H98" s="29">
        <f t="shared" si="46"/>
        <v>1.2216033405631168</v>
      </c>
      <c r="I98" s="33">
        <f t="shared" si="47"/>
        <v>4000</v>
      </c>
      <c r="J98" s="13" t="e">
        <f t="shared" si="48"/>
        <v>#DIV/0!</v>
      </c>
      <c r="K98" s="13">
        <f t="shared" si="49"/>
        <v>0</v>
      </c>
      <c r="L98" s="29" t="e">
        <f t="shared" si="50"/>
        <v>#DIV/0!</v>
      </c>
      <c r="M98" s="29" t="e">
        <f t="shared" si="51"/>
        <v>#DIV/0!</v>
      </c>
      <c r="N98" s="23">
        <f t="shared" si="52"/>
        <v>1</v>
      </c>
      <c r="O98" s="58">
        <f t="shared" si="53"/>
        <v>0.91341164916157225</v>
      </c>
      <c r="P98" s="13" t="e">
        <f t="shared" si="54"/>
        <v>#DIV/0!</v>
      </c>
    </row>
    <row r="99" spans="2:18" ht="15.75" thickBot="1">
      <c r="B99" s="31">
        <v>0.78</v>
      </c>
      <c r="C99" s="8">
        <f t="shared" si="41"/>
        <v>6.4999974000000002E-2</v>
      </c>
      <c r="D99" s="9">
        <f t="shared" si="55"/>
        <v>2</v>
      </c>
      <c r="E99" s="61">
        <f t="shared" si="43"/>
        <v>2</v>
      </c>
      <c r="F99" s="13">
        <f t="shared" si="44"/>
        <v>2.2567583341910251</v>
      </c>
      <c r="G99" s="23">
        <f t="shared" si="45"/>
        <v>999</v>
      </c>
      <c r="H99" s="29">
        <f t="shared" si="46"/>
        <v>1.2216033405631168</v>
      </c>
      <c r="I99" s="33">
        <f t="shared" si="47"/>
        <v>4000</v>
      </c>
      <c r="J99" s="13" t="e">
        <f t="shared" si="48"/>
        <v>#DIV/0!</v>
      </c>
      <c r="K99" s="13">
        <f t="shared" si="49"/>
        <v>0</v>
      </c>
      <c r="L99" s="29" t="e">
        <f t="shared" si="50"/>
        <v>#DIV/0!</v>
      </c>
      <c r="M99" s="29" t="e">
        <f t="shared" si="51"/>
        <v>#DIV/0!</v>
      </c>
      <c r="N99" s="23">
        <f t="shared" si="52"/>
        <v>1</v>
      </c>
      <c r="O99" s="58">
        <f t="shared" si="53"/>
        <v>0.91341164916157225</v>
      </c>
      <c r="P99" s="13" t="e">
        <f t="shared" si="54"/>
        <v>#DIV/0!</v>
      </c>
    </row>
    <row r="100" spans="2:18" ht="15.75" thickBot="1">
      <c r="B100" s="31">
        <v>0.84499999999999997</v>
      </c>
      <c r="C100" s="8">
        <f t="shared" si="41"/>
        <v>7.0416638500000003E-2</v>
      </c>
      <c r="D100" s="9">
        <f t="shared" si="55"/>
        <v>2</v>
      </c>
      <c r="E100" s="61">
        <f t="shared" si="43"/>
        <v>2</v>
      </c>
      <c r="F100" s="13">
        <f t="shared" si="44"/>
        <v>2.2567583341910251</v>
      </c>
      <c r="G100" s="23">
        <f t="shared" si="45"/>
        <v>999</v>
      </c>
      <c r="H100" s="29">
        <f t="shared" si="46"/>
        <v>1.2216033405631168</v>
      </c>
      <c r="I100" s="33">
        <f t="shared" si="47"/>
        <v>4000</v>
      </c>
      <c r="J100" s="13" t="e">
        <f t="shared" si="48"/>
        <v>#DIV/0!</v>
      </c>
      <c r="K100" s="13">
        <f t="shared" si="49"/>
        <v>0</v>
      </c>
      <c r="L100" s="29" t="e">
        <f t="shared" si="50"/>
        <v>#DIV/0!</v>
      </c>
      <c r="M100" s="29" t="e">
        <f t="shared" si="51"/>
        <v>#DIV/0!</v>
      </c>
      <c r="N100" s="23">
        <f t="shared" si="52"/>
        <v>1</v>
      </c>
      <c r="O100" s="58">
        <f t="shared" si="53"/>
        <v>0.91341164916157225</v>
      </c>
      <c r="P100" s="13" t="e">
        <f t="shared" si="54"/>
        <v>#DIV/0!</v>
      </c>
    </row>
    <row r="101" spans="2:18" ht="15.75" thickBot="1">
      <c r="B101" s="31">
        <v>0.91</v>
      </c>
      <c r="C101" s="8">
        <f t="shared" si="41"/>
        <v>7.5833303000000005E-2</v>
      </c>
      <c r="D101" s="9">
        <f t="shared" si="55"/>
        <v>2</v>
      </c>
      <c r="E101" s="61">
        <f t="shared" si="43"/>
        <v>2</v>
      </c>
      <c r="F101" s="13">
        <f t="shared" si="44"/>
        <v>2.2567583341910251</v>
      </c>
      <c r="G101" s="23">
        <f t="shared" si="45"/>
        <v>999</v>
      </c>
      <c r="H101" s="29">
        <f t="shared" si="46"/>
        <v>1.2216033405631168</v>
      </c>
      <c r="I101" s="33">
        <f t="shared" si="47"/>
        <v>4000</v>
      </c>
      <c r="J101" s="13" t="e">
        <f t="shared" si="48"/>
        <v>#DIV/0!</v>
      </c>
      <c r="K101" s="13">
        <f t="shared" si="49"/>
        <v>0</v>
      </c>
      <c r="L101" s="29" t="e">
        <f t="shared" si="50"/>
        <v>#DIV/0!</v>
      </c>
      <c r="M101" s="29" t="e">
        <f t="shared" si="51"/>
        <v>#DIV/0!</v>
      </c>
      <c r="N101" s="23">
        <f t="shared" si="52"/>
        <v>1</v>
      </c>
      <c r="O101" s="58">
        <f t="shared" si="53"/>
        <v>0.91341164916157225</v>
      </c>
      <c r="P101" s="13" t="e">
        <f t="shared" si="54"/>
        <v>#DIV/0!</v>
      </c>
    </row>
    <row r="102" spans="2:18" ht="15.75" thickBot="1">
      <c r="B102" s="31">
        <v>0.97499999999999998</v>
      </c>
      <c r="C102" s="8">
        <f t="shared" si="41"/>
        <v>8.1249967499999992E-2</v>
      </c>
      <c r="D102" s="9">
        <f t="shared" si="55"/>
        <v>2</v>
      </c>
      <c r="E102" s="61">
        <f t="shared" si="43"/>
        <v>2</v>
      </c>
      <c r="F102" s="13">
        <f t="shared" si="44"/>
        <v>2.2567583341910251</v>
      </c>
      <c r="G102" s="23">
        <f t="shared" si="45"/>
        <v>999</v>
      </c>
      <c r="H102" s="29">
        <f t="shared" si="46"/>
        <v>1.2216033405631168</v>
      </c>
      <c r="I102" s="33">
        <f t="shared" si="47"/>
        <v>4000</v>
      </c>
      <c r="J102" s="13" t="e">
        <f t="shared" si="48"/>
        <v>#DIV/0!</v>
      </c>
      <c r="K102" s="13">
        <f t="shared" si="49"/>
        <v>0</v>
      </c>
      <c r="L102" s="29" t="e">
        <f t="shared" si="50"/>
        <v>#DIV/0!</v>
      </c>
      <c r="M102" s="29" t="e">
        <f t="shared" si="51"/>
        <v>#DIV/0!</v>
      </c>
      <c r="N102" s="23">
        <f t="shared" si="52"/>
        <v>1</v>
      </c>
      <c r="O102" s="58">
        <f t="shared" si="53"/>
        <v>0.91341164916157225</v>
      </c>
      <c r="P102" s="13" t="e">
        <f t="shared" si="54"/>
        <v>#DIV/0!</v>
      </c>
    </row>
    <row r="103" spans="2:18" ht="15.75" thickBot="1">
      <c r="B103" s="31">
        <v>1.04</v>
      </c>
      <c r="C103" s="8">
        <f t="shared" si="41"/>
        <v>8.6666632000000007E-2</v>
      </c>
      <c r="D103" s="9">
        <f t="shared" si="55"/>
        <v>2</v>
      </c>
      <c r="E103" s="61">
        <f t="shared" si="43"/>
        <v>2</v>
      </c>
      <c r="F103" s="13">
        <f t="shared" si="44"/>
        <v>2.2567583341910251</v>
      </c>
      <c r="G103" s="23">
        <f t="shared" si="45"/>
        <v>999</v>
      </c>
      <c r="H103" s="29">
        <f t="shared" si="46"/>
        <v>1.2216033405631168</v>
      </c>
      <c r="I103" s="33">
        <f t="shared" si="47"/>
        <v>4000</v>
      </c>
      <c r="J103" s="13" t="e">
        <f t="shared" si="48"/>
        <v>#DIV/0!</v>
      </c>
      <c r="K103" s="13">
        <f t="shared" si="49"/>
        <v>0</v>
      </c>
      <c r="L103" s="29" t="e">
        <f t="shared" si="50"/>
        <v>#DIV/0!</v>
      </c>
      <c r="M103" s="29" t="e">
        <f t="shared" si="51"/>
        <v>#DIV/0!</v>
      </c>
      <c r="N103" s="23">
        <f t="shared" si="52"/>
        <v>1</v>
      </c>
      <c r="O103" s="58">
        <f t="shared" si="53"/>
        <v>0.91341164916157225</v>
      </c>
      <c r="P103" s="13" t="e">
        <f t="shared" si="54"/>
        <v>#DIV/0!</v>
      </c>
    </row>
    <row r="104" spans="2:18" ht="15.75" thickBot="1">
      <c r="B104" s="31">
        <v>1.105</v>
      </c>
      <c r="C104" s="8">
        <f t="shared" si="41"/>
        <v>9.2083296499999995E-2</v>
      </c>
      <c r="D104" s="9">
        <f t="shared" si="55"/>
        <v>2</v>
      </c>
      <c r="E104" s="61">
        <f t="shared" si="43"/>
        <v>2</v>
      </c>
      <c r="F104" s="13">
        <f t="shared" si="44"/>
        <v>2.2567583341910251</v>
      </c>
      <c r="G104" s="23">
        <f t="shared" si="45"/>
        <v>999</v>
      </c>
      <c r="H104" s="29">
        <f t="shared" si="46"/>
        <v>1.2216033405631168</v>
      </c>
      <c r="I104" s="33">
        <f t="shared" si="47"/>
        <v>4000</v>
      </c>
      <c r="J104" s="13" t="e">
        <f t="shared" si="48"/>
        <v>#DIV/0!</v>
      </c>
      <c r="K104" s="13">
        <f t="shared" si="49"/>
        <v>0</v>
      </c>
      <c r="L104" s="29" t="e">
        <f t="shared" si="50"/>
        <v>#DIV/0!</v>
      </c>
      <c r="M104" s="29" t="e">
        <f t="shared" si="51"/>
        <v>#DIV/0!</v>
      </c>
      <c r="N104" s="23">
        <f t="shared" si="52"/>
        <v>1</v>
      </c>
      <c r="O104" s="58">
        <f t="shared" si="53"/>
        <v>0.91341164916157225</v>
      </c>
      <c r="P104" s="13" t="e">
        <f t="shared" si="54"/>
        <v>#DIV/0!</v>
      </c>
    </row>
    <row r="105" spans="2:18" ht="15.75" thickBot="1">
      <c r="B105" s="31">
        <v>1.17</v>
      </c>
      <c r="C105" s="8">
        <f t="shared" si="41"/>
        <v>9.7499960999999996E-2</v>
      </c>
      <c r="D105" s="9">
        <f t="shared" si="55"/>
        <v>2</v>
      </c>
      <c r="E105" s="61">
        <f t="shared" si="43"/>
        <v>2</v>
      </c>
      <c r="F105" s="13">
        <f t="shared" si="44"/>
        <v>2.2567583341910251</v>
      </c>
      <c r="G105" s="23">
        <f t="shared" si="45"/>
        <v>999</v>
      </c>
      <c r="H105" s="29">
        <f t="shared" si="46"/>
        <v>1.2216033405631168</v>
      </c>
      <c r="I105" s="33">
        <f t="shared" si="47"/>
        <v>4000</v>
      </c>
      <c r="J105" s="13" t="e">
        <f t="shared" si="48"/>
        <v>#DIV/0!</v>
      </c>
      <c r="K105" s="13">
        <f t="shared" si="49"/>
        <v>0</v>
      </c>
      <c r="L105" s="29" t="e">
        <f t="shared" si="50"/>
        <v>#DIV/0!</v>
      </c>
      <c r="M105" s="29" t="e">
        <f t="shared" si="51"/>
        <v>#DIV/0!</v>
      </c>
      <c r="N105" s="23">
        <f t="shared" si="52"/>
        <v>1</v>
      </c>
      <c r="O105" s="58">
        <f t="shared" si="53"/>
        <v>0.91341164916157225</v>
      </c>
      <c r="P105" s="13" t="e">
        <f t="shared" si="54"/>
        <v>#DIV/0!</v>
      </c>
    </row>
    <row r="106" spans="2:18" ht="15.75" thickBot="1">
      <c r="B106" s="31">
        <v>1.2350000000000001</v>
      </c>
      <c r="C106" s="8">
        <f t="shared" si="41"/>
        <v>0.10291662550000001</v>
      </c>
      <c r="D106" s="9">
        <f t="shared" si="55"/>
        <v>2</v>
      </c>
      <c r="E106" s="61">
        <f t="shared" si="43"/>
        <v>2</v>
      </c>
      <c r="F106" s="13">
        <f t="shared" si="44"/>
        <v>2.2567583341910251</v>
      </c>
      <c r="G106" s="23">
        <f t="shared" si="45"/>
        <v>999</v>
      </c>
      <c r="H106" s="29">
        <f t="shared" si="46"/>
        <v>1.2216033405631168</v>
      </c>
      <c r="I106" s="33">
        <f t="shared" si="47"/>
        <v>4000</v>
      </c>
      <c r="J106" s="13" t="e">
        <f t="shared" si="48"/>
        <v>#DIV/0!</v>
      </c>
      <c r="K106" s="13">
        <f t="shared" si="49"/>
        <v>0</v>
      </c>
      <c r="L106" s="29" t="e">
        <f t="shared" si="50"/>
        <v>#DIV/0!</v>
      </c>
      <c r="M106" s="29" t="e">
        <f t="shared" si="51"/>
        <v>#DIV/0!</v>
      </c>
      <c r="N106" s="23">
        <f t="shared" si="52"/>
        <v>1</v>
      </c>
      <c r="O106" s="58">
        <f t="shared" si="53"/>
        <v>0.91341164916157225</v>
      </c>
      <c r="P106" s="13" t="e">
        <f t="shared" si="54"/>
        <v>#DIV/0!</v>
      </c>
    </row>
    <row r="107" spans="2:18">
      <c r="B107" s="31">
        <v>1.3</v>
      </c>
      <c r="C107" s="8">
        <f t="shared" si="41"/>
        <v>0.10833329</v>
      </c>
      <c r="D107" s="9">
        <f t="shared" si="55"/>
        <v>2</v>
      </c>
      <c r="E107" s="61">
        <f t="shared" si="43"/>
        <v>2</v>
      </c>
      <c r="F107" s="13">
        <f t="shared" si="44"/>
        <v>2.2567583341910251</v>
      </c>
      <c r="G107" s="23">
        <f t="shared" si="45"/>
        <v>999</v>
      </c>
      <c r="H107" s="29">
        <f t="shared" si="46"/>
        <v>1.2216033405631168</v>
      </c>
      <c r="I107" s="33">
        <f t="shared" si="47"/>
        <v>4000</v>
      </c>
      <c r="J107" s="13" t="e">
        <f t="shared" si="48"/>
        <v>#DIV/0!</v>
      </c>
      <c r="K107" s="13">
        <f t="shared" si="49"/>
        <v>0</v>
      </c>
      <c r="L107" s="29" t="e">
        <f t="shared" si="50"/>
        <v>#DIV/0!</v>
      </c>
      <c r="M107" s="29" t="e">
        <f t="shared" si="51"/>
        <v>#DIV/0!</v>
      </c>
      <c r="N107" s="23">
        <f t="shared" si="52"/>
        <v>1</v>
      </c>
      <c r="O107" s="58">
        <f t="shared" si="53"/>
        <v>0.91341164916157225</v>
      </c>
      <c r="P107" s="13" t="e">
        <f t="shared" si="54"/>
        <v>#DIV/0!</v>
      </c>
    </row>
    <row r="108" spans="2:18">
      <c r="B108" s="17"/>
      <c r="C108" s="25"/>
      <c r="D108" s="25"/>
      <c r="E108" s="25"/>
      <c r="F108" s="25"/>
      <c r="G108" s="26"/>
      <c r="H108" s="17"/>
      <c r="I108" s="26"/>
      <c r="J108" s="27"/>
      <c r="K108" s="17"/>
      <c r="L108" s="26"/>
      <c r="M108" s="25"/>
      <c r="N108" s="17"/>
      <c r="O108" s="17"/>
      <c r="P108" s="28"/>
      <c r="Q108" s="17"/>
      <c r="R108" s="26"/>
    </row>
    <row r="109" spans="2:18" ht="15.75" thickBot="1">
      <c r="B109" s="17"/>
      <c r="C109" s="25"/>
      <c r="D109" s="25"/>
      <c r="E109" s="25"/>
      <c r="F109" s="25"/>
      <c r="G109" s="26"/>
      <c r="H109" s="17"/>
      <c r="I109" s="26"/>
      <c r="J109" s="27"/>
      <c r="K109" s="17"/>
      <c r="L109" s="26"/>
      <c r="M109" s="25"/>
      <c r="N109" s="17"/>
      <c r="O109" s="17"/>
      <c r="P109" s="28"/>
      <c r="Q109" s="17"/>
      <c r="R109" s="26"/>
    </row>
    <row r="110" spans="2:18" ht="16.5" thickBot="1">
      <c r="B110" s="30" t="s">
        <v>38</v>
      </c>
      <c r="C110" s="25"/>
      <c r="D110" s="25"/>
      <c r="E110" s="25"/>
      <c r="F110" s="25"/>
      <c r="G110" s="26"/>
      <c r="H110" s="17"/>
      <c r="I110" s="26"/>
      <c r="J110" s="27"/>
      <c r="K110" s="17"/>
      <c r="L110" s="26"/>
      <c r="M110" s="25"/>
      <c r="N110" s="17"/>
      <c r="O110" s="17"/>
      <c r="P110" s="28"/>
      <c r="Q110" s="17"/>
      <c r="R110" s="26"/>
    </row>
    <row r="111" spans="2:18" ht="48.75" thickBot="1">
      <c r="B111" s="18" t="s">
        <v>31</v>
      </c>
      <c r="C111" s="19" t="s">
        <v>30</v>
      </c>
      <c r="D111" s="15" t="s">
        <v>15</v>
      </c>
      <c r="E111" s="15" t="s">
        <v>66</v>
      </c>
      <c r="F111" s="15" t="s">
        <v>62</v>
      </c>
      <c r="G111" s="19" t="s">
        <v>21</v>
      </c>
      <c r="H111" s="15" t="s">
        <v>65</v>
      </c>
      <c r="I111" s="19" t="s">
        <v>23</v>
      </c>
      <c r="J111" s="19" t="s">
        <v>24</v>
      </c>
      <c r="K111" s="19" t="s">
        <v>25</v>
      </c>
      <c r="L111" s="19" t="s">
        <v>26</v>
      </c>
      <c r="M111" s="19" t="s">
        <v>27</v>
      </c>
      <c r="N111" s="19" t="s">
        <v>28</v>
      </c>
      <c r="O111" s="19" t="s">
        <v>29</v>
      </c>
      <c r="P111" s="20" t="s">
        <v>32</v>
      </c>
    </row>
    <row r="112" spans="2:18" ht="15.75" thickBot="1">
      <c r="B112" s="31">
        <v>0</v>
      </c>
      <c r="C112" s="8">
        <f t="shared" ref="C112:C132" si="56">0.0833333*B112</f>
        <v>0</v>
      </c>
      <c r="D112" s="9">
        <v>5</v>
      </c>
      <c r="E112" s="61">
        <f>D112*$F$6</f>
        <v>5</v>
      </c>
      <c r="F112" s="13">
        <f>(4*D112*E112/PI())^0.5</f>
        <v>5.6418958354775626</v>
      </c>
      <c r="G112" s="23">
        <f>$F$10</f>
        <v>999</v>
      </c>
      <c r="H112" s="29">
        <f>1/(0.9-(1/(1.69+2.08/((E112/D112)-0.8)))+((0.116*LN(E112/D112)+0.654)*(1/((G112/D112)+0.001))))</f>
        <v>1.2186795234919721</v>
      </c>
      <c r="I112" s="33">
        <f>$F$11</f>
        <v>4000</v>
      </c>
      <c r="J112" s="13" t="e">
        <f>($F$14)</f>
        <v>#DIV/0!</v>
      </c>
      <c r="K112" s="13">
        <f>$F$15</f>
        <v>0</v>
      </c>
      <c r="L112" s="29" t="e">
        <f>5.57*(I112/J112)*((D112/E112)^0.5)*((K112/E112)^3)*((1-$F$12^2)/(1-$F$13^2))</f>
        <v>#DIV/0!</v>
      </c>
      <c r="M112" s="29" t="e">
        <f t="shared" ref="M112" si="57">IF(L112&gt;10,0.785,(1/(4.6+10*L112))+(PI()/4))</f>
        <v>#DIV/0!</v>
      </c>
      <c r="N112" s="23">
        <f>$F$7</f>
        <v>1</v>
      </c>
      <c r="O112" s="58">
        <f>1-(1/(3.5*EXP((1.22*$F$12)-0.4)*((F112/N112)+1.6)))</f>
        <v>0.95388633704119818</v>
      </c>
      <c r="P112" s="13" t="e">
        <f>(C112*$F$14)/(D112*H112*M112*O112*(1-$F$12^2))</f>
        <v>#DIV/0!</v>
      </c>
    </row>
    <row r="113" spans="2:16" ht="15.75" thickBot="1">
      <c r="B113" s="31">
        <v>0.15</v>
      </c>
      <c r="C113" s="8">
        <f t="shared" si="56"/>
        <v>1.2499995E-2</v>
      </c>
      <c r="D113" s="9">
        <f>$D$112</f>
        <v>5</v>
      </c>
      <c r="E113" s="61">
        <f t="shared" ref="E113:E132" si="58">D113*$F$6</f>
        <v>5</v>
      </c>
      <c r="F113" s="13">
        <f t="shared" ref="F113:F132" si="59">(4*D113*E113/PI())^0.5</f>
        <v>5.6418958354775626</v>
      </c>
      <c r="G113" s="23">
        <f t="shared" ref="G113:G132" si="60">$F$10</f>
        <v>999</v>
      </c>
      <c r="H113" s="29">
        <f t="shared" ref="H113:H132" si="61">1/(0.9-(1/(1.69+2.08/((E113/D113)-0.8)))+((0.116*LN(E113/D113)+0.654)*(1/((G113/D113)+0.001))))</f>
        <v>1.2186795234919721</v>
      </c>
      <c r="I113" s="33">
        <f t="shared" ref="I113:I132" si="62">$F$11</f>
        <v>4000</v>
      </c>
      <c r="J113" s="13" t="e">
        <f t="shared" ref="J113:J132" si="63">($F$14)</f>
        <v>#DIV/0!</v>
      </c>
      <c r="K113" s="13">
        <f t="shared" ref="K113:K132" si="64">$F$15</f>
        <v>0</v>
      </c>
      <c r="L113" s="29" t="e">
        <f t="shared" ref="L113:L132" si="65">5.57*(I113/J113)*((D113/E113)^0.5)*((K113/E113)^3)*((1-$F$12^2)/(1-$F$13^2))</f>
        <v>#DIV/0!</v>
      </c>
      <c r="M113" s="29" t="e">
        <f t="shared" ref="M113:M132" si="66">IF(L113&gt;10,0.785,(1/(4.6+10*L113))+(PI()/4))</f>
        <v>#DIV/0!</v>
      </c>
      <c r="N113" s="23">
        <f t="shared" ref="N113:N132" si="67">$F$7</f>
        <v>1</v>
      </c>
      <c r="O113" s="58">
        <f t="shared" ref="O113:O132" si="68">1-(1/(3.5*EXP((1.22*$F$12)-0.4)*((F113/N113)+1.6)))</f>
        <v>0.95388633704119818</v>
      </c>
      <c r="P113" s="13" t="e">
        <f t="shared" ref="P113:P132" si="69">(C113*$F$14)/(D113*H113*M113*O113*(1-$F$12^2))</f>
        <v>#DIV/0!</v>
      </c>
    </row>
    <row r="114" spans="2:16" ht="15.75" thickBot="1">
      <c r="B114" s="31">
        <v>0.3</v>
      </c>
      <c r="C114" s="8">
        <f t="shared" si="56"/>
        <v>2.499999E-2</v>
      </c>
      <c r="D114" s="9">
        <f t="shared" ref="D114:D132" si="70">$D$112</f>
        <v>5</v>
      </c>
      <c r="E114" s="61">
        <f t="shared" si="58"/>
        <v>5</v>
      </c>
      <c r="F114" s="13">
        <f t="shared" si="59"/>
        <v>5.6418958354775626</v>
      </c>
      <c r="G114" s="23">
        <f t="shared" si="60"/>
        <v>999</v>
      </c>
      <c r="H114" s="29">
        <f t="shared" si="61"/>
        <v>1.2186795234919721</v>
      </c>
      <c r="I114" s="33">
        <f t="shared" si="62"/>
        <v>4000</v>
      </c>
      <c r="J114" s="13" t="e">
        <f t="shared" si="63"/>
        <v>#DIV/0!</v>
      </c>
      <c r="K114" s="13">
        <f t="shared" si="64"/>
        <v>0</v>
      </c>
      <c r="L114" s="29" t="e">
        <f t="shared" si="65"/>
        <v>#DIV/0!</v>
      </c>
      <c r="M114" s="29" t="e">
        <f t="shared" si="66"/>
        <v>#DIV/0!</v>
      </c>
      <c r="N114" s="23">
        <f t="shared" si="67"/>
        <v>1</v>
      </c>
      <c r="O114" s="58">
        <f t="shared" si="68"/>
        <v>0.95388633704119818</v>
      </c>
      <c r="P114" s="13" t="e">
        <f t="shared" si="69"/>
        <v>#DIV/0!</v>
      </c>
    </row>
    <row r="115" spans="2:16" ht="15.75" thickBot="1">
      <c r="B115" s="31">
        <v>0.45</v>
      </c>
      <c r="C115" s="8">
        <f t="shared" si="56"/>
        <v>3.7499985E-2</v>
      </c>
      <c r="D115" s="9">
        <f t="shared" si="70"/>
        <v>5</v>
      </c>
      <c r="E115" s="61">
        <f t="shared" si="58"/>
        <v>5</v>
      </c>
      <c r="F115" s="13">
        <f t="shared" si="59"/>
        <v>5.6418958354775626</v>
      </c>
      <c r="G115" s="23">
        <f t="shared" si="60"/>
        <v>999</v>
      </c>
      <c r="H115" s="29">
        <f t="shared" si="61"/>
        <v>1.2186795234919721</v>
      </c>
      <c r="I115" s="33">
        <f t="shared" si="62"/>
        <v>4000</v>
      </c>
      <c r="J115" s="13" t="e">
        <f t="shared" si="63"/>
        <v>#DIV/0!</v>
      </c>
      <c r="K115" s="13">
        <f t="shared" si="64"/>
        <v>0</v>
      </c>
      <c r="L115" s="29" t="e">
        <f t="shared" si="65"/>
        <v>#DIV/0!</v>
      </c>
      <c r="M115" s="29" t="e">
        <f t="shared" si="66"/>
        <v>#DIV/0!</v>
      </c>
      <c r="N115" s="23">
        <f t="shared" si="67"/>
        <v>1</v>
      </c>
      <c r="O115" s="58">
        <f t="shared" si="68"/>
        <v>0.95388633704119818</v>
      </c>
      <c r="P115" s="13" t="e">
        <f t="shared" si="69"/>
        <v>#DIV/0!</v>
      </c>
    </row>
    <row r="116" spans="2:16" ht="15.75" thickBot="1">
      <c r="B116" s="31">
        <v>0.6</v>
      </c>
      <c r="C116" s="8">
        <f t="shared" si="56"/>
        <v>4.9999979999999999E-2</v>
      </c>
      <c r="D116" s="9">
        <f t="shared" si="70"/>
        <v>5</v>
      </c>
      <c r="E116" s="61">
        <f t="shared" si="58"/>
        <v>5</v>
      </c>
      <c r="F116" s="13">
        <f t="shared" si="59"/>
        <v>5.6418958354775626</v>
      </c>
      <c r="G116" s="23">
        <f t="shared" si="60"/>
        <v>999</v>
      </c>
      <c r="H116" s="29">
        <f t="shared" si="61"/>
        <v>1.2186795234919721</v>
      </c>
      <c r="I116" s="33">
        <f t="shared" si="62"/>
        <v>4000</v>
      </c>
      <c r="J116" s="13" t="e">
        <f t="shared" si="63"/>
        <v>#DIV/0!</v>
      </c>
      <c r="K116" s="13">
        <f t="shared" si="64"/>
        <v>0</v>
      </c>
      <c r="L116" s="29" t="e">
        <f t="shared" si="65"/>
        <v>#DIV/0!</v>
      </c>
      <c r="M116" s="29" t="e">
        <f t="shared" si="66"/>
        <v>#DIV/0!</v>
      </c>
      <c r="N116" s="23">
        <f t="shared" si="67"/>
        <v>1</v>
      </c>
      <c r="O116" s="58">
        <f t="shared" si="68"/>
        <v>0.95388633704119818</v>
      </c>
      <c r="P116" s="13" t="e">
        <f t="shared" si="69"/>
        <v>#DIV/0!</v>
      </c>
    </row>
    <row r="117" spans="2:16" ht="15.75" thickBot="1">
      <c r="B117" s="31">
        <v>0.75</v>
      </c>
      <c r="C117" s="8">
        <f t="shared" si="56"/>
        <v>6.2499974999999999E-2</v>
      </c>
      <c r="D117" s="9">
        <f t="shared" si="70"/>
        <v>5</v>
      </c>
      <c r="E117" s="61">
        <f t="shared" si="58"/>
        <v>5</v>
      </c>
      <c r="F117" s="13">
        <f t="shared" si="59"/>
        <v>5.6418958354775626</v>
      </c>
      <c r="G117" s="23">
        <f t="shared" si="60"/>
        <v>999</v>
      </c>
      <c r="H117" s="29">
        <f t="shared" si="61"/>
        <v>1.2186795234919721</v>
      </c>
      <c r="I117" s="33">
        <f t="shared" si="62"/>
        <v>4000</v>
      </c>
      <c r="J117" s="13" t="e">
        <f t="shared" si="63"/>
        <v>#DIV/0!</v>
      </c>
      <c r="K117" s="13">
        <f t="shared" si="64"/>
        <v>0</v>
      </c>
      <c r="L117" s="29" t="e">
        <f t="shared" si="65"/>
        <v>#DIV/0!</v>
      </c>
      <c r="M117" s="29" t="e">
        <f t="shared" si="66"/>
        <v>#DIV/0!</v>
      </c>
      <c r="N117" s="23">
        <f t="shared" si="67"/>
        <v>1</v>
      </c>
      <c r="O117" s="58">
        <f t="shared" si="68"/>
        <v>0.95388633704119818</v>
      </c>
      <c r="P117" s="13" t="e">
        <f t="shared" si="69"/>
        <v>#DIV/0!</v>
      </c>
    </row>
    <row r="118" spans="2:16" ht="15.75" thickBot="1">
      <c r="B118" s="31">
        <v>0.9</v>
      </c>
      <c r="C118" s="8">
        <f t="shared" si="56"/>
        <v>7.4999969999999999E-2</v>
      </c>
      <c r="D118" s="9">
        <f t="shared" si="70"/>
        <v>5</v>
      </c>
      <c r="E118" s="61">
        <f t="shared" si="58"/>
        <v>5</v>
      </c>
      <c r="F118" s="13">
        <f t="shared" si="59"/>
        <v>5.6418958354775626</v>
      </c>
      <c r="G118" s="23">
        <f t="shared" si="60"/>
        <v>999</v>
      </c>
      <c r="H118" s="29">
        <f t="shared" si="61"/>
        <v>1.2186795234919721</v>
      </c>
      <c r="I118" s="33">
        <f t="shared" si="62"/>
        <v>4000</v>
      </c>
      <c r="J118" s="13" t="e">
        <f t="shared" si="63"/>
        <v>#DIV/0!</v>
      </c>
      <c r="K118" s="13">
        <f t="shared" si="64"/>
        <v>0</v>
      </c>
      <c r="L118" s="29" t="e">
        <f t="shared" si="65"/>
        <v>#DIV/0!</v>
      </c>
      <c r="M118" s="29" t="e">
        <f t="shared" si="66"/>
        <v>#DIV/0!</v>
      </c>
      <c r="N118" s="23">
        <f t="shared" si="67"/>
        <v>1</v>
      </c>
      <c r="O118" s="58">
        <f t="shared" si="68"/>
        <v>0.95388633704119818</v>
      </c>
      <c r="P118" s="13" t="e">
        <f t="shared" si="69"/>
        <v>#DIV/0!</v>
      </c>
    </row>
    <row r="119" spans="2:16" ht="15.75" thickBot="1">
      <c r="B119" s="31">
        <v>1.05</v>
      </c>
      <c r="C119" s="8">
        <f t="shared" si="56"/>
        <v>8.7499964999999999E-2</v>
      </c>
      <c r="D119" s="9">
        <f t="shared" si="70"/>
        <v>5</v>
      </c>
      <c r="E119" s="61">
        <f t="shared" si="58"/>
        <v>5</v>
      </c>
      <c r="F119" s="13">
        <f t="shared" si="59"/>
        <v>5.6418958354775626</v>
      </c>
      <c r="G119" s="23">
        <f t="shared" si="60"/>
        <v>999</v>
      </c>
      <c r="H119" s="29">
        <f t="shared" si="61"/>
        <v>1.2186795234919721</v>
      </c>
      <c r="I119" s="33">
        <f t="shared" si="62"/>
        <v>4000</v>
      </c>
      <c r="J119" s="13" t="e">
        <f t="shared" si="63"/>
        <v>#DIV/0!</v>
      </c>
      <c r="K119" s="13">
        <f t="shared" si="64"/>
        <v>0</v>
      </c>
      <c r="L119" s="29" t="e">
        <f t="shared" si="65"/>
        <v>#DIV/0!</v>
      </c>
      <c r="M119" s="29" t="e">
        <f t="shared" si="66"/>
        <v>#DIV/0!</v>
      </c>
      <c r="N119" s="23">
        <f t="shared" si="67"/>
        <v>1</v>
      </c>
      <c r="O119" s="58">
        <f t="shared" si="68"/>
        <v>0.95388633704119818</v>
      </c>
      <c r="P119" s="13" t="e">
        <f t="shared" si="69"/>
        <v>#DIV/0!</v>
      </c>
    </row>
    <row r="120" spans="2:16" ht="15.75" thickBot="1">
      <c r="B120" s="31">
        <v>1.2</v>
      </c>
      <c r="C120" s="8">
        <f t="shared" si="56"/>
        <v>9.9999959999999999E-2</v>
      </c>
      <c r="D120" s="9">
        <f t="shared" si="70"/>
        <v>5</v>
      </c>
      <c r="E120" s="61">
        <f t="shared" si="58"/>
        <v>5</v>
      </c>
      <c r="F120" s="13">
        <f t="shared" si="59"/>
        <v>5.6418958354775626</v>
      </c>
      <c r="G120" s="23">
        <f t="shared" si="60"/>
        <v>999</v>
      </c>
      <c r="H120" s="29">
        <f t="shared" si="61"/>
        <v>1.2186795234919721</v>
      </c>
      <c r="I120" s="33">
        <f t="shared" si="62"/>
        <v>4000</v>
      </c>
      <c r="J120" s="13" t="e">
        <f t="shared" si="63"/>
        <v>#DIV/0!</v>
      </c>
      <c r="K120" s="13">
        <f t="shared" si="64"/>
        <v>0</v>
      </c>
      <c r="L120" s="29" t="e">
        <f t="shared" si="65"/>
        <v>#DIV/0!</v>
      </c>
      <c r="M120" s="29" t="e">
        <f t="shared" si="66"/>
        <v>#DIV/0!</v>
      </c>
      <c r="N120" s="23">
        <f t="shared" si="67"/>
        <v>1</v>
      </c>
      <c r="O120" s="58">
        <f t="shared" si="68"/>
        <v>0.95388633704119818</v>
      </c>
      <c r="P120" s="13" t="e">
        <f t="shared" si="69"/>
        <v>#DIV/0!</v>
      </c>
    </row>
    <row r="121" spans="2:16" ht="15.75" thickBot="1">
      <c r="B121" s="31">
        <v>1.35</v>
      </c>
      <c r="C121" s="8">
        <f t="shared" si="56"/>
        <v>0.11249995500000001</v>
      </c>
      <c r="D121" s="9">
        <f t="shared" si="70"/>
        <v>5</v>
      </c>
      <c r="E121" s="61">
        <f t="shared" si="58"/>
        <v>5</v>
      </c>
      <c r="F121" s="13">
        <f t="shared" si="59"/>
        <v>5.6418958354775626</v>
      </c>
      <c r="G121" s="23">
        <f t="shared" si="60"/>
        <v>999</v>
      </c>
      <c r="H121" s="29">
        <f t="shared" si="61"/>
        <v>1.2186795234919721</v>
      </c>
      <c r="I121" s="33">
        <f t="shared" si="62"/>
        <v>4000</v>
      </c>
      <c r="J121" s="13" t="e">
        <f t="shared" si="63"/>
        <v>#DIV/0!</v>
      </c>
      <c r="K121" s="13">
        <f t="shared" si="64"/>
        <v>0</v>
      </c>
      <c r="L121" s="29" t="e">
        <f t="shared" si="65"/>
        <v>#DIV/0!</v>
      </c>
      <c r="M121" s="29" t="e">
        <f t="shared" si="66"/>
        <v>#DIV/0!</v>
      </c>
      <c r="N121" s="23">
        <f t="shared" si="67"/>
        <v>1</v>
      </c>
      <c r="O121" s="58">
        <f t="shared" si="68"/>
        <v>0.95388633704119818</v>
      </c>
      <c r="P121" s="13" t="e">
        <f t="shared" si="69"/>
        <v>#DIV/0!</v>
      </c>
    </row>
    <row r="122" spans="2:16" ht="15.75" thickBot="1">
      <c r="B122" s="31">
        <v>1.5</v>
      </c>
      <c r="C122" s="8">
        <f t="shared" si="56"/>
        <v>0.12499995</v>
      </c>
      <c r="D122" s="9">
        <f t="shared" si="70"/>
        <v>5</v>
      </c>
      <c r="E122" s="61">
        <f t="shared" si="58"/>
        <v>5</v>
      </c>
      <c r="F122" s="13">
        <f t="shared" si="59"/>
        <v>5.6418958354775626</v>
      </c>
      <c r="G122" s="23">
        <f t="shared" si="60"/>
        <v>999</v>
      </c>
      <c r="H122" s="29">
        <f t="shared" si="61"/>
        <v>1.2186795234919721</v>
      </c>
      <c r="I122" s="33">
        <f t="shared" si="62"/>
        <v>4000</v>
      </c>
      <c r="J122" s="13" t="e">
        <f t="shared" si="63"/>
        <v>#DIV/0!</v>
      </c>
      <c r="K122" s="13">
        <f t="shared" si="64"/>
        <v>0</v>
      </c>
      <c r="L122" s="29" t="e">
        <f t="shared" si="65"/>
        <v>#DIV/0!</v>
      </c>
      <c r="M122" s="29" t="e">
        <f t="shared" si="66"/>
        <v>#DIV/0!</v>
      </c>
      <c r="N122" s="23">
        <f t="shared" si="67"/>
        <v>1</v>
      </c>
      <c r="O122" s="58">
        <f t="shared" si="68"/>
        <v>0.95388633704119818</v>
      </c>
      <c r="P122" s="13" t="e">
        <f t="shared" si="69"/>
        <v>#DIV/0!</v>
      </c>
    </row>
    <row r="123" spans="2:16" ht="15.75" thickBot="1">
      <c r="B123" s="31">
        <v>1.65</v>
      </c>
      <c r="C123" s="8">
        <f t="shared" si="56"/>
        <v>0.13749994499999998</v>
      </c>
      <c r="D123" s="9">
        <f t="shared" si="70"/>
        <v>5</v>
      </c>
      <c r="E123" s="61">
        <f t="shared" si="58"/>
        <v>5</v>
      </c>
      <c r="F123" s="13">
        <f t="shared" si="59"/>
        <v>5.6418958354775626</v>
      </c>
      <c r="G123" s="23">
        <f t="shared" si="60"/>
        <v>999</v>
      </c>
      <c r="H123" s="29">
        <f t="shared" si="61"/>
        <v>1.2186795234919721</v>
      </c>
      <c r="I123" s="33">
        <f t="shared" si="62"/>
        <v>4000</v>
      </c>
      <c r="J123" s="13" t="e">
        <f t="shared" si="63"/>
        <v>#DIV/0!</v>
      </c>
      <c r="K123" s="13">
        <f t="shared" si="64"/>
        <v>0</v>
      </c>
      <c r="L123" s="29" t="e">
        <f t="shared" si="65"/>
        <v>#DIV/0!</v>
      </c>
      <c r="M123" s="29" t="e">
        <f t="shared" si="66"/>
        <v>#DIV/0!</v>
      </c>
      <c r="N123" s="23">
        <f t="shared" si="67"/>
        <v>1</v>
      </c>
      <c r="O123" s="58">
        <f t="shared" si="68"/>
        <v>0.95388633704119818</v>
      </c>
      <c r="P123" s="13" t="e">
        <f t="shared" si="69"/>
        <v>#DIV/0!</v>
      </c>
    </row>
    <row r="124" spans="2:16" ht="15.75" thickBot="1">
      <c r="B124" s="31">
        <v>1.8</v>
      </c>
      <c r="C124" s="8">
        <f t="shared" si="56"/>
        <v>0.14999994</v>
      </c>
      <c r="D124" s="9">
        <f t="shared" si="70"/>
        <v>5</v>
      </c>
      <c r="E124" s="61">
        <f t="shared" si="58"/>
        <v>5</v>
      </c>
      <c r="F124" s="13">
        <f t="shared" si="59"/>
        <v>5.6418958354775626</v>
      </c>
      <c r="G124" s="23">
        <f t="shared" si="60"/>
        <v>999</v>
      </c>
      <c r="H124" s="29">
        <f t="shared" si="61"/>
        <v>1.2186795234919721</v>
      </c>
      <c r="I124" s="33">
        <f t="shared" si="62"/>
        <v>4000</v>
      </c>
      <c r="J124" s="13" t="e">
        <f t="shared" si="63"/>
        <v>#DIV/0!</v>
      </c>
      <c r="K124" s="13">
        <f t="shared" si="64"/>
        <v>0</v>
      </c>
      <c r="L124" s="29" t="e">
        <f t="shared" si="65"/>
        <v>#DIV/0!</v>
      </c>
      <c r="M124" s="29" t="e">
        <f t="shared" si="66"/>
        <v>#DIV/0!</v>
      </c>
      <c r="N124" s="23">
        <f t="shared" si="67"/>
        <v>1</v>
      </c>
      <c r="O124" s="58">
        <f t="shared" si="68"/>
        <v>0.95388633704119818</v>
      </c>
      <c r="P124" s="13" t="e">
        <f t="shared" si="69"/>
        <v>#DIV/0!</v>
      </c>
    </row>
    <row r="125" spans="2:16" ht="15.75" thickBot="1">
      <c r="B125" s="31">
        <v>1.95</v>
      </c>
      <c r="C125" s="8">
        <f t="shared" si="56"/>
        <v>0.16249993499999998</v>
      </c>
      <c r="D125" s="9">
        <f t="shared" si="70"/>
        <v>5</v>
      </c>
      <c r="E125" s="61">
        <f t="shared" si="58"/>
        <v>5</v>
      </c>
      <c r="F125" s="13">
        <f t="shared" si="59"/>
        <v>5.6418958354775626</v>
      </c>
      <c r="G125" s="23">
        <f t="shared" si="60"/>
        <v>999</v>
      </c>
      <c r="H125" s="29">
        <f t="shared" si="61"/>
        <v>1.2186795234919721</v>
      </c>
      <c r="I125" s="33">
        <f t="shared" si="62"/>
        <v>4000</v>
      </c>
      <c r="J125" s="13" t="e">
        <f t="shared" si="63"/>
        <v>#DIV/0!</v>
      </c>
      <c r="K125" s="13">
        <f t="shared" si="64"/>
        <v>0</v>
      </c>
      <c r="L125" s="29" t="e">
        <f t="shared" si="65"/>
        <v>#DIV/0!</v>
      </c>
      <c r="M125" s="29" t="e">
        <f t="shared" si="66"/>
        <v>#DIV/0!</v>
      </c>
      <c r="N125" s="23">
        <f t="shared" si="67"/>
        <v>1</v>
      </c>
      <c r="O125" s="58">
        <f t="shared" si="68"/>
        <v>0.95388633704119818</v>
      </c>
      <c r="P125" s="13" t="e">
        <f t="shared" si="69"/>
        <v>#DIV/0!</v>
      </c>
    </row>
    <row r="126" spans="2:16" ht="15.75" thickBot="1">
      <c r="B126" s="31">
        <v>2.1</v>
      </c>
      <c r="C126" s="8">
        <f t="shared" si="56"/>
        <v>0.17499993</v>
      </c>
      <c r="D126" s="9">
        <f t="shared" si="70"/>
        <v>5</v>
      </c>
      <c r="E126" s="61">
        <f t="shared" si="58"/>
        <v>5</v>
      </c>
      <c r="F126" s="13">
        <f t="shared" si="59"/>
        <v>5.6418958354775626</v>
      </c>
      <c r="G126" s="23">
        <f t="shared" si="60"/>
        <v>999</v>
      </c>
      <c r="H126" s="29">
        <f t="shared" si="61"/>
        <v>1.2186795234919721</v>
      </c>
      <c r="I126" s="33">
        <f t="shared" si="62"/>
        <v>4000</v>
      </c>
      <c r="J126" s="13" t="e">
        <f t="shared" si="63"/>
        <v>#DIV/0!</v>
      </c>
      <c r="K126" s="13">
        <f t="shared" si="64"/>
        <v>0</v>
      </c>
      <c r="L126" s="29" t="e">
        <f t="shared" si="65"/>
        <v>#DIV/0!</v>
      </c>
      <c r="M126" s="29" t="e">
        <f t="shared" si="66"/>
        <v>#DIV/0!</v>
      </c>
      <c r="N126" s="23">
        <f t="shared" si="67"/>
        <v>1</v>
      </c>
      <c r="O126" s="58">
        <f t="shared" si="68"/>
        <v>0.95388633704119818</v>
      </c>
      <c r="P126" s="13" t="e">
        <f t="shared" si="69"/>
        <v>#DIV/0!</v>
      </c>
    </row>
    <row r="127" spans="2:16" ht="15.75" thickBot="1">
      <c r="B127" s="31">
        <v>2.25</v>
      </c>
      <c r="C127" s="8">
        <f t="shared" si="56"/>
        <v>0.18749992500000001</v>
      </c>
      <c r="D127" s="9">
        <f t="shared" si="70"/>
        <v>5</v>
      </c>
      <c r="E127" s="61">
        <f t="shared" si="58"/>
        <v>5</v>
      </c>
      <c r="F127" s="13">
        <f t="shared" si="59"/>
        <v>5.6418958354775626</v>
      </c>
      <c r="G127" s="23">
        <f t="shared" si="60"/>
        <v>999</v>
      </c>
      <c r="H127" s="29">
        <f t="shared" si="61"/>
        <v>1.2186795234919721</v>
      </c>
      <c r="I127" s="33">
        <f t="shared" si="62"/>
        <v>4000</v>
      </c>
      <c r="J127" s="13" t="e">
        <f t="shared" si="63"/>
        <v>#DIV/0!</v>
      </c>
      <c r="K127" s="13">
        <f t="shared" si="64"/>
        <v>0</v>
      </c>
      <c r="L127" s="29" t="e">
        <f t="shared" si="65"/>
        <v>#DIV/0!</v>
      </c>
      <c r="M127" s="29" t="e">
        <f t="shared" si="66"/>
        <v>#DIV/0!</v>
      </c>
      <c r="N127" s="23">
        <f t="shared" si="67"/>
        <v>1</v>
      </c>
      <c r="O127" s="58">
        <f t="shared" si="68"/>
        <v>0.95388633704119818</v>
      </c>
      <c r="P127" s="13" t="e">
        <f t="shared" si="69"/>
        <v>#DIV/0!</v>
      </c>
    </row>
    <row r="128" spans="2:16" ht="15.75" thickBot="1">
      <c r="B128" s="31">
        <v>2.4</v>
      </c>
      <c r="C128" s="8">
        <f t="shared" si="56"/>
        <v>0.19999992</v>
      </c>
      <c r="D128" s="9">
        <f t="shared" si="70"/>
        <v>5</v>
      </c>
      <c r="E128" s="61">
        <f t="shared" si="58"/>
        <v>5</v>
      </c>
      <c r="F128" s="13">
        <f t="shared" si="59"/>
        <v>5.6418958354775626</v>
      </c>
      <c r="G128" s="23">
        <f t="shared" si="60"/>
        <v>999</v>
      </c>
      <c r="H128" s="29">
        <f t="shared" si="61"/>
        <v>1.2186795234919721</v>
      </c>
      <c r="I128" s="33">
        <f t="shared" si="62"/>
        <v>4000</v>
      </c>
      <c r="J128" s="13" t="e">
        <f t="shared" si="63"/>
        <v>#DIV/0!</v>
      </c>
      <c r="K128" s="13">
        <f t="shared" si="64"/>
        <v>0</v>
      </c>
      <c r="L128" s="29" t="e">
        <f t="shared" si="65"/>
        <v>#DIV/0!</v>
      </c>
      <c r="M128" s="29" t="e">
        <f t="shared" si="66"/>
        <v>#DIV/0!</v>
      </c>
      <c r="N128" s="23">
        <f t="shared" si="67"/>
        <v>1</v>
      </c>
      <c r="O128" s="58">
        <f t="shared" si="68"/>
        <v>0.95388633704119818</v>
      </c>
      <c r="P128" s="13" t="e">
        <f t="shared" si="69"/>
        <v>#DIV/0!</v>
      </c>
    </row>
    <row r="129" spans="2:16" ht="15.75" thickBot="1">
      <c r="B129" s="31">
        <v>2.5499999999999998</v>
      </c>
      <c r="C129" s="8">
        <f t="shared" si="56"/>
        <v>0.21249991499999998</v>
      </c>
      <c r="D129" s="9">
        <f t="shared" si="70"/>
        <v>5</v>
      </c>
      <c r="E129" s="61">
        <f t="shared" si="58"/>
        <v>5</v>
      </c>
      <c r="F129" s="13">
        <f t="shared" si="59"/>
        <v>5.6418958354775626</v>
      </c>
      <c r="G129" s="23">
        <f t="shared" si="60"/>
        <v>999</v>
      </c>
      <c r="H129" s="29">
        <f t="shared" si="61"/>
        <v>1.2186795234919721</v>
      </c>
      <c r="I129" s="33">
        <f t="shared" si="62"/>
        <v>4000</v>
      </c>
      <c r="J129" s="13" t="e">
        <f t="shared" si="63"/>
        <v>#DIV/0!</v>
      </c>
      <c r="K129" s="13">
        <f t="shared" si="64"/>
        <v>0</v>
      </c>
      <c r="L129" s="29" t="e">
        <f t="shared" si="65"/>
        <v>#DIV/0!</v>
      </c>
      <c r="M129" s="29" t="e">
        <f t="shared" si="66"/>
        <v>#DIV/0!</v>
      </c>
      <c r="N129" s="23">
        <f t="shared" si="67"/>
        <v>1</v>
      </c>
      <c r="O129" s="58">
        <f t="shared" si="68"/>
        <v>0.95388633704119818</v>
      </c>
      <c r="P129" s="13" t="e">
        <f t="shared" si="69"/>
        <v>#DIV/0!</v>
      </c>
    </row>
    <row r="130" spans="2:16" ht="15.75" thickBot="1">
      <c r="B130" s="31">
        <v>2.7</v>
      </c>
      <c r="C130" s="8">
        <f t="shared" si="56"/>
        <v>0.22499991000000003</v>
      </c>
      <c r="D130" s="9">
        <f t="shared" si="70"/>
        <v>5</v>
      </c>
      <c r="E130" s="61">
        <f t="shared" si="58"/>
        <v>5</v>
      </c>
      <c r="F130" s="13">
        <f t="shared" si="59"/>
        <v>5.6418958354775626</v>
      </c>
      <c r="G130" s="23">
        <f t="shared" si="60"/>
        <v>999</v>
      </c>
      <c r="H130" s="29">
        <f t="shared" si="61"/>
        <v>1.2186795234919721</v>
      </c>
      <c r="I130" s="33">
        <f t="shared" si="62"/>
        <v>4000</v>
      </c>
      <c r="J130" s="13" t="e">
        <f t="shared" si="63"/>
        <v>#DIV/0!</v>
      </c>
      <c r="K130" s="13">
        <f t="shared" si="64"/>
        <v>0</v>
      </c>
      <c r="L130" s="29" t="e">
        <f t="shared" si="65"/>
        <v>#DIV/0!</v>
      </c>
      <c r="M130" s="29" t="e">
        <f t="shared" si="66"/>
        <v>#DIV/0!</v>
      </c>
      <c r="N130" s="23">
        <f t="shared" si="67"/>
        <v>1</v>
      </c>
      <c r="O130" s="58">
        <f t="shared" si="68"/>
        <v>0.95388633704119818</v>
      </c>
      <c r="P130" s="13" t="e">
        <f t="shared" si="69"/>
        <v>#DIV/0!</v>
      </c>
    </row>
    <row r="131" spans="2:16" ht="15.75" thickBot="1">
      <c r="B131" s="31">
        <v>2.85</v>
      </c>
      <c r="C131" s="8">
        <f t="shared" si="56"/>
        <v>0.23749990500000001</v>
      </c>
      <c r="D131" s="9">
        <f t="shared" si="70"/>
        <v>5</v>
      </c>
      <c r="E131" s="61">
        <f t="shared" si="58"/>
        <v>5</v>
      </c>
      <c r="F131" s="13">
        <f t="shared" si="59"/>
        <v>5.6418958354775626</v>
      </c>
      <c r="G131" s="23">
        <f t="shared" si="60"/>
        <v>999</v>
      </c>
      <c r="H131" s="29">
        <f t="shared" si="61"/>
        <v>1.2186795234919721</v>
      </c>
      <c r="I131" s="33">
        <f t="shared" si="62"/>
        <v>4000</v>
      </c>
      <c r="J131" s="13" t="e">
        <f t="shared" si="63"/>
        <v>#DIV/0!</v>
      </c>
      <c r="K131" s="13">
        <f t="shared" si="64"/>
        <v>0</v>
      </c>
      <c r="L131" s="29" t="e">
        <f t="shared" si="65"/>
        <v>#DIV/0!</v>
      </c>
      <c r="M131" s="29" t="e">
        <f t="shared" si="66"/>
        <v>#DIV/0!</v>
      </c>
      <c r="N131" s="23">
        <f t="shared" si="67"/>
        <v>1</v>
      </c>
      <c r="O131" s="58">
        <f t="shared" si="68"/>
        <v>0.95388633704119818</v>
      </c>
      <c r="P131" s="13" t="e">
        <f t="shared" si="69"/>
        <v>#DIV/0!</v>
      </c>
    </row>
    <row r="132" spans="2:16">
      <c r="B132" s="31">
        <v>3</v>
      </c>
      <c r="C132" s="8">
        <f t="shared" si="56"/>
        <v>0.2499999</v>
      </c>
      <c r="D132" s="9">
        <f t="shared" si="70"/>
        <v>5</v>
      </c>
      <c r="E132" s="61">
        <f t="shared" si="58"/>
        <v>5</v>
      </c>
      <c r="F132" s="13">
        <f t="shared" si="59"/>
        <v>5.6418958354775626</v>
      </c>
      <c r="G132" s="23">
        <f t="shared" si="60"/>
        <v>999</v>
      </c>
      <c r="H132" s="29">
        <f t="shared" si="61"/>
        <v>1.2186795234919721</v>
      </c>
      <c r="I132" s="33">
        <f t="shared" si="62"/>
        <v>4000</v>
      </c>
      <c r="J132" s="13" t="e">
        <f t="shared" si="63"/>
        <v>#DIV/0!</v>
      </c>
      <c r="K132" s="13">
        <f t="shared" si="64"/>
        <v>0</v>
      </c>
      <c r="L132" s="29" t="e">
        <f t="shared" si="65"/>
        <v>#DIV/0!</v>
      </c>
      <c r="M132" s="29" t="e">
        <f t="shared" si="66"/>
        <v>#DIV/0!</v>
      </c>
      <c r="N132" s="23">
        <f t="shared" si="67"/>
        <v>1</v>
      </c>
      <c r="O132" s="58">
        <f t="shared" si="68"/>
        <v>0.95388633704119818</v>
      </c>
      <c r="P132" s="13" t="e">
        <f t="shared" si="69"/>
        <v>#DIV/0!</v>
      </c>
    </row>
    <row r="133" spans="2:16">
      <c r="B133" s="17"/>
      <c r="C133" s="25"/>
      <c r="D133" s="25"/>
      <c r="E133" s="25"/>
      <c r="F133" s="26"/>
      <c r="G133" s="17"/>
      <c r="H133" s="26"/>
      <c r="I133" s="27"/>
      <c r="J133" s="17"/>
      <c r="K133" s="25"/>
      <c r="L133" s="17"/>
      <c r="M133" s="17"/>
      <c r="N133" s="28"/>
      <c r="O133" s="17"/>
      <c r="P133" s="26"/>
    </row>
    <row r="134" spans="2:16" ht="15.75" thickBot="1">
      <c r="B134" s="17"/>
      <c r="C134" s="25"/>
      <c r="D134" s="25"/>
      <c r="E134" s="25"/>
      <c r="F134" s="26"/>
      <c r="G134" s="17"/>
      <c r="H134" s="26"/>
      <c r="I134" s="27"/>
      <c r="J134" s="17"/>
      <c r="K134" s="25"/>
      <c r="L134" s="17"/>
      <c r="M134" s="17"/>
      <c r="N134" s="28"/>
      <c r="O134" s="17"/>
      <c r="P134" s="26"/>
    </row>
    <row r="135" spans="2:16" ht="16.5" thickBot="1">
      <c r="B135" s="30" t="s">
        <v>39</v>
      </c>
      <c r="C135" s="25"/>
      <c r="D135" s="25"/>
      <c r="E135" s="25"/>
      <c r="F135" s="26"/>
      <c r="G135" s="17"/>
      <c r="H135" s="26"/>
      <c r="I135" s="27"/>
      <c r="J135" s="17"/>
      <c r="K135" s="25"/>
      <c r="L135" s="17"/>
      <c r="M135" s="17"/>
      <c r="N135" s="28"/>
      <c r="O135" s="17"/>
      <c r="P135" s="26"/>
    </row>
    <row r="136" spans="2:16" ht="48.75" thickBot="1">
      <c r="B136" s="18" t="s">
        <v>31</v>
      </c>
      <c r="C136" s="19" t="s">
        <v>30</v>
      </c>
      <c r="D136" s="15" t="s">
        <v>15</v>
      </c>
      <c r="E136" s="15" t="s">
        <v>66</v>
      </c>
      <c r="F136" s="15" t="s">
        <v>62</v>
      </c>
      <c r="G136" s="19" t="s">
        <v>21</v>
      </c>
      <c r="H136" s="15" t="s">
        <v>65</v>
      </c>
      <c r="I136" s="19" t="s">
        <v>23</v>
      </c>
      <c r="J136" s="19" t="s">
        <v>24</v>
      </c>
      <c r="K136" s="19" t="s">
        <v>25</v>
      </c>
      <c r="L136" s="19" t="s">
        <v>26</v>
      </c>
      <c r="M136" s="19" t="s">
        <v>27</v>
      </c>
      <c r="N136" s="19" t="s">
        <v>28</v>
      </c>
      <c r="O136" s="19" t="s">
        <v>29</v>
      </c>
      <c r="P136" s="20" t="s">
        <v>32</v>
      </c>
    </row>
    <row r="137" spans="2:16" ht="15.75" thickBot="1">
      <c r="B137" s="31">
        <v>0</v>
      </c>
      <c r="C137" s="8">
        <f t="shared" ref="C137:C157" si="71">0.0833333*B137</f>
        <v>0</v>
      </c>
      <c r="D137" s="9">
        <v>7.5</v>
      </c>
      <c r="E137" s="61">
        <f>D137*$F$6</f>
        <v>7.5</v>
      </c>
      <c r="F137" s="13">
        <f>(4*D137*E137/PI())^0.5</f>
        <v>8.4628437532163439</v>
      </c>
      <c r="G137" s="23">
        <f>$F$10</f>
        <v>999</v>
      </c>
      <c r="H137" s="29">
        <f>1/(0.9-(1/(1.69+2.08/((E137/D137)-0.8)))+((0.116*LN(E137/D137)+0.654)*(1/((G137/D137)+0.001))))</f>
        <v>1.2162536926097096</v>
      </c>
      <c r="I137" s="33">
        <f>$F$11</f>
        <v>4000</v>
      </c>
      <c r="J137" s="13" t="e">
        <f>($F$14)</f>
        <v>#DIV/0!</v>
      </c>
      <c r="K137" s="13">
        <f>$F$15</f>
        <v>0</v>
      </c>
      <c r="L137" s="29" t="e">
        <f>5.57*(I137/J137)*((D137/E137)^0.5)*((K137/E137)^3)*((1-$F$12^2)/(1-$F$13^2))</f>
        <v>#DIV/0!</v>
      </c>
      <c r="M137" s="29" t="e">
        <f t="shared" ref="M137" si="72">IF(L137&gt;10,0.785,(1/(4.6+10*L137))+(PI()/4))</f>
        <v>#DIV/0!</v>
      </c>
      <c r="N137" s="23">
        <f>$F$7</f>
        <v>1</v>
      </c>
      <c r="O137" s="58">
        <f>1-(1/(3.5*EXP((1.22*$F$12)-0.4)*((F137/N137)+1.6)))</f>
        <v>0.96681352190992498</v>
      </c>
      <c r="P137" s="13" t="e">
        <f>(C137*$F$14)/(D137*H137*M137*O137*(1-$F$12^2))</f>
        <v>#DIV/0!</v>
      </c>
    </row>
    <row r="138" spans="2:16" ht="15.75" thickBot="1">
      <c r="B138" s="31">
        <v>0.25</v>
      </c>
      <c r="C138" s="8">
        <f t="shared" si="71"/>
        <v>2.0833325E-2</v>
      </c>
      <c r="D138" s="9">
        <f>$D$137</f>
        <v>7.5</v>
      </c>
      <c r="E138" s="61">
        <f t="shared" ref="E138:E157" si="73">D138*$F$6</f>
        <v>7.5</v>
      </c>
      <c r="F138" s="13">
        <f t="shared" ref="F138:F157" si="74">(4*D138*E138/PI())^0.5</f>
        <v>8.4628437532163439</v>
      </c>
      <c r="G138" s="23">
        <f t="shared" ref="G138:G157" si="75">$F$10</f>
        <v>999</v>
      </c>
      <c r="H138" s="29">
        <f t="shared" ref="H138:H157" si="76">1/(0.9-(1/(1.69+2.08/((E138/D138)-0.8)))+((0.116*LN(E138/D138)+0.654)*(1/((G138/D138)+0.001))))</f>
        <v>1.2162536926097096</v>
      </c>
      <c r="I138" s="33">
        <f t="shared" ref="I138:I157" si="77">$F$11</f>
        <v>4000</v>
      </c>
      <c r="J138" s="13" t="e">
        <f t="shared" ref="J138:J157" si="78">($F$14)</f>
        <v>#DIV/0!</v>
      </c>
      <c r="K138" s="13">
        <f t="shared" ref="K138:K157" si="79">$F$15</f>
        <v>0</v>
      </c>
      <c r="L138" s="29" t="e">
        <f t="shared" ref="L138:L157" si="80">5.57*(I138/J138)*((D138/E138)^0.5)*((K138/E138)^3)*((1-$F$12^2)/(1-$F$13^2))</f>
        <v>#DIV/0!</v>
      </c>
      <c r="M138" s="29" t="e">
        <f t="shared" ref="M138:M157" si="81">IF(L138&gt;10,0.785,(1/(4.6+10*L138))+(PI()/4))</f>
        <v>#DIV/0!</v>
      </c>
      <c r="N138" s="23">
        <f t="shared" ref="N138:N157" si="82">$F$7</f>
        <v>1</v>
      </c>
      <c r="O138" s="58">
        <f t="shared" ref="O138:O157" si="83">1-(1/(3.5*EXP((1.22*$F$12)-0.4)*((F138/N138)+1.6)))</f>
        <v>0.96681352190992498</v>
      </c>
      <c r="P138" s="13" t="e">
        <f t="shared" ref="P138:P157" si="84">(C138*$F$14)/(D138*H138*M138*O138*(1-$F$12^2))</f>
        <v>#DIV/0!</v>
      </c>
    </row>
    <row r="139" spans="2:16" ht="15.75" thickBot="1">
      <c r="B139" s="31">
        <v>0.5</v>
      </c>
      <c r="C139" s="8">
        <f t="shared" si="71"/>
        <v>4.166665E-2</v>
      </c>
      <c r="D139" s="9">
        <f t="shared" ref="D139:D157" si="85">$D$137</f>
        <v>7.5</v>
      </c>
      <c r="E139" s="61">
        <f t="shared" si="73"/>
        <v>7.5</v>
      </c>
      <c r="F139" s="13">
        <f t="shared" si="74"/>
        <v>8.4628437532163439</v>
      </c>
      <c r="G139" s="23">
        <f t="shared" si="75"/>
        <v>999</v>
      </c>
      <c r="H139" s="29">
        <f t="shared" si="76"/>
        <v>1.2162536926097096</v>
      </c>
      <c r="I139" s="33">
        <f t="shared" si="77"/>
        <v>4000</v>
      </c>
      <c r="J139" s="13" t="e">
        <f t="shared" si="78"/>
        <v>#DIV/0!</v>
      </c>
      <c r="K139" s="13">
        <f t="shared" si="79"/>
        <v>0</v>
      </c>
      <c r="L139" s="29" t="e">
        <f t="shared" si="80"/>
        <v>#DIV/0!</v>
      </c>
      <c r="M139" s="29" t="e">
        <f t="shared" si="81"/>
        <v>#DIV/0!</v>
      </c>
      <c r="N139" s="23">
        <f t="shared" si="82"/>
        <v>1</v>
      </c>
      <c r="O139" s="58">
        <f t="shared" si="83"/>
        <v>0.96681352190992498</v>
      </c>
      <c r="P139" s="13" t="e">
        <f t="shared" si="84"/>
        <v>#DIV/0!</v>
      </c>
    </row>
    <row r="140" spans="2:16" ht="15.75" thickBot="1">
      <c r="B140" s="31">
        <v>0.75</v>
      </c>
      <c r="C140" s="8">
        <f t="shared" si="71"/>
        <v>6.2499974999999999E-2</v>
      </c>
      <c r="D140" s="9">
        <f t="shared" si="85"/>
        <v>7.5</v>
      </c>
      <c r="E140" s="61">
        <f t="shared" si="73"/>
        <v>7.5</v>
      </c>
      <c r="F140" s="13">
        <f t="shared" si="74"/>
        <v>8.4628437532163439</v>
      </c>
      <c r="G140" s="23">
        <f t="shared" si="75"/>
        <v>999</v>
      </c>
      <c r="H140" s="29">
        <f t="shared" si="76"/>
        <v>1.2162536926097096</v>
      </c>
      <c r="I140" s="33">
        <f t="shared" si="77"/>
        <v>4000</v>
      </c>
      <c r="J140" s="13" t="e">
        <f t="shared" si="78"/>
        <v>#DIV/0!</v>
      </c>
      <c r="K140" s="13">
        <f t="shared" si="79"/>
        <v>0</v>
      </c>
      <c r="L140" s="29" t="e">
        <f t="shared" si="80"/>
        <v>#DIV/0!</v>
      </c>
      <c r="M140" s="29" t="e">
        <f t="shared" si="81"/>
        <v>#DIV/0!</v>
      </c>
      <c r="N140" s="23">
        <f t="shared" si="82"/>
        <v>1</v>
      </c>
      <c r="O140" s="58">
        <f t="shared" si="83"/>
        <v>0.96681352190992498</v>
      </c>
      <c r="P140" s="13" t="e">
        <f t="shared" si="84"/>
        <v>#DIV/0!</v>
      </c>
    </row>
    <row r="141" spans="2:16" ht="15.75" thickBot="1">
      <c r="B141" s="31">
        <v>1</v>
      </c>
      <c r="C141" s="8">
        <f t="shared" si="71"/>
        <v>8.3333299999999999E-2</v>
      </c>
      <c r="D141" s="9">
        <f t="shared" si="85"/>
        <v>7.5</v>
      </c>
      <c r="E141" s="61">
        <f t="shared" si="73"/>
        <v>7.5</v>
      </c>
      <c r="F141" s="13">
        <f t="shared" si="74"/>
        <v>8.4628437532163439</v>
      </c>
      <c r="G141" s="23">
        <f t="shared" si="75"/>
        <v>999</v>
      </c>
      <c r="H141" s="29">
        <f t="shared" si="76"/>
        <v>1.2162536926097096</v>
      </c>
      <c r="I141" s="33">
        <f t="shared" si="77"/>
        <v>4000</v>
      </c>
      <c r="J141" s="13" t="e">
        <f t="shared" si="78"/>
        <v>#DIV/0!</v>
      </c>
      <c r="K141" s="13">
        <f t="shared" si="79"/>
        <v>0</v>
      </c>
      <c r="L141" s="29" t="e">
        <f t="shared" si="80"/>
        <v>#DIV/0!</v>
      </c>
      <c r="M141" s="29" t="e">
        <f t="shared" si="81"/>
        <v>#DIV/0!</v>
      </c>
      <c r="N141" s="23">
        <f t="shared" si="82"/>
        <v>1</v>
      </c>
      <c r="O141" s="58">
        <f t="shared" si="83"/>
        <v>0.96681352190992498</v>
      </c>
      <c r="P141" s="13" t="e">
        <f t="shared" si="84"/>
        <v>#DIV/0!</v>
      </c>
    </row>
    <row r="142" spans="2:16" ht="15.75" thickBot="1">
      <c r="B142" s="31">
        <v>1.25</v>
      </c>
      <c r="C142" s="8">
        <f t="shared" si="71"/>
        <v>0.104166625</v>
      </c>
      <c r="D142" s="9">
        <f t="shared" si="85"/>
        <v>7.5</v>
      </c>
      <c r="E142" s="61">
        <f t="shared" si="73"/>
        <v>7.5</v>
      </c>
      <c r="F142" s="13">
        <f t="shared" si="74"/>
        <v>8.4628437532163439</v>
      </c>
      <c r="G142" s="23">
        <f t="shared" si="75"/>
        <v>999</v>
      </c>
      <c r="H142" s="29">
        <f t="shared" si="76"/>
        <v>1.2162536926097096</v>
      </c>
      <c r="I142" s="33">
        <f t="shared" si="77"/>
        <v>4000</v>
      </c>
      <c r="J142" s="13" t="e">
        <f t="shared" si="78"/>
        <v>#DIV/0!</v>
      </c>
      <c r="K142" s="13">
        <f t="shared" si="79"/>
        <v>0</v>
      </c>
      <c r="L142" s="29" t="e">
        <f t="shared" si="80"/>
        <v>#DIV/0!</v>
      </c>
      <c r="M142" s="29" t="e">
        <f t="shared" si="81"/>
        <v>#DIV/0!</v>
      </c>
      <c r="N142" s="23">
        <f t="shared" si="82"/>
        <v>1</v>
      </c>
      <c r="O142" s="58">
        <f t="shared" si="83"/>
        <v>0.96681352190992498</v>
      </c>
      <c r="P142" s="13" t="e">
        <f t="shared" si="84"/>
        <v>#DIV/0!</v>
      </c>
    </row>
    <row r="143" spans="2:16" ht="15.75" thickBot="1">
      <c r="B143" s="31">
        <v>1.5</v>
      </c>
      <c r="C143" s="8">
        <f t="shared" si="71"/>
        <v>0.12499995</v>
      </c>
      <c r="D143" s="9">
        <f t="shared" si="85"/>
        <v>7.5</v>
      </c>
      <c r="E143" s="61">
        <f t="shared" si="73"/>
        <v>7.5</v>
      </c>
      <c r="F143" s="13">
        <f t="shared" si="74"/>
        <v>8.4628437532163439</v>
      </c>
      <c r="G143" s="23">
        <f t="shared" si="75"/>
        <v>999</v>
      </c>
      <c r="H143" s="29">
        <f t="shared" si="76"/>
        <v>1.2162536926097096</v>
      </c>
      <c r="I143" s="33">
        <f t="shared" si="77"/>
        <v>4000</v>
      </c>
      <c r="J143" s="13" t="e">
        <f t="shared" si="78"/>
        <v>#DIV/0!</v>
      </c>
      <c r="K143" s="13">
        <f t="shared" si="79"/>
        <v>0</v>
      </c>
      <c r="L143" s="29" t="e">
        <f t="shared" si="80"/>
        <v>#DIV/0!</v>
      </c>
      <c r="M143" s="29" t="e">
        <f t="shared" si="81"/>
        <v>#DIV/0!</v>
      </c>
      <c r="N143" s="23">
        <f t="shared" si="82"/>
        <v>1</v>
      </c>
      <c r="O143" s="58">
        <f t="shared" si="83"/>
        <v>0.96681352190992498</v>
      </c>
      <c r="P143" s="13" t="e">
        <f t="shared" si="84"/>
        <v>#DIV/0!</v>
      </c>
    </row>
    <row r="144" spans="2:16" ht="15.75" thickBot="1">
      <c r="B144" s="31">
        <v>1.75</v>
      </c>
      <c r="C144" s="8">
        <f t="shared" si="71"/>
        <v>0.14583327499999998</v>
      </c>
      <c r="D144" s="9">
        <f t="shared" si="85"/>
        <v>7.5</v>
      </c>
      <c r="E144" s="61">
        <f t="shared" si="73"/>
        <v>7.5</v>
      </c>
      <c r="F144" s="13">
        <f t="shared" si="74"/>
        <v>8.4628437532163439</v>
      </c>
      <c r="G144" s="23">
        <f t="shared" si="75"/>
        <v>999</v>
      </c>
      <c r="H144" s="29">
        <f t="shared" si="76"/>
        <v>1.2162536926097096</v>
      </c>
      <c r="I144" s="33">
        <f t="shared" si="77"/>
        <v>4000</v>
      </c>
      <c r="J144" s="13" t="e">
        <f t="shared" si="78"/>
        <v>#DIV/0!</v>
      </c>
      <c r="K144" s="13">
        <f t="shared" si="79"/>
        <v>0</v>
      </c>
      <c r="L144" s="29" t="e">
        <f t="shared" si="80"/>
        <v>#DIV/0!</v>
      </c>
      <c r="M144" s="29" t="e">
        <f t="shared" si="81"/>
        <v>#DIV/0!</v>
      </c>
      <c r="N144" s="23">
        <f t="shared" si="82"/>
        <v>1</v>
      </c>
      <c r="O144" s="58">
        <f t="shared" si="83"/>
        <v>0.96681352190992498</v>
      </c>
      <c r="P144" s="13" t="e">
        <f t="shared" si="84"/>
        <v>#DIV/0!</v>
      </c>
    </row>
    <row r="145" spans="2:16" ht="15.75" thickBot="1">
      <c r="B145" s="31">
        <v>2</v>
      </c>
      <c r="C145" s="8">
        <f t="shared" si="71"/>
        <v>0.1666666</v>
      </c>
      <c r="D145" s="9">
        <f t="shared" si="85"/>
        <v>7.5</v>
      </c>
      <c r="E145" s="61">
        <f t="shared" si="73"/>
        <v>7.5</v>
      </c>
      <c r="F145" s="13">
        <f t="shared" si="74"/>
        <v>8.4628437532163439</v>
      </c>
      <c r="G145" s="23">
        <f t="shared" si="75"/>
        <v>999</v>
      </c>
      <c r="H145" s="29">
        <f t="shared" si="76"/>
        <v>1.2162536926097096</v>
      </c>
      <c r="I145" s="33">
        <f t="shared" si="77"/>
        <v>4000</v>
      </c>
      <c r="J145" s="13" t="e">
        <f t="shared" si="78"/>
        <v>#DIV/0!</v>
      </c>
      <c r="K145" s="13">
        <f t="shared" si="79"/>
        <v>0</v>
      </c>
      <c r="L145" s="29" t="e">
        <f t="shared" si="80"/>
        <v>#DIV/0!</v>
      </c>
      <c r="M145" s="29" t="e">
        <f t="shared" si="81"/>
        <v>#DIV/0!</v>
      </c>
      <c r="N145" s="23">
        <f t="shared" si="82"/>
        <v>1</v>
      </c>
      <c r="O145" s="58">
        <f t="shared" si="83"/>
        <v>0.96681352190992498</v>
      </c>
      <c r="P145" s="13" t="e">
        <f t="shared" si="84"/>
        <v>#DIV/0!</v>
      </c>
    </row>
    <row r="146" spans="2:16" ht="15.75" thickBot="1">
      <c r="B146" s="31">
        <v>2.25</v>
      </c>
      <c r="C146" s="8">
        <f t="shared" si="71"/>
        <v>0.18749992500000001</v>
      </c>
      <c r="D146" s="9">
        <f t="shared" si="85"/>
        <v>7.5</v>
      </c>
      <c r="E146" s="61">
        <f t="shared" si="73"/>
        <v>7.5</v>
      </c>
      <c r="F146" s="13">
        <f t="shared" si="74"/>
        <v>8.4628437532163439</v>
      </c>
      <c r="G146" s="23">
        <f t="shared" si="75"/>
        <v>999</v>
      </c>
      <c r="H146" s="29">
        <f t="shared" si="76"/>
        <v>1.2162536926097096</v>
      </c>
      <c r="I146" s="33">
        <f t="shared" si="77"/>
        <v>4000</v>
      </c>
      <c r="J146" s="13" t="e">
        <f t="shared" si="78"/>
        <v>#DIV/0!</v>
      </c>
      <c r="K146" s="13">
        <f t="shared" si="79"/>
        <v>0</v>
      </c>
      <c r="L146" s="29" t="e">
        <f t="shared" si="80"/>
        <v>#DIV/0!</v>
      </c>
      <c r="M146" s="29" t="e">
        <f t="shared" si="81"/>
        <v>#DIV/0!</v>
      </c>
      <c r="N146" s="23">
        <f t="shared" si="82"/>
        <v>1</v>
      </c>
      <c r="O146" s="58">
        <f t="shared" si="83"/>
        <v>0.96681352190992498</v>
      </c>
      <c r="P146" s="13" t="e">
        <f t="shared" si="84"/>
        <v>#DIV/0!</v>
      </c>
    </row>
    <row r="147" spans="2:16" ht="15.75" thickBot="1">
      <c r="B147" s="31">
        <v>2.5</v>
      </c>
      <c r="C147" s="8">
        <f t="shared" si="71"/>
        <v>0.20833325</v>
      </c>
      <c r="D147" s="9">
        <f t="shared" si="85"/>
        <v>7.5</v>
      </c>
      <c r="E147" s="61">
        <f t="shared" si="73"/>
        <v>7.5</v>
      </c>
      <c r="F147" s="13">
        <f t="shared" si="74"/>
        <v>8.4628437532163439</v>
      </c>
      <c r="G147" s="23">
        <f t="shared" si="75"/>
        <v>999</v>
      </c>
      <c r="H147" s="29">
        <f t="shared" si="76"/>
        <v>1.2162536926097096</v>
      </c>
      <c r="I147" s="33">
        <f t="shared" si="77"/>
        <v>4000</v>
      </c>
      <c r="J147" s="13" t="e">
        <f t="shared" si="78"/>
        <v>#DIV/0!</v>
      </c>
      <c r="K147" s="13">
        <f t="shared" si="79"/>
        <v>0</v>
      </c>
      <c r="L147" s="29" t="e">
        <f t="shared" si="80"/>
        <v>#DIV/0!</v>
      </c>
      <c r="M147" s="29" t="e">
        <f t="shared" si="81"/>
        <v>#DIV/0!</v>
      </c>
      <c r="N147" s="23">
        <f t="shared" si="82"/>
        <v>1</v>
      </c>
      <c r="O147" s="58">
        <f t="shared" si="83"/>
        <v>0.96681352190992498</v>
      </c>
      <c r="P147" s="13" t="e">
        <f t="shared" si="84"/>
        <v>#DIV/0!</v>
      </c>
    </row>
    <row r="148" spans="2:16" ht="15.75" thickBot="1">
      <c r="B148" s="31">
        <v>2.75</v>
      </c>
      <c r="C148" s="8">
        <f t="shared" si="71"/>
        <v>0.22916657499999998</v>
      </c>
      <c r="D148" s="9">
        <f t="shared" si="85"/>
        <v>7.5</v>
      </c>
      <c r="E148" s="61">
        <f t="shared" si="73"/>
        <v>7.5</v>
      </c>
      <c r="F148" s="13">
        <f t="shared" si="74"/>
        <v>8.4628437532163439</v>
      </c>
      <c r="G148" s="23">
        <f t="shared" si="75"/>
        <v>999</v>
      </c>
      <c r="H148" s="29">
        <f t="shared" si="76"/>
        <v>1.2162536926097096</v>
      </c>
      <c r="I148" s="33">
        <f t="shared" si="77"/>
        <v>4000</v>
      </c>
      <c r="J148" s="13" t="e">
        <f t="shared" si="78"/>
        <v>#DIV/0!</v>
      </c>
      <c r="K148" s="13">
        <f t="shared" si="79"/>
        <v>0</v>
      </c>
      <c r="L148" s="29" t="e">
        <f t="shared" si="80"/>
        <v>#DIV/0!</v>
      </c>
      <c r="M148" s="29" t="e">
        <f t="shared" si="81"/>
        <v>#DIV/0!</v>
      </c>
      <c r="N148" s="23">
        <f t="shared" si="82"/>
        <v>1</v>
      </c>
      <c r="O148" s="58">
        <f t="shared" si="83"/>
        <v>0.96681352190992498</v>
      </c>
      <c r="P148" s="13" t="e">
        <f t="shared" si="84"/>
        <v>#DIV/0!</v>
      </c>
    </row>
    <row r="149" spans="2:16" ht="15.75" thickBot="1">
      <c r="B149" s="31">
        <v>3</v>
      </c>
      <c r="C149" s="8">
        <f t="shared" si="71"/>
        <v>0.2499999</v>
      </c>
      <c r="D149" s="9">
        <f t="shared" si="85"/>
        <v>7.5</v>
      </c>
      <c r="E149" s="61">
        <f t="shared" si="73"/>
        <v>7.5</v>
      </c>
      <c r="F149" s="13">
        <f t="shared" si="74"/>
        <v>8.4628437532163439</v>
      </c>
      <c r="G149" s="23">
        <f t="shared" si="75"/>
        <v>999</v>
      </c>
      <c r="H149" s="29">
        <f t="shared" si="76"/>
        <v>1.2162536926097096</v>
      </c>
      <c r="I149" s="33">
        <f t="shared" si="77"/>
        <v>4000</v>
      </c>
      <c r="J149" s="13" t="e">
        <f t="shared" si="78"/>
        <v>#DIV/0!</v>
      </c>
      <c r="K149" s="13">
        <f t="shared" si="79"/>
        <v>0</v>
      </c>
      <c r="L149" s="29" t="e">
        <f t="shared" si="80"/>
        <v>#DIV/0!</v>
      </c>
      <c r="M149" s="29" t="e">
        <f t="shared" si="81"/>
        <v>#DIV/0!</v>
      </c>
      <c r="N149" s="23">
        <f t="shared" si="82"/>
        <v>1</v>
      </c>
      <c r="O149" s="58">
        <f t="shared" si="83"/>
        <v>0.96681352190992498</v>
      </c>
      <c r="P149" s="13" t="e">
        <f t="shared" si="84"/>
        <v>#DIV/0!</v>
      </c>
    </row>
    <row r="150" spans="2:16" ht="15.75" thickBot="1">
      <c r="B150" s="31">
        <v>3.25</v>
      </c>
      <c r="C150" s="8">
        <f t="shared" si="71"/>
        <v>0.27083322500000001</v>
      </c>
      <c r="D150" s="9">
        <f t="shared" si="85"/>
        <v>7.5</v>
      </c>
      <c r="E150" s="61">
        <f t="shared" si="73"/>
        <v>7.5</v>
      </c>
      <c r="F150" s="13">
        <f t="shared" si="74"/>
        <v>8.4628437532163439</v>
      </c>
      <c r="G150" s="23">
        <f t="shared" si="75"/>
        <v>999</v>
      </c>
      <c r="H150" s="29">
        <f t="shared" si="76"/>
        <v>1.2162536926097096</v>
      </c>
      <c r="I150" s="33">
        <f t="shared" si="77"/>
        <v>4000</v>
      </c>
      <c r="J150" s="13" t="e">
        <f t="shared" si="78"/>
        <v>#DIV/0!</v>
      </c>
      <c r="K150" s="13">
        <f t="shared" si="79"/>
        <v>0</v>
      </c>
      <c r="L150" s="29" t="e">
        <f t="shared" si="80"/>
        <v>#DIV/0!</v>
      </c>
      <c r="M150" s="29" t="e">
        <f t="shared" si="81"/>
        <v>#DIV/0!</v>
      </c>
      <c r="N150" s="23">
        <f t="shared" si="82"/>
        <v>1</v>
      </c>
      <c r="O150" s="58">
        <f t="shared" si="83"/>
        <v>0.96681352190992498</v>
      </c>
      <c r="P150" s="13" t="e">
        <f t="shared" si="84"/>
        <v>#DIV/0!</v>
      </c>
    </row>
    <row r="151" spans="2:16" ht="15.75" thickBot="1">
      <c r="B151" s="31">
        <v>3.5</v>
      </c>
      <c r="C151" s="8">
        <f t="shared" si="71"/>
        <v>0.29166654999999997</v>
      </c>
      <c r="D151" s="9">
        <f t="shared" si="85"/>
        <v>7.5</v>
      </c>
      <c r="E151" s="61">
        <f t="shared" si="73"/>
        <v>7.5</v>
      </c>
      <c r="F151" s="13">
        <f t="shared" si="74"/>
        <v>8.4628437532163439</v>
      </c>
      <c r="G151" s="23">
        <f t="shared" si="75"/>
        <v>999</v>
      </c>
      <c r="H151" s="29">
        <f t="shared" si="76"/>
        <v>1.2162536926097096</v>
      </c>
      <c r="I151" s="33">
        <f t="shared" si="77"/>
        <v>4000</v>
      </c>
      <c r="J151" s="13" t="e">
        <f t="shared" si="78"/>
        <v>#DIV/0!</v>
      </c>
      <c r="K151" s="13">
        <f t="shared" si="79"/>
        <v>0</v>
      </c>
      <c r="L151" s="29" t="e">
        <f t="shared" si="80"/>
        <v>#DIV/0!</v>
      </c>
      <c r="M151" s="29" t="e">
        <f t="shared" si="81"/>
        <v>#DIV/0!</v>
      </c>
      <c r="N151" s="23">
        <f t="shared" si="82"/>
        <v>1</v>
      </c>
      <c r="O151" s="58">
        <f t="shared" si="83"/>
        <v>0.96681352190992498</v>
      </c>
      <c r="P151" s="13" t="e">
        <f t="shared" si="84"/>
        <v>#DIV/0!</v>
      </c>
    </row>
    <row r="152" spans="2:16" ht="15.75" thickBot="1">
      <c r="B152" s="31">
        <v>3.75</v>
      </c>
      <c r="C152" s="8">
        <f t="shared" ref="C152:C153" si="86">0.0833333*B152</f>
        <v>0.31249987499999998</v>
      </c>
      <c r="D152" s="9">
        <f t="shared" si="85"/>
        <v>7.5</v>
      </c>
      <c r="E152" s="61">
        <f t="shared" si="73"/>
        <v>7.5</v>
      </c>
      <c r="F152" s="13">
        <f t="shared" si="74"/>
        <v>8.4628437532163439</v>
      </c>
      <c r="G152" s="23">
        <f t="shared" si="75"/>
        <v>999</v>
      </c>
      <c r="H152" s="29">
        <f t="shared" si="76"/>
        <v>1.2162536926097096</v>
      </c>
      <c r="I152" s="33">
        <f t="shared" si="77"/>
        <v>4000</v>
      </c>
      <c r="J152" s="13" t="e">
        <f t="shared" si="78"/>
        <v>#DIV/0!</v>
      </c>
      <c r="K152" s="13">
        <f t="shared" si="79"/>
        <v>0</v>
      </c>
      <c r="L152" s="29" t="e">
        <f t="shared" si="80"/>
        <v>#DIV/0!</v>
      </c>
      <c r="M152" s="29" t="e">
        <f t="shared" si="81"/>
        <v>#DIV/0!</v>
      </c>
      <c r="N152" s="23">
        <f t="shared" si="82"/>
        <v>1</v>
      </c>
      <c r="O152" s="58">
        <f t="shared" si="83"/>
        <v>0.96681352190992498</v>
      </c>
      <c r="P152" s="13" t="e">
        <f t="shared" si="84"/>
        <v>#DIV/0!</v>
      </c>
    </row>
    <row r="153" spans="2:16" ht="15.75" thickBot="1">
      <c r="B153" s="31">
        <v>4</v>
      </c>
      <c r="C153" s="8">
        <f t="shared" si="86"/>
        <v>0.3333332</v>
      </c>
      <c r="D153" s="9">
        <f t="shared" si="85"/>
        <v>7.5</v>
      </c>
      <c r="E153" s="61">
        <f t="shared" si="73"/>
        <v>7.5</v>
      </c>
      <c r="F153" s="13">
        <f t="shared" si="74"/>
        <v>8.4628437532163439</v>
      </c>
      <c r="G153" s="23">
        <f t="shared" si="75"/>
        <v>999</v>
      </c>
      <c r="H153" s="29">
        <f t="shared" si="76"/>
        <v>1.2162536926097096</v>
      </c>
      <c r="I153" s="33">
        <f t="shared" si="77"/>
        <v>4000</v>
      </c>
      <c r="J153" s="13" t="e">
        <f t="shared" si="78"/>
        <v>#DIV/0!</v>
      </c>
      <c r="K153" s="13">
        <f t="shared" si="79"/>
        <v>0</v>
      </c>
      <c r="L153" s="29" t="e">
        <f t="shared" si="80"/>
        <v>#DIV/0!</v>
      </c>
      <c r="M153" s="29" t="e">
        <f t="shared" si="81"/>
        <v>#DIV/0!</v>
      </c>
      <c r="N153" s="23">
        <f t="shared" si="82"/>
        <v>1</v>
      </c>
      <c r="O153" s="58">
        <f t="shared" si="83"/>
        <v>0.96681352190992498</v>
      </c>
      <c r="P153" s="13" t="e">
        <f t="shared" si="84"/>
        <v>#DIV/0!</v>
      </c>
    </row>
    <row r="154" spans="2:16" ht="15.75" thickBot="1">
      <c r="B154" s="31">
        <v>4.25</v>
      </c>
      <c r="C154" s="8">
        <f t="shared" si="71"/>
        <v>0.35416652500000001</v>
      </c>
      <c r="D154" s="9">
        <f t="shared" si="85"/>
        <v>7.5</v>
      </c>
      <c r="E154" s="61">
        <f t="shared" si="73"/>
        <v>7.5</v>
      </c>
      <c r="F154" s="13">
        <f t="shared" si="74"/>
        <v>8.4628437532163439</v>
      </c>
      <c r="G154" s="23">
        <f t="shared" si="75"/>
        <v>999</v>
      </c>
      <c r="H154" s="29">
        <f t="shared" si="76"/>
        <v>1.2162536926097096</v>
      </c>
      <c r="I154" s="33">
        <f t="shared" si="77"/>
        <v>4000</v>
      </c>
      <c r="J154" s="13" t="e">
        <f t="shared" si="78"/>
        <v>#DIV/0!</v>
      </c>
      <c r="K154" s="13">
        <f t="shared" si="79"/>
        <v>0</v>
      </c>
      <c r="L154" s="29" t="e">
        <f t="shared" si="80"/>
        <v>#DIV/0!</v>
      </c>
      <c r="M154" s="29" t="e">
        <f t="shared" si="81"/>
        <v>#DIV/0!</v>
      </c>
      <c r="N154" s="23">
        <f t="shared" si="82"/>
        <v>1</v>
      </c>
      <c r="O154" s="58">
        <f t="shared" si="83"/>
        <v>0.96681352190992498</v>
      </c>
      <c r="P154" s="13" t="e">
        <f t="shared" si="84"/>
        <v>#DIV/0!</v>
      </c>
    </row>
    <row r="155" spans="2:16" ht="15.75" thickBot="1">
      <c r="B155" s="31">
        <v>4.5</v>
      </c>
      <c r="C155" s="8">
        <f t="shared" si="71"/>
        <v>0.37499985000000002</v>
      </c>
      <c r="D155" s="9">
        <f t="shared" si="85"/>
        <v>7.5</v>
      </c>
      <c r="E155" s="61">
        <f t="shared" si="73"/>
        <v>7.5</v>
      </c>
      <c r="F155" s="13">
        <f t="shared" si="74"/>
        <v>8.4628437532163439</v>
      </c>
      <c r="G155" s="23">
        <f t="shared" si="75"/>
        <v>999</v>
      </c>
      <c r="H155" s="29">
        <f t="shared" si="76"/>
        <v>1.2162536926097096</v>
      </c>
      <c r="I155" s="33">
        <f t="shared" si="77"/>
        <v>4000</v>
      </c>
      <c r="J155" s="13" t="e">
        <f t="shared" si="78"/>
        <v>#DIV/0!</v>
      </c>
      <c r="K155" s="13">
        <f t="shared" si="79"/>
        <v>0</v>
      </c>
      <c r="L155" s="29" t="e">
        <f t="shared" si="80"/>
        <v>#DIV/0!</v>
      </c>
      <c r="M155" s="29" t="e">
        <f t="shared" si="81"/>
        <v>#DIV/0!</v>
      </c>
      <c r="N155" s="23">
        <f t="shared" si="82"/>
        <v>1</v>
      </c>
      <c r="O155" s="58">
        <f t="shared" si="83"/>
        <v>0.96681352190992498</v>
      </c>
      <c r="P155" s="13" t="e">
        <f t="shared" si="84"/>
        <v>#DIV/0!</v>
      </c>
    </row>
    <row r="156" spans="2:16" ht="15.75" thickBot="1">
      <c r="B156" s="31">
        <v>4.75</v>
      </c>
      <c r="C156" s="8">
        <f t="shared" si="71"/>
        <v>0.39583317499999998</v>
      </c>
      <c r="D156" s="9">
        <f t="shared" si="85"/>
        <v>7.5</v>
      </c>
      <c r="E156" s="61">
        <f t="shared" si="73"/>
        <v>7.5</v>
      </c>
      <c r="F156" s="13">
        <f t="shared" si="74"/>
        <v>8.4628437532163439</v>
      </c>
      <c r="G156" s="23">
        <f t="shared" si="75"/>
        <v>999</v>
      </c>
      <c r="H156" s="29">
        <f t="shared" si="76"/>
        <v>1.2162536926097096</v>
      </c>
      <c r="I156" s="33">
        <f t="shared" si="77"/>
        <v>4000</v>
      </c>
      <c r="J156" s="13" t="e">
        <f t="shared" si="78"/>
        <v>#DIV/0!</v>
      </c>
      <c r="K156" s="13">
        <f t="shared" si="79"/>
        <v>0</v>
      </c>
      <c r="L156" s="29" t="e">
        <f t="shared" si="80"/>
        <v>#DIV/0!</v>
      </c>
      <c r="M156" s="29" t="e">
        <f t="shared" si="81"/>
        <v>#DIV/0!</v>
      </c>
      <c r="N156" s="23">
        <f t="shared" si="82"/>
        <v>1</v>
      </c>
      <c r="O156" s="58">
        <f t="shared" si="83"/>
        <v>0.96681352190992498</v>
      </c>
      <c r="P156" s="13" t="e">
        <f t="shared" si="84"/>
        <v>#DIV/0!</v>
      </c>
    </row>
    <row r="157" spans="2:16" ht="15.75" thickBot="1">
      <c r="B157" s="31">
        <v>5</v>
      </c>
      <c r="C157" s="11">
        <f t="shared" si="71"/>
        <v>0.4166665</v>
      </c>
      <c r="D157" s="9">
        <f t="shared" si="85"/>
        <v>7.5</v>
      </c>
      <c r="E157" s="61">
        <f t="shared" si="73"/>
        <v>7.5</v>
      </c>
      <c r="F157" s="13">
        <f t="shared" si="74"/>
        <v>8.4628437532163439</v>
      </c>
      <c r="G157" s="23">
        <f t="shared" si="75"/>
        <v>999</v>
      </c>
      <c r="H157" s="29">
        <f t="shared" si="76"/>
        <v>1.2162536926097096</v>
      </c>
      <c r="I157" s="33">
        <f t="shared" si="77"/>
        <v>4000</v>
      </c>
      <c r="J157" s="13" t="e">
        <f t="shared" si="78"/>
        <v>#DIV/0!</v>
      </c>
      <c r="K157" s="13">
        <f t="shared" si="79"/>
        <v>0</v>
      </c>
      <c r="L157" s="29" t="e">
        <f t="shared" si="80"/>
        <v>#DIV/0!</v>
      </c>
      <c r="M157" s="29" t="e">
        <f t="shared" si="81"/>
        <v>#DIV/0!</v>
      </c>
      <c r="N157" s="23">
        <f t="shared" si="82"/>
        <v>1</v>
      </c>
      <c r="O157" s="58">
        <f t="shared" si="83"/>
        <v>0.96681352190992498</v>
      </c>
      <c r="P157" s="13" t="e">
        <f t="shared" si="84"/>
        <v>#DIV/0!</v>
      </c>
    </row>
    <row r="185" spans="2:16">
      <c r="B185" s="17"/>
      <c r="C185" s="25"/>
      <c r="D185" s="25"/>
      <c r="E185" s="25"/>
      <c r="F185" s="26"/>
      <c r="G185" s="17"/>
      <c r="H185" s="26"/>
      <c r="I185" s="27"/>
      <c r="J185" s="17"/>
      <c r="K185" s="25"/>
      <c r="L185" s="17"/>
      <c r="M185" s="17"/>
      <c r="N185" s="28"/>
      <c r="O185" s="17"/>
      <c r="P185" s="26"/>
    </row>
    <row r="186" spans="2:16" ht="15.75" thickBot="1">
      <c r="B186" s="17"/>
      <c r="C186" s="25"/>
      <c r="D186" s="25"/>
      <c r="E186" s="25"/>
      <c r="F186" s="26"/>
      <c r="G186" s="17"/>
      <c r="H186" s="26"/>
      <c r="I186" s="27"/>
      <c r="J186" s="17"/>
      <c r="K186" s="25"/>
      <c r="L186" s="17"/>
      <c r="M186" s="17"/>
      <c r="N186" s="28"/>
      <c r="O186" s="17"/>
      <c r="P186" s="26"/>
    </row>
    <row r="187" spans="2:16" ht="15.6" customHeight="1" thickBot="1">
      <c r="B187" s="30" t="s">
        <v>40</v>
      </c>
      <c r="C187" s="25"/>
      <c r="D187" s="25"/>
      <c r="E187" s="25"/>
      <c r="F187" s="26"/>
      <c r="G187" s="17"/>
      <c r="H187" s="26"/>
      <c r="I187" s="27"/>
      <c r="J187" s="17"/>
      <c r="K187" s="25"/>
      <c r="L187" s="17"/>
      <c r="M187" s="17"/>
      <c r="N187" s="28"/>
      <c r="O187" s="17"/>
      <c r="P187" s="26"/>
    </row>
    <row r="188" spans="2:16" ht="48.75" thickBot="1">
      <c r="B188" s="18" t="s">
        <v>31</v>
      </c>
      <c r="C188" s="19" t="s">
        <v>30</v>
      </c>
      <c r="D188" s="15" t="s">
        <v>15</v>
      </c>
      <c r="E188" s="15" t="s">
        <v>66</v>
      </c>
      <c r="F188" s="15" t="s">
        <v>62</v>
      </c>
      <c r="G188" s="19" t="s">
        <v>21</v>
      </c>
      <c r="H188" s="15" t="s">
        <v>65</v>
      </c>
      <c r="I188" s="19" t="s">
        <v>23</v>
      </c>
      <c r="J188" s="19" t="s">
        <v>24</v>
      </c>
      <c r="K188" s="19" t="s">
        <v>25</v>
      </c>
      <c r="L188" s="19" t="s">
        <v>26</v>
      </c>
      <c r="M188" s="19" t="s">
        <v>27</v>
      </c>
      <c r="N188" s="19" t="s">
        <v>28</v>
      </c>
      <c r="O188" s="19" t="s">
        <v>29</v>
      </c>
      <c r="P188" s="20" t="s">
        <v>32</v>
      </c>
    </row>
    <row r="189" spans="2:16" ht="15.75" thickBot="1">
      <c r="B189" s="31">
        <v>0</v>
      </c>
      <c r="C189" s="8">
        <f t="shared" ref="C189:C214" si="87">0.0833333*B189</f>
        <v>0</v>
      </c>
      <c r="D189" s="9">
        <v>15</v>
      </c>
      <c r="E189" s="61">
        <f>D189*$F$6</f>
        <v>15</v>
      </c>
      <c r="F189" s="13">
        <f>(4*D189*E189/PI())^0.5</f>
        <v>16.925687506432688</v>
      </c>
      <c r="G189" s="23">
        <f>$F$10</f>
        <v>999</v>
      </c>
      <c r="H189" s="29">
        <f>1/(0.9-(1/(1.69+2.08/((E189/D189)-0.8)))+((0.116*LN(E189/D189)+0.654)*(1/((G189/D189)+0.001))))</f>
        <v>1.2090338724088605</v>
      </c>
      <c r="I189" s="33">
        <f>$F$11</f>
        <v>4000</v>
      </c>
      <c r="J189" s="13" t="e">
        <f t="shared" ref="J189:J214" si="88">($F$14)</f>
        <v>#DIV/0!</v>
      </c>
      <c r="K189" s="13">
        <f t="shared" ref="K189:K214" si="89">$F$15</f>
        <v>0</v>
      </c>
      <c r="L189" s="29" t="e">
        <f t="shared" ref="L189" si="90">5.57*(I189/J189)*((D189/E189)^0.5)*((K189/E189)^3)*((1-$F$12^2)/(1-$F$13^2))</f>
        <v>#DIV/0!</v>
      </c>
      <c r="M189" s="29" t="e">
        <f t="shared" ref="M189" si="91">IF(L189&gt;10,0.785,(1/(4.6+10*L189))+(PI()/4))</f>
        <v>#DIV/0!</v>
      </c>
      <c r="N189" s="23">
        <f t="shared" ref="N189:N214" si="92">$F$7</f>
        <v>1</v>
      </c>
      <c r="O189" s="58">
        <f t="shared" ref="O189" si="93">1-(1/(3.5*EXP((1.22*$F$12)-0.4)*((F189/N189)+1.6)))</f>
        <v>0.98197365989121832</v>
      </c>
      <c r="P189" s="13" t="e">
        <f t="shared" ref="P189" si="94">(C189*$F$14)/(D189*H189*M189*O189*(1-$F$12^2))</f>
        <v>#DIV/0!</v>
      </c>
    </row>
    <row r="190" spans="2:16" ht="15.75" thickBot="1">
      <c r="B190" s="31">
        <v>0.4</v>
      </c>
      <c r="C190" s="8">
        <f t="shared" si="87"/>
        <v>3.333332E-2</v>
      </c>
      <c r="D190" s="9">
        <f>$D$189</f>
        <v>15</v>
      </c>
      <c r="E190" s="61">
        <f t="shared" ref="E190:E214" si="95">D190*$F$6</f>
        <v>15</v>
      </c>
      <c r="F190" s="13">
        <f t="shared" ref="F190:F214" si="96">(4*D190*E190/PI())^0.5</f>
        <v>16.925687506432688</v>
      </c>
      <c r="G190" s="23">
        <f t="shared" ref="G190:G214" si="97">$F$10</f>
        <v>999</v>
      </c>
      <c r="H190" s="29">
        <f t="shared" ref="H190:H214" si="98">1/(0.9-(1/(1.69+2.08/((E190/D190)-0.8)))+((0.116*LN(E190/D190)+0.654)*(1/((G190/D190)+0.001))))</f>
        <v>1.2090338724088605</v>
      </c>
      <c r="I190" s="33">
        <f t="shared" ref="I190:I214" si="99">$F$11</f>
        <v>4000</v>
      </c>
      <c r="J190" s="13" t="e">
        <f t="shared" si="88"/>
        <v>#DIV/0!</v>
      </c>
      <c r="K190" s="13">
        <f t="shared" si="89"/>
        <v>0</v>
      </c>
      <c r="L190" s="29" t="e">
        <f t="shared" ref="L190:L214" si="100">5.57*(I190/J190)*((D190/E190)^0.5)*((K190/E190)^3)*((1-$F$12^2)/(1-$F$13^2))</f>
        <v>#DIV/0!</v>
      </c>
      <c r="M190" s="29" t="e">
        <f t="shared" ref="M190:M214" si="101">IF(L190&gt;10,0.785,(1/(4.6+10*L190))+(PI()/4))</f>
        <v>#DIV/0!</v>
      </c>
      <c r="N190" s="23">
        <f t="shared" si="92"/>
        <v>1</v>
      </c>
      <c r="O190" s="58">
        <f t="shared" ref="O190:O214" si="102">1-(1/(3.5*EXP((1.22*$F$12)-0.4)*((F190/N190)+1.6)))</f>
        <v>0.98197365989121832</v>
      </c>
      <c r="P190" s="13" t="e">
        <f t="shared" ref="P190:P214" si="103">(C190*$F$14)/(D190*H190*M190*O190*(1-$F$12^2))</f>
        <v>#DIV/0!</v>
      </c>
    </row>
    <row r="191" spans="2:16" ht="15.75" thickBot="1">
      <c r="B191" s="31">
        <v>0.8</v>
      </c>
      <c r="C191" s="8">
        <f t="shared" si="87"/>
        <v>6.6666639999999999E-2</v>
      </c>
      <c r="D191" s="9">
        <f t="shared" ref="D191:D214" si="104">$D$189</f>
        <v>15</v>
      </c>
      <c r="E191" s="61">
        <f t="shared" si="95"/>
        <v>15</v>
      </c>
      <c r="F191" s="13">
        <f t="shared" si="96"/>
        <v>16.925687506432688</v>
      </c>
      <c r="G191" s="23">
        <f t="shared" si="97"/>
        <v>999</v>
      </c>
      <c r="H191" s="29">
        <f t="shared" si="98"/>
        <v>1.2090338724088605</v>
      </c>
      <c r="I191" s="33">
        <f t="shared" si="99"/>
        <v>4000</v>
      </c>
      <c r="J191" s="13" t="e">
        <f t="shared" si="88"/>
        <v>#DIV/0!</v>
      </c>
      <c r="K191" s="13">
        <f t="shared" si="89"/>
        <v>0</v>
      </c>
      <c r="L191" s="29" t="e">
        <f t="shared" si="100"/>
        <v>#DIV/0!</v>
      </c>
      <c r="M191" s="29" t="e">
        <f t="shared" si="101"/>
        <v>#DIV/0!</v>
      </c>
      <c r="N191" s="23">
        <f t="shared" si="92"/>
        <v>1</v>
      </c>
      <c r="O191" s="58">
        <f t="shared" si="102"/>
        <v>0.98197365989121832</v>
      </c>
      <c r="P191" s="13" t="e">
        <f t="shared" si="103"/>
        <v>#DIV/0!</v>
      </c>
    </row>
    <row r="192" spans="2:16" ht="15.75" thickBot="1">
      <c r="B192" s="31">
        <v>1.2</v>
      </c>
      <c r="C192" s="8">
        <f t="shared" si="87"/>
        <v>9.9999959999999999E-2</v>
      </c>
      <c r="D192" s="9">
        <f t="shared" si="104"/>
        <v>15</v>
      </c>
      <c r="E192" s="61">
        <f t="shared" si="95"/>
        <v>15</v>
      </c>
      <c r="F192" s="13">
        <f t="shared" si="96"/>
        <v>16.925687506432688</v>
      </c>
      <c r="G192" s="23">
        <f t="shared" si="97"/>
        <v>999</v>
      </c>
      <c r="H192" s="29">
        <f t="shared" si="98"/>
        <v>1.2090338724088605</v>
      </c>
      <c r="I192" s="33">
        <f t="shared" si="99"/>
        <v>4000</v>
      </c>
      <c r="J192" s="13" t="e">
        <f t="shared" si="88"/>
        <v>#DIV/0!</v>
      </c>
      <c r="K192" s="13">
        <f t="shared" si="89"/>
        <v>0</v>
      </c>
      <c r="L192" s="29" t="e">
        <f t="shared" si="100"/>
        <v>#DIV/0!</v>
      </c>
      <c r="M192" s="29" t="e">
        <f t="shared" si="101"/>
        <v>#DIV/0!</v>
      </c>
      <c r="N192" s="23">
        <f t="shared" si="92"/>
        <v>1</v>
      </c>
      <c r="O192" s="58">
        <f t="shared" si="102"/>
        <v>0.98197365989121832</v>
      </c>
      <c r="P192" s="13" t="e">
        <f t="shared" si="103"/>
        <v>#DIV/0!</v>
      </c>
    </row>
    <row r="193" spans="2:16" ht="15.75" thickBot="1">
      <c r="B193" s="31">
        <v>1.6</v>
      </c>
      <c r="C193" s="8">
        <f t="shared" si="87"/>
        <v>0.13333328</v>
      </c>
      <c r="D193" s="9">
        <f t="shared" si="104"/>
        <v>15</v>
      </c>
      <c r="E193" s="61">
        <f t="shared" si="95"/>
        <v>15</v>
      </c>
      <c r="F193" s="13">
        <f t="shared" si="96"/>
        <v>16.925687506432688</v>
      </c>
      <c r="G193" s="23">
        <f t="shared" si="97"/>
        <v>999</v>
      </c>
      <c r="H193" s="29">
        <f t="shared" si="98"/>
        <v>1.2090338724088605</v>
      </c>
      <c r="I193" s="33">
        <f t="shared" si="99"/>
        <v>4000</v>
      </c>
      <c r="J193" s="13" t="e">
        <f t="shared" si="88"/>
        <v>#DIV/0!</v>
      </c>
      <c r="K193" s="13">
        <f t="shared" si="89"/>
        <v>0</v>
      </c>
      <c r="L193" s="29" t="e">
        <f t="shared" si="100"/>
        <v>#DIV/0!</v>
      </c>
      <c r="M193" s="29" t="e">
        <f t="shared" si="101"/>
        <v>#DIV/0!</v>
      </c>
      <c r="N193" s="23">
        <f t="shared" si="92"/>
        <v>1</v>
      </c>
      <c r="O193" s="58">
        <f t="shared" si="102"/>
        <v>0.98197365989121832</v>
      </c>
      <c r="P193" s="13" t="e">
        <f t="shared" si="103"/>
        <v>#DIV/0!</v>
      </c>
    </row>
    <row r="194" spans="2:16" ht="15.75" thickBot="1">
      <c r="B194" s="31">
        <v>2</v>
      </c>
      <c r="C194" s="8">
        <f t="shared" si="87"/>
        <v>0.1666666</v>
      </c>
      <c r="D194" s="9">
        <f t="shared" si="104"/>
        <v>15</v>
      </c>
      <c r="E194" s="61">
        <f t="shared" si="95"/>
        <v>15</v>
      </c>
      <c r="F194" s="13">
        <f t="shared" si="96"/>
        <v>16.925687506432688</v>
      </c>
      <c r="G194" s="23">
        <f t="shared" si="97"/>
        <v>999</v>
      </c>
      <c r="H194" s="29">
        <f t="shared" si="98"/>
        <v>1.2090338724088605</v>
      </c>
      <c r="I194" s="33">
        <f t="shared" si="99"/>
        <v>4000</v>
      </c>
      <c r="J194" s="13" t="e">
        <f t="shared" si="88"/>
        <v>#DIV/0!</v>
      </c>
      <c r="K194" s="13">
        <f t="shared" si="89"/>
        <v>0</v>
      </c>
      <c r="L194" s="29" t="e">
        <f t="shared" si="100"/>
        <v>#DIV/0!</v>
      </c>
      <c r="M194" s="29" t="e">
        <f t="shared" si="101"/>
        <v>#DIV/0!</v>
      </c>
      <c r="N194" s="23">
        <f t="shared" si="92"/>
        <v>1</v>
      </c>
      <c r="O194" s="58">
        <f t="shared" si="102"/>
        <v>0.98197365989121832</v>
      </c>
      <c r="P194" s="13" t="e">
        <f t="shared" si="103"/>
        <v>#DIV/0!</v>
      </c>
    </row>
    <row r="195" spans="2:16" ht="15.75" thickBot="1">
      <c r="B195" s="31">
        <v>2.4</v>
      </c>
      <c r="C195" s="8">
        <f t="shared" si="87"/>
        <v>0.19999992</v>
      </c>
      <c r="D195" s="9">
        <f t="shared" si="104"/>
        <v>15</v>
      </c>
      <c r="E195" s="61">
        <f t="shared" si="95"/>
        <v>15</v>
      </c>
      <c r="F195" s="13">
        <f t="shared" si="96"/>
        <v>16.925687506432688</v>
      </c>
      <c r="G195" s="23">
        <f t="shared" si="97"/>
        <v>999</v>
      </c>
      <c r="H195" s="29">
        <f t="shared" si="98"/>
        <v>1.2090338724088605</v>
      </c>
      <c r="I195" s="33">
        <f t="shared" si="99"/>
        <v>4000</v>
      </c>
      <c r="J195" s="13" t="e">
        <f t="shared" si="88"/>
        <v>#DIV/0!</v>
      </c>
      <c r="K195" s="13">
        <f t="shared" si="89"/>
        <v>0</v>
      </c>
      <c r="L195" s="29" t="e">
        <f t="shared" si="100"/>
        <v>#DIV/0!</v>
      </c>
      <c r="M195" s="29" t="e">
        <f t="shared" si="101"/>
        <v>#DIV/0!</v>
      </c>
      <c r="N195" s="23">
        <f t="shared" si="92"/>
        <v>1</v>
      </c>
      <c r="O195" s="58">
        <f t="shared" si="102"/>
        <v>0.98197365989121832</v>
      </c>
      <c r="P195" s="13" t="e">
        <f t="shared" si="103"/>
        <v>#DIV/0!</v>
      </c>
    </row>
    <row r="196" spans="2:16" ht="15.75" thickBot="1">
      <c r="B196" s="31">
        <v>2.8</v>
      </c>
      <c r="C196" s="8">
        <f t="shared" si="87"/>
        <v>0.23333323999999997</v>
      </c>
      <c r="D196" s="9">
        <f t="shared" si="104"/>
        <v>15</v>
      </c>
      <c r="E196" s="61">
        <f t="shared" si="95"/>
        <v>15</v>
      </c>
      <c r="F196" s="13">
        <f t="shared" si="96"/>
        <v>16.925687506432688</v>
      </c>
      <c r="G196" s="23">
        <f t="shared" si="97"/>
        <v>999</v>
      </c>
      <c r="H196" s="29">
        <f t="shared" si="98"/>
        <v>1.2090338724088605</v>
      </c>
      <c r="I196" s="33">
        <f t="shared" si="99"/>
        <v>4000</v>
      </c>
      <c r="J196" s="13" t="e">
        <f t="shared" si="88"/>
        <v>#DIV/0!</v>
      </c>
      <c r="K196" s="13">
        <f t="shared" si="89"/>
        <v>0</v>
      </c>
      <c r="L196" s="29" t="e">
        <f t="shared" si="100"/>
        <v>#DIV/0!</v>
      </c>
      <c r="M196" s="29" t="e">
        <f t="shared" si="101"/>
        <v>#DIV/0!</v>
      </c>
      <c r="N196" s="23">
        <f t="shared" si="92"/>
        <v>1</v>
      </c>
      <c r="O196" s="58">
        <f t="shared" si="102"/>
        <v>0.98197365989121832</v>
      </c>
      <c r="P196" s="13" t="e">
        <f t="shared" si="103"/>
        <v>#DIV/0!</v>
      </c>
    </row>
    <row r="197" spans="2:16" ht="15.75" thickBot="1">
      <c r="B197" s="31">
        <v>3.2</v>
      </c>
      <c r="C197" s="8">
        <f t="shared" si="87"/>
        <v>0.26666656</v>
      </c>
      <c r="D197" s="9">
        <f t="shared" si="104"/>
        <v>15</v>
      </c>
      <c r="E197" s="61">
        <f t="shared" si="95"/>
        <v>15</v>
      </c>
      <c r="F197" s="13">
        <f t="shared" si="96"/>
        <v>16.925687506432688</v>
      </c>
      <c r="G197" s="23">
        <f t="shared" si="97"/>
        <v>999</v>
      </c>
      <c r="H197" s="29">
        <f t="shared" si="98"/>
        <v>1.2090338724088605</v>
      </c>
      <c r="I197" s="33">
        <f t="shared" si="99"/>
        <v>4000</v>
      </c>
      <c r="J197" s="13" t="e">
        <f t="shared" si="88"/>
        <v>#DIV/0!</v>
      </c>
      <c r="K197" s="13">
        <f t="shared" si="89"/>
        <v>0</v>
      </c>
      <c r="L197" s="29" t="e">
        <f t="shared" si="100"/>
        <v>#DIV/0!</v>
      </c>
      <c r="M197" s="29" t="e">
        <f t="shared" si="101"/>
        <v>#DIV/0!</v>
      </c>
      <c r="N197" s="23">
        <f t="shared" si="92"/>
        <v>1</v>
      </c>
      <c r="O197" s="58">
        <f t="shared" si="102"/>
        <v>0.98197365989121832</v>
      </c>
      <c r="P197" s="13" t="e">
        <f t="shared" si="103"/>
        <v>#DIV/0!</v>
      </c>
    </row>
    <row r="198" spans="2:16" ht="15.75" thickBot="1">
      <c r="B198" s="31">
        <v>3.6</v>
      </c>
      <c r="C198" s="8">
        <f t="shared" si="87"/>
        <v>0.29999988</v>
      </c>
      <c r="D198" s="9">
        <f t="shared" si="104"/>
        <v>15</v>
      </c>
      <c r="E198" s="61">
        <f t="shared" si="95"/>
        <v>15</v>
      </c>
      <c r="F198" s="13">
        <f t="shared" si="96"/>
        <v>16.925687506432688</v>
      </c>
      <c r="G198" s="23">
        <f t="shared" si="97"/>
        <v>999</v>
      </c>
      <c r="H198" s="29">
        <f t="shared" si="98"/>
        <v>1.2090338724088605</v>
      </c>
      <c r="I198" s="33">
        <f t="shared" si="99"/>
        <v>4000</v>
      </c>
      <c r="J198" s="13" t="e">
        <f t="shared" si="88"/>
        <v>#DIV/0!</v>
      </c>
      <c r="K198" s="13">
        <f t="shared" si="89"/>
        <v>0</v>
      </c>
      <c r="L198" s="29" t="e">
        <f t="shared" si="100"/>
        <v>#DIV/0!</v>
      </c>
      <c r="M198" s="29" t="e">
        <f t="shared" si="101"/>
        <v>#DIV/0!</v>
      </c>
      <c r="N198" s="23">
        <f t="shared" si="92"/>
        <v>1</v>
      </c>
      <c r="O198" s="58">
        <f t="shared" si="102"/>
        <v>0.98197365989121832</v>
      </c>
      <c r="P198" s="13" t="e">
        <f t="shared" si="103"/>
        <v>#DIV/0!</v>
      </c>
    </row>
    <row r="199" spans="2:16" ht="15.75" thickBot="1">
      <c r="B199" s="31">
        <v>4</v>
      </c>
      <c r="C199" s="8">
        <f t="shared" si="87"/>
        <v>0.3333332</v>
      </c>
      <c r="D199" s="9">
        <f t="shared" si="104"/>
        <v>15</v>
      </c>
      <c r="E199" s="61">
        <f t="shared" si="95"/>
        <v>15</v>
      </c>
      <c r="F199" s="13">
        <f t="shared" si="96"/>
        <v>16.925687506432688</v>
      </c>
      <c r="G199" s="23">
        <f t="shared" si="97"/>
        <v>999</v>
      </c>
      <c r="H199" s="29">
        <f t="shared" si="98"/>
        <v>1.2090338724088605</v>
      </c>
      <c r="I199" s="33">
        <f t="shared" si="99"/>
        <v>4000</v>
      </c>
      <c r="J199" s="13" t="e">
        <f t="shared" si="88"/>
        <v>#DIV/0!</v>
      </c>
      <c r="K199" s="13">
        <f t="shared" si="89"/>
        <v>0</v>
      </c>
      <c r="L199" s="29" t="e">
        <f t="shared" si="100"/>
        <v>#DIV/0!</v>
      </c>
      <c r="M199" s="29" t="e">
        <f t="shared" si="101"/>
        <v>#DIV/0!</v>
      </c>
      <c r="N199" s="23">
        <f t="shared" si="92"/>
        <v>1</v>
      </c>
      <c r="O199" s="58">
        <f t="shared" si="102"/>
        <v>0.98197365989121832</v>
      </c>
      <c r="P199" s="13" t="e">
        <f t="shared" si="103"/>
        <v>#DIV/0!</v>
      </c>
    </row>
    <row r="200" spans="2:16" ht="15.75" thickBot="1">
      <c r="B200" s="31">
        <v>4.4000000000000004</v>
      </c>
      <c r="C200" s="8">
        <f t="shared" si="87"/>
        <v>0.36666652000000005</v>
      </c>
      <c r="D200" s="9">
        <f t="shared" si="104"/>
        <v>15</v>
      </c>
      <c r="E200" s="61">
        <f t="shared" si="95"/>
        <v>15</v>
      </c>
      <c r="F200" s="13">
        <f t="shared" si="96"/>
        <v>16.925687506432688</v>
      </c>
      <c r="G200" s="23">
        <f t="shared" si="97"/>
        <v>999</v>
      </c>
      <c r="H200" s="29">
        <f t="shared" si="98"/>
        <v>1.2090338724088605</v>
      </c>
      <c r="I200" s="33">
        <f t="shared" si="99"/>
        <v>4000</v>
      </c>
      <c r="J200" s="13" t="e">
        <f t="shared" si="88"/>
        <v>#DIV/0!</v>
      </c>
      <c r="K200" s="13">
        <f t="shared" si="89"/>
        <v>0</v>
      </c>
      <c r="L200" s="29" t="e">
        <f t="shared" si="100"/>
        <v>#DIV/0!</v>
      </c>
      <c r="M200" s="29" t="e">
        <f t="shared" si="101"/>
        <v>#DIV/0!</v>
      </c>
      <c r="N200" s="23">
        <f t="shared" si="92"/>
        <v>1</v>
      </c>
      <c r="O200" s="58">
        <f t="shared" si="102"/>
        <v>0.98197365989121832</v>
      </c>
      <c r="P200" s="13" t="e">
        <f t="shared" si="103"/>
        <v>#DIV/0!</v>
      </c>
    </row>
    <row r="201" spans="2:16" ht="15.75" thickBot="1">
      <c r="B201" s="31">
        <v>4.8</v>
      </c>
      <c r="C201" s="8">
        <f t="shared" si="87"/>
        <v>0.39999984</v>
      </c>
      <c r="D201" s="9">
        <f t="shared" si="104"/>
        <v>15</v>
      </c>
      <c r="E201" s="61">
        <f t="shared" si="95"/>
        <v>15</v>
      </c>
      <c r="F201" s="13">
        <f t="shared" si="96"/>
        <v>16.925687506432688</v>
      </c>
      <c r="G201" s="23">
        <f t="shared" si="97"/>
        <v>999</v>
      </c>
      <c r="H201" s="29">
        <f t="shared" si="98"/>
        <v>1.2090338724088605</v>
      </c>
      <c r="I201" s="33">
        <f t="shared" si="99"/>
        <v>4000</v>
      </c>
      <c r="J201" s="13" t="e">
        <f t="shared" si="88"/>
        <v>#DIV/0!</v>
      </c>
      <c r="K201" s="13">
        <f t="shared" si="89"/>
        <v>0</v>
      </c>
      <c r="L201" s="29" t="e">
        <f t="shared" si="100"/>
        <v>#DIV/0!</v>
      </c>
      <c r="M201" s="29" t="e">
        <f t="shared" si="101"/>
        <v>#DIV/0!</v>
      </c>
      <c r="N201" s="23">
        <f t="shared" si="92"/>
        <v>1</v>
      </c>
      <c r="O201" s="58">
        <f t="shared" si="102"/>
        <v>0.98197365989121832</v>
      </c>
      <c r="P201" s="13" t="e">
        <f t="shared" si="103"/>
        <v>#DIV/0!</v>
      </c>
    </row>
    <row r="202" spans="2:16" ht="15.75" thickBot="1">
      <c r="B202" s="31">
        <v>5.2</v>
      </c>
      <c r="C202" s="8">
        <f t="shared" si="87"/>
        <v>0.43333316</v>
      </c>
      <c r="D202" s="9">
        <f t="shared" si="104"/>
        <v>15</v>
      </c>
      <c r="E202" s="61">
        <f t="shared" si="95"/>
        <v>15</v>
      </c>
      <c r="F202" s="13">
        <f t="shared" si="96"/>
        <v>16.925687506432688</v>
      </c>
      <c r="G202" s="23">
        <f t="shared" si="97"/>
        <v>999</v>
      </c>
      <c r="H202" s="29">
        <f t="shared" si="98"/>
        <v>1.2090338724088605</v>
      </c>
      <c r="I202" s="33">
        <f t="shared" si="99"/>
        <v>4000</v>
      </c>
      <c r="J202" s="13" t="e">
        <f t="shared" si="88"/>
        <v>#DIV/0!</v>
      </c>
      <c r="K202" s="13">
        <f t="shared" si="89"/>
        <v>0</v>
      </c>
      <c r="L202" s="29" t="e">
        <f t="shared" si="100"/>
        <v>#DIV/0!</v>
      </c>
      <c r="M202" s="29" t="e">
        <f t="shared" si="101"/>
        <v>#DIV/0!</v>
      </c>
      <c r="N202" s="23">
        <f t="shared" si="92"/>
        <v>1</v>
      </c>
      <c r="O202" s="58">
        <f t="shared" si="102"/>
        <v>0.98197365989121832</v>
      </c>
      <c r="P202" s="13" t="e">
        <f t="shared" si="103"/>
        <v>#DIV/0!</v>
      </c>
    </row>
    <row r="203" spans="2:16" ht="15.75" thickBot="1">
      <c r="B203" s="31">
        <v>5.6</v>
      </c>
      <c r="C203" s="8">
        <f t="shared" si="87"/>
        <v>0.46666647999999994</v>
      </c>
      <c r="D203" s="9">
        <f t="shared" si="104"/>
        <v>15</v>
      </c>
      <c r="E203" s="61">
        <f t="shared" si="95"/>
        <v>15</v>
      </c>
      <c r="F203" s="13">
        <f t="shared" si="96"/>
        <v>16.925687506432688</v>
      </c>
      <c r="G203" s="23">
        <f t="shared" si="97"/>
        <v>999</v>
      </c>
      <c r="H203" s="29">
        <f t="shared" si="98"/>
        <v>1.2090338724088605</v>
      </c>
      <c r="I203" s="33">
        <f t="shared" si="99"/>
        <v>4000</v>
      </c>
      <c r="J203" s="13" t="e">
        <f t="shared" si="88"/>
        <v>#DIV/0!</v>
      </c>
      <c r="K203" s="13">
        <f t="shared" si="89"/>
        <v>0</v>
      </c>
      <c r="L203" s="29" t="e">
        <f t="shared" si="100"/>
        <v>#DIV/0!</v>
      </c>
      <c r="M203" s="29" t="e">
        <f t="shared" si="101"/>
        <v>#DIV/0!</v>
      </c>
      <c r="N203" s="23">
        <f t="shared" si="92"/>
        <v>1</v>
      </c>
      <c r="O203" s="58">
        <f t="shared" si="102"/>
        <v>0.98197365989121832</v>
      </c>
      <c r="P203" s="13" t="e">
        <f t="shared" si="103"/>
        <v>#DIV/0!</v>
      </c>
    </row>
    <row r="204" spans="2:16" ht="15.75" thickBot="1">
      <c r="B204" s="31">
        <v>6</v>
      </c>
      <c r="C204" s="8">
        <f t="shared" si="87"/>
        <v>0.49999979999999999</v>
      </c>
      <c r="D204" s="9">
        <f t="shared" si="104"/>
        <v>15</v>
      </c>
      <c r="E204" s="61">
        <f t="shared" si="95"/>
        <v>15</v>
      </c>
      <c r="F204" s="13">
        <f t="shared" si="96"/>
        <v>16.925687506432688</v>
      </c>
      <c r="G204" s="23">
        <f t="shared" si="97"/>
        <v>999</v>
      </c>
      <c r="H204" s="29">
        <f t="shared" si="98"/>
        <v>1.2090338724088605</v>
      </c>
      <c r="I204" s="33">
        <f t="shared" si="99"/>
        <v>4000</v>
      </c>
      <c r="J204" s="13" t="e">
        <f t="shared" si="88"/>
        <v>#DIV/0!</v>
      </c>
      <c r="K204" s="13">
        <f t="shared" si="89"/>
        <v>0</v>
      </c>
      <c r="L204" s="29" t="e">
        <f t="shared" si="100"/>
        <v>#DIV/0!</v>
      </c>
      <c r="M204" s="29" t="e">
        <f t="shared" si="101"/>
        <v>#DIV/0!</v>
      </c>
      <c r="N204" s="23">
        <f t="shared" si="92"/>
        <v>1</v>
      </c>
      <c r="O204" s="58">
        <f t="shared" si="102"/>
        <v>0.98197365989121832</v>
      </c>
      <c r="P204" s="13" t="e">
        <f t="shared" si="103"/>
        <v>#DIV/0!</v>
      </c>
    </row>
    <row r="205" spans="2:16" ht="15.75" thickBot="1">
      <c r="B205" s="31">
        <v>6.4</v>
      </c>
      <c r="C205" s="8">
        <f t="shared" si="87"/>
        <v>0.53333311999999999</v>
      </c>
      <c r="D205" s="9">
        <f t="shared" si="104"/>
        <v>15</v>
      </c>
      <c r="E205" s="61">
        <f t="shared" si="95"/>
        <v>15</v>
      </c>
      <c r="F205" s="13">
        <f t="shared" si="96"/>
        <v>16.925687506432688</v>
      </c>
      <c r="G205" s="23">
        <f t="shared" si="97"/>
        <v>999</v>
      </c>
      <c r="H205" s="29">
        <f t="shared" si="98"/>
        <v>1.2090338724088605</v>
      </c>
      <c r="I205" s="33">
        <f t="shared" si="99"/>
        <v>4000</v>
      </c>
      <c r="J205" s="13" t="e">
        <f t="shared" si="88"/>
        <v>#DIV/0!</v>
      </c>
      <c r="K205" s="13">
        <f t="shared" si="89"/>
        <v>0</v>
      </c>
      <c r="L205" s="29" t="e">
        <f t="shared" si="100"/>
        <v>#DIV/0!</v>
      </c>
      <c r="M205" s="29" t="e">
        <f t="shared" si="101"/>
        <v>#DIV/0!</v>
      </c>
      <c r="N205" s="23">
        <f t="shared" si="92"/>
        <v>1</v>
      </c>
      <c r="O205" s="58">
        <f t="shared" si="102"/>
        <v>0.98197365989121832</v>
      </c>
      <c r="P205" s="13" t="e">
        <f t="shared" si="103"/>
        <v>#DIV/0!</v>
      </c>
    </row>
    <row r="206" spans="2:16" ht="15.75" thickBot="1">
      <c r="B206" s="31">
        <v>6.8</v>
      </c>
      <c r="C206" s="8">
        <f t="shared" si="87"/>
        <v>0.56666643999999999</v>
      </c>
      <c r="D206" s="9">
        <f t="shared" si="104"/>
        <v>15</v>
      </c>
      <c r="E206" s="61">
        <f t="shared" si="95"/>
        <v>15</v>
      </c>
      <c r="F206" s="13">
        <f t="shared" si="96"/>
        <v>16.925687506432688</v>
      </c>
      <c r="G206" s="23">
        <f t="shared" si="97"/>
        <v>999</v>
      </c>
      <c r="H206" s="29">
        <f t="shared" si="98"/>
        <v>1.2090338724088605</v>
      </c>
      <c r="I206" s="33">
        <f t="shared" si="99"/>
        <v>4000</v>
      </c>
      <c r="J206" s="13" t="e">
        <f t="shared" si="88"/>
        <v>#DIV/0!</v>
      </c>
      <c r="K206" s="13">
        <f t="shared" si="89"/>
        <v>0</v>
      </c>
      <c r="L206" s="29" t="e">
        <f t="shared" si="100"/>
        <v>#DIV/0!</v>
      </c>
      <c r="M206" s="29" t="e">
        <f t="shared" si="101"/>
        <v>#DIV/0!</v>
      </c>
      <c r="N206" s="23">
        <f t="shared" si="92"/>
        <v>1</v>
      </c>
      <c r="O206" s="58">
        <f t="shared" si="102"/>
        <v>0.98197365989121832</v>
      </c>
      <c r="P206" s="13" t="e">
        <f t="shared" si="103"/>
        <v>#DIV/0!</v>
      </c>
    </row>
    <row r="207" spans="2:16" ht="15.75" thickBot="1">
      <c r="B207" s="31">
        <v>7.2</v>
      </c>
      <c r="C207" s="8">
        <f t="shared" si="87"/>
        <v>0.59999975999999999</v>
      </c>
      <c r="D207" s="9">
        <f t="shared" si="104"/>
        <v>15</v>
      </c>
      <c r="E207" s="61">
        <f t="shared" si="95"/>
        <v>15</v>
      </c>
      <c r="F207" s="13">
        <f t="shared" si="96"/>
        <v>16.925687506432688</v>
      </c>
      <c r="G207" s="23">
        <f t="shared" si="97"/>
        <v>999</v>
      </c>
      <c r="H207" s="29">
        <f t="shared" si="98"/>
        <v>1.2090338724088605</v>
      </c>
      <c r="I207" s="33">
        <f t="shared" si="99"/>
        <v>4000</v>
      </c>
      <c r="J207" s="13" t="e">
        <f t="shared" si="88"/>
        <v>#DIV/0!</v>
      </c>
      <c r="K207" s="13">
        <f t="shared" si="89"/>
        <v>0</v>
      </c>
      <c r="L207" s="29" t="e">
        <f t="shared" si="100"/>
        <v>#DIV/0!</v>
      </c>
      <c r="M207" s="29" t="e">
        <f t="shared" si="101"/>
        <v>#DIV/0!</v>
      </c>
      <c r="N207" s="23">
        <f t="shared" si="92"/>
        <v>1</v>
      </c>
      <c r="O207" s="58">
        <f t="shared" si="102"/>
        <v>0.98197365989121832</v>
      </c>
      <c r="P207" s="13" t="e">
        <f t="shared" si="103"/>
        <v>#DIV/0!</v>
      </c>
    </row>
    <row r="208" spans="2:16" ht="15.75" thickBot="1">
      <c r="B208" s="31">
        <v>7.6</v>
      </c>
      <c r="C208" s="8">
        <f t="shared" si="87"/>
        <v>0.63333307999999999</v>
      </c>
      <c r="D208" s="9">
        <f t="shared" si="104"/>
        <v>15</v>
      </c>
      <c r="E208" s="61">
        <f t="shared" si="95"/>
        <v>15</v>
      </c>
      <c r="F208" s="13">
        <f t="shared" si="96"/>
        <v>16.925687506432688</v>
      </c>
      <c r="G208" s="23">
        <f t="shared" si="97"/>
        <v>999</v>
      </c>
      <c r="H208" s="29">
        <f t="shared" si="98"/>
        <v>1.2090338724088605</v>
      </c>
      <c r="I208" s="33">
        <f t="shared" si="99"/>
        <v>4000</v>
      </c>
      <c r="J208" s="13" t="e">
        <f t="shared" si="88"/>
        <v>#DIV/0!</v>
      </c>
      <c r="K208" s="13">
        <f t="shared" si="89"/>
        <v>0</v>
      </c>
      <c r="L208" s="29" t="e">
        <f t="shared" si="100"/>
        <v>#DIV/0!</v>
      </c>
      <c r="M208" s="29" t="e">
        <f t="shared" si="101"/>
        <v>#DIV/0!</v>
      </c>
      <c r="N208" s="23">
        <f t="shared" si="92"/>
        <v>1</v>
      </c>
      <c r="O208" s="58">
        <f t="shared" si="102"/>
        <v>0.98197365989121832</v>
      </c>
      <c r="P208" s="13" t="e">
        <f t="shared" si="103"/>
        <v>#DIV/0!</v>
      </c>
    </row>
    <row r="209" spans="2:16" ht="15.75" thickBot="1">
      <c r="B209" s="31">
        <v>8</v>
      </c>
      <c r="C209" s="8">
        <f t="shared" si="87"/>
        <v>0.66666639999999999</v>
      </c>
      <c r="D209" s="9">
        <f t="shared" si="104"/>
        <v>15</v>
      </c>
      <c r="E209" s="61">
        <f t="shared" si="95"/>
        <v>15</v>
      </c>
      <c r="F209" s="13">
        <f t="shared" si="96"/>
        <v>16.925687506432688</v>
      </c>
      <c r="G209" s="23">
        <f t="shared" si="97"/>
        <v>999</v>
      </c>
      <c r="H209" s="29">
        <f t="shared" si="98"/>
        <v>1.2090338724088605</v>
      </c>
      <c r="I209" s="33">
        <f t="shared" si="99"/>
        <v>4000</v>
      </c>
      <c r="J209" s="13" t="e">
        <f t="shared" si="88"/>
        <v>#DIV/0!</v>
      </c>
      <c r="K209" s="13">
        <f t="shared" si="89"/>
        <v>0</v>
      </c>
      <c r="L209" s="29" t="e">
        <f t="shared" si="100"/>
        <v>#DIV/0!</v>
      </c>
      <c r="M209" s="29" t="e">
        <f t="shared" si="101"/>
        <v>#DIV/0!</v>
      </c>
      <c r="N209" s="23">
        <f t="shared" si="92"/>
        <v>1</v>
      </c>
      <c r="O209" s="58">
        <f t="shared" si="102"/>
        <v>0.98197365989121832</v>
      </c>
      <c r="P209" s="13" t="e">
        <f t="shared" si="103"/>
        <v>#DIV/0!</v>
      </c>
    </row>
    <row r="210" spans="2:16" ht="15.75" thickBot="1">
      <c r="B210" s="31">
        <v>8.4</v>
      </c>
      <c r="C210" s="8">
        <f t="shared" si="87"/>
        <v>0.69999971999999999</v>
      </c>
      <c r="D210" s="9">
        <f t="shared" si="104"/>
        <v>15</v>
      </c>
      <c r="E210" s="61">
        <f t="shared" si="95"/>
        <v>15</v>
      </c>
      <c r="F210" s="13">
        <f t="shared" si="96"/>
        <v>16.925687506432688</v>
      </c>
      <c r="G210" s="23">
        <f t="shared" si="97"/>
        <v>999</v>
      </c>
      <c r="H210" s="29">
        <f t="shared" si="98"/>
        <v>1.2090338724088605</v>
      </c>
      <c r="I210" s="33">
        <f t="shared" si="99"/>
        <v>4000</v>
      </c>
      <c r="J210" s="13" t="e">
        <f t="shared" si="88"/>
        <v>#DIV/0!</v>
      </c>
      <c r="K210" s="13">
        <f t="shared" si="89"/>
        <v>0</v>
      </c>
      <c r="L210" s="29" t="e">
        <f t="shared" si="100"/>
        <v>#DIV/0!</v>
      </c>
      <c r="M210" s="29" t="e">
        <f t="shared" si="101"/>
        <v>#DIV/0!</v>
      </c>
      <c r="N210" s="23">
        <f t="shared" si="92"/>
        <v>1</v>
      </c>
      <c r="O210" s="58">
        <f t="shared" si="102"/>
        <v>0.98197365989121832</v>
      </c>
      <c r="P210" s="13" t="e">
        <f t="shared" si="103"/>
        <v>#DIV/0!</v>
      </c>
    </row>
    <row r="211" spans="2:16" ht="15.75" thickBot="1">
      <c r="B211" s="31">
        <v>8.8000000000000007</v>
      </c>
      <c r="C211" s="8">
        <f t="shared" si="87"/>
        <v>0.7333330400000001</v>
      </c>
      <c r="D211" s="9">
        <f t="shared" si="104"/>
        <v>15</v>
      </c>
      <c r="E211" s="61">
        <f t="shared" si="95"/>
        <v>15</v>
      </c>
      <c r="F211" s="13">
        <f t="shared" si="96"/>
        <v>16.925687506432688</v>
      </c>
      <c r="G211" s="23">
        <f t="shared" si="97"/>
        <v>999</v>
      </c>
      <c r="H211" s="29">
        <f t="shared" si="98"/>
        <v>1.2090338724088605</v>
      </c>
      <c r="I211" s="33">
        <f t="shared" si="99"/>
        <v>4000</v>
      </c>
      <c r="J211" s="13" t="e">
        <f t="shared" si="88"/>
        <v>#DIV/0!</v>
      </c>
      <c r="K211" s="13">
        <f t="shared" si="89"/>
        <v>0</v>
      </c>
      <c r="L211" s="29" t="e">
        <f t="shared" si="100"/>
        <v>#DIV/0!</v>
      </c>
      <c r="M211" s="29" t="e">
        <f t="shared" si="101"/>
        <v>#DIV/0!</v>
      </c>
      <c r="N211" s="23">
        <f t="shared" si="92"/>
        <v>1</v>
      </c>
      <c r="O211" s="58">
        <f t="shared" si="102"/>
        <v>0.98197365989121832</v>
      </c>
      <c r="P211" s="13" t="e">
        <f t="shared" si="103"/>
        <v>#DIV/0!</v>
      </c>
    </row>
    <row r="212" spans="2:16" ht="15.75" thickBot="1">
      <c r="B212" s="31">
        <v>9.1999999999999904</v>
      </c>
      <c r="C212" s="8">
        <f t="shared" si="87"/>
        <v>0.76666635999999921</v>
      </c>
      <c r="D212" s="9">
        <f t="shared" si="104"/>
        <v>15</v>
      </c>
      <c r="E212" s="61">
        <f t="shared" si="95"/>
        <v>15</v>
      </c>
      <c r="F212" s="13">
        <f t="shared" si="96"/>
        <v>16.925687506432688</v>
      </c>
      <c r="G212" s="23">
        <f t="shared" si="97"/>
        <v>999</v>
      </c>
      <c r="H212" s="29">
        <f t="shared" si="98"/>
        <v>1.2090338724088605</v>
      </c>
      <c r="I212" s="33">
        <f t="shared" si="99"/>
        <v>4000</v>
      </c>
      <c r="J212" s="13" t="e">
        <f t="shared" si="88"/>
        <v>#DIV/0!</v>
      </c>
      <c r="K212" s="13">
        <f t="shared" si="89"/>
        <v>0</v>
      </c>
      <c r="L212" s="29" t="e">
        <f t="shared" si="100"/>
        <v>#DIV/0!</v>
      </c>
      <c r="M212" s="29" t="e">
        <f t="shared" si="101"/>
        <v>#DIV/0!</v>
      </c>
      <c r="N212" s="23">
        <f t="shared" si="92"/>
        <v>1</v>
      </c>
      <c r="O212" s="58">
        <f t="shared" si="102"/>
        <v>0.98197365989121832</v>
      </c>
      <c r="P212" s="13" t="e">
        <f t="shared" si="103"/>
        <v>#DIV/0!</v>
      </c>
    </row>
    <row r="213" spans="2:16" ht="15.75" thickBot="1">
      <c r="B213" s="31">
        <v>9.5999999999999908</v>
      </c>
      <c r="C213" s="8">
        <f t="shared" si="87"/>
        <v>0.79999967999999921</v>
      </c>
      <c r="D213" s="9">
        <f t="shared" si="104"/>
        <v>15</v>
      </c>
      <c r="E213" s="61">
        <f t="shared" si="95"/>
        <v>15</v>
      </c>
      <c r="F213" s="13">
        <f t="shared" si="96"/>
        <v>16.925687506432688</v>
      </c>
      <c r="G213" s="23">
        <f t="shared" si="97"/>
        <v>999</v>
      </c>
      <c r="H213" s="29">
        <f t="shared" si="98"/>
        <v>1.2090338724088605</v>
      </c>
      <c r="I213" s="33">
        <f t="shared" si="99"/>
        <v>4000</v>
      </c>
      <c r="J213" s="13" t="e">
        <f t="shared" si="88"/>
        <v>#DIV/0!</v>
      </c>
      <c r="K213" s="13">
        <f t="shared" si="89"/>
        <v>0</v>
      </c>
      <c r="L213" s="29" t="e">
        <f t="shared" si="100"/>
        <v>#DIV/0!</v>
      </c>
      <c r="M213" s="29" t="e">
        <f t="shared" si="101"/>
        <v>#DIV/0!</v>
      </c>
      <c r="N213" s="23">
        <f t="shared" si="92"/>
        <v>1</v>
      </c>
      <c r="O213" s="58">
        <f t="shared" si="102"/>
        <v>0.98197365989121832</v>
      </c>
      <c r="P213" s="13" t="e">
        <f t="shared" si="103"/>
        <v>#DIV/0!</v>
      </c>
    </row>
    <row r="214" spans="2:16">
      <c r="B214" s="31">
        <v>9.9999999999999893</v>
      </c>
      <c r="C214" s="8">
        <f t="shared" si="87"/>
        <v>0.8333329999999991</v>
      </c>
      <c r="D214" s="9">
        <f t="shared" si="104"/>
        <v>15</v>
      </c>
      <c r="E214" s="61">
        <f t="shared" si="95"/>
        <v>15</v>
      </c>
      <c r="F214" s="13">
        <f t="shared" si="96"/>
        <v>16.925687506432688</v>
      </c>
      <c r="G214" s="23">
        <f t="shared" si="97"/>
        <v>999</v>
      </c>
      <c r="H214" s="29">
        <f t="shared" si="98"/>
        <v>1.2090338724088605</v>
      </c>
      <c r="I214" s="33">
        <f t="shared" si="99"/>
        <v>4000</v>
      </c>
      <c r="J214" s="13" t="e">
        <f t="shared" si="88"/>
        <v>#DIV/0!</v>
      </c>
      <c r="K214" s="13">
        <f t="shared" si="89"/>
        <v>0</v>
      </c>
      <c r="L214" s="29" t="e">
        <f t="shared" si="100"/>
        <v>#DIV/0!</v>
      </c>
      <c r="M214" s="29" t="e">
        <f t="shared" si="101"/>
        <v>#DIV/0!</v>
      </c>
      <c r="N214" s="23">
        <f t="shared" si="92"/>
        <v>1</v>
      </c>
      <c r="O214" s="58">
        <f t="shared" si="102"/>
        <v>0.98197365989121832</v>
      </c>
      <c r="P214" s="13" t="e">
        <f t="shared" si="103"/>
        <v>#DIV/0!</v>
      </c>
    </row>
    <row r="215" spans="2:16" ht="15.75" thickBot="1"/>
    <row r="216" spans="2:16" ht="16.5" thickBot="1">
      <c r="B216" s="30" t="s">
        <v>41</v>
      </c>
    </row>
    <row r="217" spans="2:16" ht="48.75" thickBot="1">
      <c r="B217" s="18" t="s">
        <v>31</v>
      </c>
      <c r="C217" s="19" t="s">
        <v>30</v>
      </c>
      <c r="D217" s="15" t="s">
        <v>15</v>
      </c>
      <c r="E217" s="15" t="s">
        <v>66</v>
      </c>
      <c r="F217" s="15" t="s">
        <v>62</v>
      </c>
      <c r="G217" s="19" t="s">
        <v>21</v>
      </c>
      <c r="H217" s="15" t="s">
        <v>65</v>
      </c>
      <c r="I217" s="19" t="s">
        <v>23</v>
      </c>
      <c r="J217" s="19" t="s">
        <v>24</v>
      </c>
      <c r="K217" s="19" t="s">
        <v>25</v>
      </c>
      <c r="L217" s="19" t="s">
        <v>26</v>
      </c>
      <c r="M217" s="19" t="s">
        <v>27</v>
      </c>
      <c r="N217" s="19" t="s">
        <v>28</v>
      </c>
      <c r="O217" s="19" t="s">
        <v>29</v>
      </c>
      <c r="P217" s="20" t="s">
        <v>32</v>
      </c>
    </row>
    <row r="218" spans="2:16" ht="15.75" thickBot="1">
      <c r="B218" s="31">
        <v>0</v>
      </c>
      <c r="C218" s="8">
        <f t="shared" ref="C218:C238" si="105">0.0833333*B218</f>
        <v>0</v>
      </c>
      <c r="D218" s="9">
        <v>20</v>
      </c>
      <c r="E218" s="61">
        <f>D218*$F$6</f>
        <v>20</v>
      </c>
      <c r="F218" s="13">
        <f>(4*D218*E218/PI())^0.5</f>
        <v>22.56758334191025</v>
      </c>
      <c r="G218" s="23">
        <f>$F$10</f>
        <v>999</v>
      </c>
      <c r="H218" s="29">
        <f>1/(0.9-(1/(1.69+2.08/((E218/D218)-0.8)))+((0.116*LN(E218/D218)+0.654)*(1/((G218/D218)+0.001))))</f>
        <v>1.20426815026703</v>
      </c>
      <c r="I218" s="33">
        <f>$F$11</f>
        <v>4000</v>
      </c>
      <c r="J218" s="13" t="e">
        <f t="shared" ref="J218:J238" si="106">($F$14)</f>
        <v>#DIV/0!</v>
      </c>
      <c r="K218" s="13">
        <f t="shared" ref="K218:K238" si="107">$F$15</f>
        <v>0</v>
      </c>
      <c r="L218" s="29" t="e">
        <f t="shared" ref="L218" si="108">5.57*(I218/J218)*((D218/E218)^0.5)*((K218/E218)^3)*((1-$F$12^2)/(1-$F$13^2))</f>
        <v>#DIV/0!</v>
      </c>
      <c r="M218" s="29" t="e">
        <f t="shared" ref="M218" si="109">IF(L218&gt;10,0.785,(1/(4.6+10*L218))+(PI()/4))</f>
        <v>#DIV/0!</v>
      </c>
      <c r="N218" s="23">
        <f t="shared" ref="N218:N238" si="110">$F$7</f>
        <v>1</v>
      </c>
      <c r="O218" s="58">
        <f t="shared" ref="O218" si="111">1-(1/(3.5*EXP((1.22*$F$12)-0.4)*((F218/N218)+1.6)))</f>
        <v>0.98618188922676264</v>
      </c>
      <c r="P218" s="13" t="e">
        <f t="shared" ref="P218" si="112">(C218*$F$14)/(D218*H218*M218*O218*(1-$F$12^2))</f>
        <v>#DIV/0!</v>
      </c>
    </row>
    <row r="219" spans="2:16" ht="15.75" thickBot="1">
      <c r="B219" s="31">
        <v>0.5</v>
      </c>
      <c r="C219" s="8">
        <f t="shared" si="105"/>
        <v>4.166665E-2</v>
      </c>
      <c r="D219" s="9">
        <f>$D$218</f>
        <v>20</v>
      </c>
      <c r="E219" s="61">
        <f t="shared" ref="E219:E238" si="113">D219*$F$6</f>
        <v>20</v>
      </c>
      <c r="F219" s="13">
        <f t="shared" ref="F219:F238" si="114">(4*D219*E219/PI())^0.5</f>
        <v>22.56758334191025</v>
      </c>
      <c r="G219" s="23">
        <f t="shared" ref="G219:G238" si="115">$F$10</f>
        <v>999</v>
      </c>
      <c r="H219" s="29">
        <f t="shared" ref="H219:H238" si="116">1/(0.9-(1/(1.69+2.08/((E219/D219)-0.8)))+((0.116*LN(E219/D219)+0.654)*(1/((G219/D219)+0.001))))</f>
        <v>1.20426815026703</v>
      </c>
      <c r="I219" s="33">
        <f t="shared" ref="I219:I238" si="117">$F$11</f>
        <v>4000</v>
      </c>
      <c r="J219" s="13" t="e">
        <f t="shared" si="106"/>
        <v>#DIV/0!</v>
      </c>
      <c r="K219" s="13">
        <f t="shared" si="107"/>
        <v>0</v>
      </c>
      <c r="L219" s="29" t="e">
        <f t="shared" ref="L219:L238" si="118">5.57*(I219/J219)*((D219/E219)^0.5)*((K219/E219)^3)*((1-$F$12^2)/(1-$F$13^2))</f>
        <v>#DIV/0!</v>
      </c>
      <c r="M219" s="29" t="e">
        <f t="shared" ref="M219:M238" si="119">IF(L219&gt;10,0.785,(1/(4.6+10*L219))+(PI()/4))</f>
        <v>#DIV/0!</v>
      </c>
      <c r="N219" s="23">
        <f t="shared" si="110"/>
        <v>1</v>
      </c>
      <c r="O219" s="58">
        <f t="shared" ref="O219:O238" si="120">1-(1/(3.5*EXP((1.22*$F$12)-0.4)*((F219/N219)+1.6)))</f>
        <v>0.98618188922676264</v>
      </c>
      <c r="P219" s="13" t="e">
        <f t="shared" ref="P219:P238" si="121">(C219*$F$14)/(D219*H219*M219*O219*(1-$F$12^2))</f>
        <v>#DIV/0!</v>
      </c>
    </row>
    <row r="220" spans="2:16" ht="15.75" thickBot="1">
      <c r="B220" s="31">
        <v>1</v>
      </c>
      <c r="C220" s="8">
        <f t="shared" si="105"/>
        <v>8.3333299999999999E-2</v>
      </c>
      <c r="D220" s="9">
        <f t="shared" ref="D220:D238" si="122">$D$218</f>
        <v>20</v>
      </c>
      <c r="E220" s="61">
        <f t="shared" si="113"/>
        <v>20</v>
      </c>
      <c r="F220" s="13">
        <f t="shared" si="114"/>
        <v>22.56758334191025</v>
      </c>
      <c r="G220" s="23">
        <f t="shared" si="115"/>
        <v>999</v>
      </c>
      <c r="H220" s="29">
        <f t="shared" si="116"/>
        <v>1.20426815026703</v>
      </c>
      <c r="I220" s="33">
        <f t="shared" si="117"/>
        <v>4000</v>
      </c>
      <c r="J220" s="13" t="e">
        <f t="shared" si="106"/>
        <v>#DIV/0!</v>
      </c>
      <c r="K220" s="13">
        <f t="shared" si="107"/>
        <v>0</v>
      </c>
      <c r="L220" s="29" t="e">
        <f t="shared" si="118"/>
        <v>#DIV/0!</v>
      </c>
      <c r="M220" s="29" t="e">
        <f t="shared" si="119"/>
        <v>#DIV/0!</v>
      </c>
      <c r="N220" s="23">
        <f t="shared" si="110"/>
        <v>1</v>
      </c>
      <c r="O220" s="58">
        <f t="shared" si="120"/>
        <v>0.98618188922676264</v>
      </c>
      <c r="P220" s="13" t="e">
        <f t="shared" si="121"/>
        <v>#DIV/0!</v>
      </c>
    </row>
    <row r="221" spans="2:16" ht="15.75" thickBot="1">
      <c r="B221" s="31">
        <v>1.5</v>
      </c>
      <c r="C221" s="8">
        <f t="shared" si="105"/>
        <v>0.12499995</v>
      </c>
      <c r="D221" s="9">
        <f t="shared" si="122"/>
        <v>20</v>
      </c>
      <c r="E221" s="61">
        <f t="shared" si="113"/>
        <v>20</v>
      </c>
      <c r="F221" s="13">
        <f t="shared" si="114"/>
        <v>22.56758334191025</v>
      </c>
      <c r="G221" s="23">
        <f t="shared" si="115"/>
        <v>999</v>
      </c>
      <c r="H221" s="29">
        <f t="shared" si="116"/>
        <v>1.20426815026703</v>
      </c>
      <c r="I221" s="33">
        <f t="shared" si="117"/>
        <v>4000</v>
      </c>
      <c r="J221" s="13" t="e">
        <f t="shared" si="106"/>
        <v>#DIV/0!</v>
      </c>
      <c r="K221" s="13">
        <f t="shared" si="107"/>
        <v>0</v>
      </c>
      <c r="L221" s="29" t="e">
        <f t="shared" si="118"/>
        <v>#DIV/0!</v>
      </c>
      <c r="M221" s="29" t="e">
        <f t="shared" si="119"/>
        <v>#DIV/0!</v>
      </c>
      <c r="N221" s="23">
        <f t="shared" si="110"/>
        <v>1</v>
      </c>
      <c r="O221" s="58">
        <f t="shared" si="120"/>
        <v>0.98618188922676264</v>
      </c>
      <c r="P221" s="13" t="e">
        <f t="shared" si="121"/>
        <v>#DIV/0!</v>
      </c>
    </row>
    <row r="222" spans="2:16" ht="15.75" thickBot="1">
      <c r="B222" s="31">
        <v>2</v>
      </c>
      <c r="C222" s="8">
        <f t="shared" si="105"/>
        <v>0.1666666</v>
      </c>
      <c r="D222" s="9">
        <f t="shared" si="122"/>
        <v>20</v>
      </c>
      <c r="E222" s="61">
        <f t="shared" si="113"/>
        <v>20</v>
      </c>
      <c r="F222" s="13">
        <f t="shared" si="114"/>
        <v>22.56758334191025</v>
      </c>
      <c r="G222" s="23">
        <f t="shared" si="115"/>
        <v>999</v>
      </c>
      <c r="H222" s="29">
        <f t="shared" si="116"/>
        <v>1.20426815026703</v>
      </c>
      <c r="I222" s="33">
        <f t="shared" si="117"/>
        <v>4000</v>
      </c>
      <c r="J222" s="13" t="e">
        <f t="shared" si="106"/>
        <v>#DIV/0!</v>
      </c>
      <c r="K222" s="13">
        <f t="shared" si="107"/>
        <v>0</v>
      </c>
      <c r="L222" s="29" t="e">
        <f t="shared" si="118"/>
        <v>#DIV/0!</v>
      </c>
      <c r="M222" s="29" t="e">
        <f t="shared" si="119"/>
        <v>#DIV/0!</v>
      </c>
      <c r="N222" s="23">
        <f t="shared" si="110"/>
        <v>1</v>
      </c>
      <c r="O222" s="58">
        <f t="shared" si="120"/>
        <v>0.98618188922676264</v>
      </c>
      <c r="P222" s="13" t="e">
        <f t="shared" si="121"/>
        <v>#DIV/0!</v>
      </c>
    </row>
    <row r="223" spans="2:16" ht="15.75" thickBot="1">
      <c r="B223" s="31">
        <v>2.5</v>
      </c>
      <c r="C223" s="8">
        <f t="shared" si="105"/>
        <v>0.20833325</v>
      </c>
      <c r="D223" s="9">
        <f t="shared" si="122"/>
        <v>20</v>
      </c>
      <c r="E223" s="61">
        <f t="shared" si="113"/>
        <v>20</v>
      </c>
      <c r="F223" s="13">
        <f t="shared" si="114"/>
        <v>22.56758334191025</v>
      </c>
      <c r="G223" s="23">
        <f t="shared" si="115"/>
        <v>999</v>
      </c>
      <c r="H223" s="29">
        <f t="shared" si="116"/>
        <v>1.20426815026703</v>
      </c>
      <c r="I223" s="33">
        <f t="shared" si="117"/>
        <v>4000</v>
      </c>
      <c r="J223" s="13" t="e">
        <f t="shared" si="106"/>
        <v>#DIV/0!</v>
      </c>
      <c r="K223" s="13">
        <f t="shared" si="107"/>
        <v>0</v>
      </c>
      <c r="L223" s="29" t="e">
        <f t="shared" si="118"/>
        <v>#DIV/0!</v>
      </c>
      <c r="M223" s="29" t="e">
        <f t="shared" si="119"/>
        <v>#DIV/0!</v>
      </c>
      <c r="N223" s="23">
        <f t="shared" si="110"/>
        <v>1</v>
      </c>
      <c r="O223" s="58">
        <f t="shared" si="120"/>
        <v>0.98618188922676264</v>
      </c>
      <c r="P223" s="13" t="e">
        <f t="shared" si="121"/>
        <v>#DIV/0!</v>
      </c>
    </row>
    <row r="224" spans="2:16" ht="15.75" thickBot="1">
      <c r="B224" s="31">
        <v>3</v>
      </c>
      <c r="C224" s="8">
        <f t="shared" si="105"/>
        <v>0.2499999</v>
      </c>
      <c r="D224" s="9">
        <f t="shared" si="122"/>
        <v>20</v>
      </c>
      <c r="E224" s="61">
        <f t="shared" si="113"/>
        <v>20</v>
      </c>
      <c r="F224" s="13">
        <f t="shared" si="114"/>
        <v>22.56758334191025</v>
      </c>
      <c r="G224" s="23">
        <f t="shared" si="115"/>
        <v>999</v>
      </c>
      <c r="H224" s="29">
        <f t="shared" si="116"/>
        <v>1.20426815026703</v>
      </c>
      <c r="I224" s="33">
        <f t="shared" si="117"/>
        <v>4000</v>
      </c>
      <c r="J224" s="13" t="e">
        <f t="shared" si="106"/>
        <v>#DIV/0!</v>
      </c>
      <c r="K224" s="13">
        <f t="shared" si="107"/>
        <v>0</v>
      </c>
      <c r="L224" s="29" t="e">
        <f t="shared" si="118"/>
        <v>#DIV/0!</v>
      </c>
      <c r="M224" s="29" t="e">
        <f t="shared" si="119"/>
        <v>#DIV/0!</v>
      </c>
      <c r="N224" s="23">
        <f t="shared" si="110"/>
        <v>1</v>
      </c>
      <c r="O224" s="58">
        <f t="shared" si="120"/>
        <v>0.98618188922676264</v>
      </c>
      <c r="P224" s="13" t="e">
        <f t="shared" si="121"/>
        <v>#DIV/0!</v>
      </c>
    </row>
    <row r="225" spans="2:19" ht="15.75" thickBot="1">
      <c r="B225" s="31">
        <v>3.5</v>
      </c>
      <c r="C225" s="8">
        <f t="shared" si="105"/>
        <v>0.29166654999999997</v>
      </c>
      <c r="D225" s="9">
        <f t="shared" si="122"/>
        <v>20</v>
      </c>
      <c r="E225" s="61">
        <f t="shared" si="113"/>
        <v>20</v>
      </c>
      <c r="F225" s="13">
        <f t="shared" si="114"/>
        <v>22.56758334191025</v>
      </c>
      <c r="G225" s="23">
        <f t="shared" si="115"/>
        <v>999</v>
      </c>
      <c r="H225" s="29">
        <f t="shared" si="116"/>
        <v>1.20426815026703</v>
      </c>
      <c r="I225" s="33">
        <f t="shared" si="117"/>
        <v>4000</v>
      </c>
      <c r="J225" s="13" t="e">
        <f t="shared" si="106"/>
        <v>#DIV/0!</v>
      </c>
      <c r="K225" s="13">
        <f t="shared" si="107"/>
        <v>0</v>
      </c>
      <c r="L225" s="29" t="e">
        <f t="shared" si="118"/>
        <v>#DIV/0!</v>
      </c>
      <c r="M225" s="29" t="e">
        <f t="shared" si="119"/>
        <v>#DIV/0!</v>
      </c>
      <c r="N225" s="23">
        <f t="shared" si="110"/>
        <v>1</v>
      </c>
      <c r="O225" s="58">
        <f t="shared" si="120"/>
        <v>0.98618188922676264</v>
      </c>
      <c r="P225" s="13" t="e">
        <f t="shared" si="121"/>
        <v>#DIV/0!</v>
      </c>
    </row>
    <row r="226" spans="2:19" ht="15.75" thickBot="1">
      <c r="B226" s="31">
        <v>4</v>
      </c>
      <c r="C226" s="8">
        <f t="shared" si="105"/>
        <v>0.3333332</v>
      </c>
      <c r="D226" s="9">
        <f t="shared" si="122"/>
        <v>20</v>
      </c>
      <c r="E226" s="61">
        <f t="shared" si="113"/>
        <v>20</v>
      </c>
      <c r="F226" s="13">
        <f t="shared" si="114"/>
        <v>22.56758334191025</v>
      </c>
      <c r="G226" s="23">
        <f t="shared" si="115"/>
        <v>999</v>
      </c>
      <c r="H226" s="29">
        <f t="shared" si="116"/>
        <v>1.20426815026703</v>
      </c>
      <c r="I226" s="33">
        <f t="shared" si="117"/>
        <v>4000</v>
      </c>
      <c r="J226" s="13" t="e">
        <f t="shared" si="106"/>
        <v>#DIV/0!</v>
      </c>
      <c r="K226" s="13">
        <f t="shared" si="107"/>
        <v>0</v>
      </c>
      <c r="L226" s="29" t="e">
        <f t="shared" si="118"/>
        <v>#DIV/0!</v>
      </c>
      <c r="M226" s="29" t="e">
        <f t="shared" si="119"/>
        <v>#DIV/0!</v>
      </c>
      <c r="N226" s="23">
        <f t="shared" si="110"/>
        <v>1</v>
      </c>
      <c r="O226" s="58">
        <f t="shared" si="120"/>
        <v>0.98618188922676264</v>
      </c>
      <c r="P226" s="13" t="e">
        <f t="shared" si="121"/>
        <v>#DIV/0!</v>
      </c>
    </row>
    <row r="227" spans="2:19" ht="15.75" thickBot="1">
      <c r="B227" s="31">
        <v>4.5</v>
      </c>
      <c r="C227" s="8">
        <f t="shared" si="105"/>
        <v>0.37499985000000002</v>
      </c>
      <c r="D227" s="9">
        <f t="shared" si="122"/>
        <v>20</v>
      </c>
      <c r="E227" s="61">
        <f t="shared" si="113"/>
        <v>20</v>
      </c>
      <c r="F227" s="13">
        <f t="shared" si="114"/>
        <v>22.56758334191025</v>
      </c>
      <c r="G227" s="23">
        <f t="shared" si="115"/>
        <v>999</v>
      </c>
      <c r="H227" s="29">
        <f t="shared" si="116"/>
        <v>1.20426815026703</v>
      </c>
      <c r="I227" s="33">
        <f t="shared" si="117"/>
        <v>4000</v>
      </c>
      <c r="J227" s="13" t="e">
        <f t="shared" si="106"/>
        <v>#DIV/0!</v>
      </c>
      <c r="K227" s="13">
        <f t="shared" si="107"/>
        <v>0</v>
      </c>
      <c r="L227" s="29" t="e">
        <f t="shared" si="118"/>
        <v>#DIV/0!</v>
      </c>
      <c r="M227" s="29" t="e">
        <f t="shared" si="119"/>
        <v>#DIV/0!</v>
      </c>
      <c r="N227" s="23">
        <f t="shared" si="110"/>
        <v>1</v>
      </c>
      <c r="O227" s="58">
        <f t="shared" si="120"/>
        <v>0.98618188922676264</v>
      </c>
      <c r="P227" s="13" t="e">
        <f t="shared" si="121"/>
        <v>#DIV/0!</v>
      </c>
    </row>
    <row r="228" spans="2:19" ht="15.75" thickBot="1">
      <c r="B228" s="31">
        <v>5</v>
      </c>
      <c r="C228" s="8">
        <f t="shared" si="105"/>
        <v>0.4166665</v>
      </c>
      <c r="D228" s="9">
        <f t="shared" si="122"/>
        <v>20</v>
      </c>
      <c r="E228" s="61">
        <f t="shared" si="113"/>
        <v>20</v>
      </c>
      <c r="F228" s="13">
        <f t="shared" si="114"/>
        <v>22.56758334191025</v>
      </c>
      <c r="G228" s="23">
        <f t="shared" si="115"/>
        <v>999</v>
      </c>
      <c r="H228" s="29">
        <f t="shared" si="116"/>
        <v>1.20426815026703</v>
      </c>
      <c r="I228" s="33">
        <f t="shared" si="117"/>
        <v>4000</v>
      </c>
      <c r="J228" s="13" t="e">
        <f t="shared" si="106"/>
        <v>#DIV/0!</v>
      </c>
      <c r="K228" s="13">
        <f t="shared" si="107"/>
        <v>0</v>
      </c>
      <c r="L228" s="29" t="e">
        <f t="shared" si="118"/>
        <v>#DIV/0!</v>
      </c>
      <c r="M228" s="29" t="e">
        <f t="shared" si="119"/>
        <v>#DIV/0!</v>
      </c>
      <c r="N228" s="23">
        <f t="shared" si="110"/>
        <v>1</v>
      </c>
      <c r="O228" s="58">
        <f t="shared" si="120"/>
        <v>0.98618188922676264</v>
      </c>
      <c r="P228" s="13" t="e">
        <f t="shared" si="121"/>
        <v>#DIV/0!</v>
      </c>
    </row>
    <row r="229" spans="2:19" ht="15.75" thickBot="1">
      <c r="B229" s="31">
        <v>5.5</v>
      </c>
      <c r="C229" s="8">
        <f t="shared" si="105"/>
        <v>0.45833314999999997</v>
      </c>
      <c r="D229" s="9">
        <f t="shared" si="122"/>
        <v>20</v>
      </c>
      <c r="E229" s="61">
        <f t="shared" si="113"/>
        <v>20</v>
      </c>
      <c r="F229" s="13">
        <f t="shared" si="114"/>
        <v>22.56758334191025</v>
      </c>
      <c r="G229" s="23">
        <f t="shared" si="115"/>
        <v>999</v>
      </c>
      <c r="H229" s="29">
        <f t="shared" si="116"/>
        <v>1.20426815026703</v>
      </c>
      <c r="I229" s="33">
        <f t="shared" si="117"/>
        <v>4000</v>
      </c>
      <c r="J229" s="13" t="e">
        <f t="shared" si="106"/>
        <v>#DIV/0!</v>
      </c>
      <c r="K229" s="13">
        <f t="shared" si="107"/>
        <v>0</v>
      </c>
      <c r="L229" s="29" t="e">
        <f t="shared" si="118"/>
        <v>#DIV/0!</v>
      </c>
      <c r="M229" s="29" t="e">
        <f t="shared" si="119"/>
        <v>#DIV/0!</v>
      </c>
      <c r="N229" s="23">
        <f t="shared" si="110"/>
        <v>1</v>
      </c>
      <c r="O229" s="58">
        <f t="shared" si="120"/>
        <v>0.98618188922676264</v>
      </c>
      <c r="P229" s="13" t="e">
        <f t="shared" si="121"/>
        <v>#DIV/0!</v>
      </c>
    </row>
    <row r="230" spans="2:19" ht="15.75" thickBot="1">
      <c r="B230" s="31">
        <v>6</v>
      </c>
      <c r="C230" s="8">
        <f t="shared" si="105"/>
        <v>0.49999979999999999</v>
      </c>
      <c r="D230" s="9">
        <f t="shared" si="122"/>
        <v>20</v>
      </c>
      <c r="E230" s="61">
        <f t="shared" si="113"/>
        <v>20</v>
      </c>
      <c r="F230" s="13">
        <f t="shared" si="114"/>
        <v>22.56758334191025</v>
      </c>
      <c r="G230" s="23">
        <f t="shared" si="115"/>
        <v>999</v>
      </c>
      <c r="H230" s="29">
        <f t="shared" si="116"/>
        <v>1.20426815026703</v>
      </c>
      <c r="I230" s="33">
        <f t="shared" si="117"/>
        <v>4000</v>
      </c>
      <c r="J230" s="13" t="e">
        <f t="shared" si="106"/>
        <v>#DIV/0!</v>
      </c>
      <c r="K230" s="13">
        <f t="shared" si="107"/>
        <v>0</v>
      </c>
      <c r="L230" s="29" t="e">
        <f t="shared" si="118"/>
        <v>#DIV/0!</v>
      </c>
      <c r="M230" s="29" t="e">
        <f t="shared" si="119"/>
        <v>#DIV/0!</v>
      </c>
      <c r="N230" s="23">
        <f t="shared" si="110"/>
        <v>1</v>
      </c>
      <c r="O230" s="58">
        <f t="shared" si="120"/>
        <v>0.98618188922676264</v>
      </c>
      <c r="P230" s="13" t="e">
        <f t="shared" si="121"/>
        <v>#DIV/0!</v>
      </c>
    </row>
    <row r="231" spans="2:19" ht="15.75" thickBot="1">
      <c r="B231" s="31">
        <v>6.5</v>
      </c>
      <c r="C231" s="8">
        <f t="shared" si="105"/>
        <v>0.54166645000000002</v>
      </c>
      <c r="D231" s="9">
        <f t="shared" si="122"/>
        <v>20</v>
      </c>
      <c r="E231" s="61">
        <f t="shared" si="113"/>
        <v>20</v>
      </c>
      <c r="F231" s="13">
        <f t="shared" si="114"/>
        <v>22.56758334191025</v>
      </c>
      <c r="G231" s="23">
        <f t="shared" si="115"/>
        <v>999</v>
      </c>
      <c r="H231" s="29">
        <f t="shared" si="116"/>
        <v>1.20426815026703</v>
      </c>
      <c r="I231" s="33">
        <f t="shared" si="117"/>
        <v>4000</v>
      </c>
      <c r="J231" s="13" t="e">
        <f t="shared" si="106"/>
        <v>#DIV/0!</v>
      </c>
      <c r="K231" s="13">
        <f t="shared" si="107"/>
        <v>0</v>
      </c>
      <c r="L231" s="29" t="e">
        <f t="shared" si="118"/>
        <v>#DIV/0!</v>
      </c>
      <c r="M231" s="29" t="e">
        <f t="shared" si="119"/>
        <v>#DIV/0!</v>
      </c>
      <c r="N231" s="23">
        <f t="shared" si="110"/>
        <v>1</v>
      </c>
      <c r="O231" s="58">
        <f t="shared" si="120"/>
        <v>0.98618188922676264</v>
      </c>
      <c r="P231" s="13" t="e">
        <f t="shared" si="121"/>
        <v>#DIV/0!</v>
      </c>
    </row>
    <row r="232" spans="2:19" ht="15.75" thickBot="1">
      <c r="B232" s="31">
        <v>7</v>
      </c>
      <c r="C232" s="8">
        <f t="shared" si="105"/>
        <v>0.58333309999999994</v>
      </c>
      <c r="D232" s="9">
        <f t="shared" si="122"/>
        <v>20</v>
      </c>
      <c r="E232" s="61">
        <f t="shared" si="113"/>
        <v>20</v>
      </c>
      <c r="F232" s="13">
        <f t="shared" si="114"/>
        <v>22.56758334191025</v>
      </c>
      <c r="G232" s="23">
        <f t="shared" si="115"/>
        <v>999</v>
      </c>
      <c r="H232" s="29">
        <f t="shared" si="116"/>
        <v>1.20426815026703</v>
      </c>
      <c r="I232" s="33">
        <f t="shared" si="117"/>
        <v>4000</v>
      </c>
      <c r="J232" s="13" t="e">
        <f t="shared" si="106"/>
        <v>#DIV/0!</v>
      </c>
      <c r="K232" s="13">
        <f t="shared" si="107"/>
        <v>0</v>
      </c>
      <c r="L232" s="29" t="e">
        <f t="shared" si="118"/>
        <v>#DIV/0!</v>
      </c>
      <c r="M232" s="29" t="e">
        <f t="shared" si="119"/>
        <v>#DIV/0!</v>
      </c>
      <c r="N232" s="23">
        <f t="shared" si="110"/>
        <v>1</v>
      </c>
      <c r="O232" s="58">
        <f t="shared" si="120"/>
        <v>0.98618188922676264</v>
      </c>
      <c r="P232" s="13" t="e">
        <f t="shared" si="121"/>
        <v>#DIV/0!</v>
      </c>
    </row>
    <row r="233" spans="2:19" ht="15.75" thickBot="1">
      <c r="B233" s="31">
        <v>7.5</v>
      </c>
      <c r="C233" s="8">
        <f t="shared" si="105"/>
        <v>0.62499974999999997</v>
      </c>
      <c r="D233" s="9">
        <f t="shared" si="122"/>
        <v>20</v>
      </c>
      <c r="E233" s="61">
        <f t="shared" si="113"/>
        <v>20</v>
      </c>
      <c r="F233" s="13">
        <f t="shared" si="114"/>
        <v>22.56758334191025</v>
      </c>
      <c r="G233" s="23">
        <f t="shared" si="115"/>
        <v>999</v>
      </c>
      <c r="H233" s="29">
        <f t="shared" si="116"/>
        <v>1.20426815026703</v>
      </c>
      <c r="I233" s="33">
        <f t="shared" si="117"/>
        <v>4000</v>
      </c>
      <c r="J233" s="13" t="e">
        <f t="shared" si="106"/>
        <v>#DIV/0!</v>
      </c>
      <c r="K233" s="13">
        <f t="shared" si="107"/>
        <v>0</v>
      </c>
      <c r="L233" s="29" t="e">
        <f t="shared" si="118"/>
        <v>#DIV/0!</v>
      </c>
      <c r="M233" s="29" t="e">
        <f t="shared" si="119"/>
        <v>#DIV/0!</v>
      </c>
      <c r="N233" s="23">
        <f t="shared" si="110"/>
        <v>1</v>
      </c>
      <c r="O233" s="58">
        <f t="shared" si="120"/>
        <v>0.98618188922676264</v>
      </c>
      <c r="P233" s="13" t="e">
        <f t="shared" si="121"/>
        <v>#DIV/0!</v>
      </c>
    </row>
    <row r="234" spans="2:19" ht="15.75" thickBot="1">
      <c r="B234" s="31">
        <v>8</v>
      </c>
      <c r="C234" s="8">
        <f t="shared" si="105"/>
        <v>0.66666639999999999</v>
      </c>
      <c r="D234" s="9">
        <f t="shared" si="122"/>
        <v>20</v>
      </c>
      <c r="E234" s="61">
        <f t="shared" si="113"/>
        <v>20</v>
      </c>
      <c r="F234" s="13">
        <f t="shared" si="114"/>
        <v>22.56758334191025</v>
      </c>
      <c r="G234" s="23">
        <f t="shared" si="115"/>
        <v>999</v>
      </c>
      <c r="H234" s="29">
        <f t="shared" si="116"/>
        <v>1.20426815026703</v>
      </c>
      <c r="I234" s="33">
        <f t="shared" si="117"/>
        <v>4000</v>
      </c>
      <c r="J234" s="13" t="e">
        <f t="shared" si="106"/>
        <v>#DIV/0!</v>
      </c>
      <c r="K234" s="13">
        <f t="shared" si="107"/>
        <v>0</v>
      </c>
      <c r="L234" s="29" t="e">
        <f t="shared" si="118"/>
        <v>#DIV/0!</v>
      </c>
      <c r="M234" s="29" t="e">
        <f t="shared" si="119"/>
        <v>#DIV/0!</v>
      </c>
      <c r="N234" s="23">
        <f t="shared" si="110"/>
        <v>1</v>
      </c>
      <c r="O234" s="58">
        <f t="shared" si="120"/>
        <v>0.98618188922676264</v>
      </c>
      <c r="P234" s="13" t="e">
        <f t="shared" si="121"/>
        <v>#DIV/0!</v>
      </c>
    </row>
    <row r="235" spans="2:19" ht="15.75" thickBot="1">
      <c r="B235" s="31">
        <v>8.5</v>
      </c>
      <c r="C235" s="8">
        <f t="shared" si="105"/>
        <v>0.70833305000000002</v>
      </c>
      <c r="D235" s="9">
        <f t="shared" si="122"/>
        <v>20</v>
      </c>
      <c r="E235" s="61">
        <f t="shared" si="113"/>
        <v>20</v>
      </c>
      <c r="F235" s="13">
        <f t="shared" si="114"/>
        <v>22.56758334191025</v>
      </c>
      <c r="G235" s="23">
        <f t="shared" si="115"/>
        <v>999</v>
      </c>
      <c r="H235" s="29">
        <f t="shared" si="116"/>
        <v>1.20426815026703</v>
      </c>
      <c r="I235" s="33">
        <f t="shared" si="117"/>
        <v>4000</v>
      </c>
      <c r="J235" s="13" t="e">
        <f t="shared" si="106"/>
        <v>#DIV/0!</v>
      </c>
      <c r="K235" s="13">
        <f t="shared" si="107"/>
        <v>0</v>
      </c>
      <c r="L235" s="29" t="e">
        <f t="shared" si="118"/>
        <v>#DIV/0!</v>
      </c>
      <c r="M235" s="29" t="e">
        <f t="shared" si="119"/>
        <v>#DIV/0!</v>
      </c>
      <c r="N235" s="23">
        <f t="shared" si="110"/>
        <v>1</v>
      </c>
      <c r="O235" s="58">
        <f t="shared" si="120"/>
        <v>0.98618188922676264</v>
      </c>
      <c r="P235" s="13" t="e">
        <f t="shared" si="121"/>
        <v>#DIV/0!</v>
      </c>
    </row>
    <row r="236" spans="2:19" ht="15.75" thickBot="1">
      <c r="B236" s="31">
        <v>9</v>
      </c>
      <c r="C236" s="8">
        <f t="shared" si="105"/>
        <v>0.74999970000000005</v>
      </c>
      <c r="D236" s="9">
        <f t="shared" si="122"/>
        <v>20</v>
      </c>
      <c r="E236" s="61">
        <f t="shared" si="113"/>
        <v>20</v>
      </c>
      <c r="F236" s="13">
        <f t="shared" si="114"/>
        <v>22.56758334191025</v>
      </c>
      <c r="G236" s="23">
        <f t="shared" si="115"/>
        <v>999</v>
      </c>
      <c r="H236" s="29">
        <f t="shared" si="116"/>
        <v>1.20426815026703</v>
      </c>
      <c r="I236" s="33">
        <f t="shared" si="117"/>
        <v>4000</v>
      </c>
      <c r="J236" s="13" t="e">
        <f t="shared" si="106"/>
        <v>#DIV/0!</v>
      </c>
      <c r="K236" s="13">
        <f t="shared" si="107"/>
        <v>0</v>
      </c>
      <c r="L236" s="29" t="e">
        <f t="shared" si="118"/>
        <v>#DIV/0!</v>
      </c>
      <c r="M236" s="29" t="e">
        <f t="shared" si="119"/>
        <v>#DIV/0!</v>
      </c>
      <c r="N236" s="23">
        <f t="shared" si="110"/>
        <v>1</v>
      </c>
      <c r="O236" s="58">
        <f t="shared" si="120"/>
        <v>0.98618188922676264</v>
      </c>
      <c r="P236" s="13" t="e">
        <f t="shared" si="121"/>
        <v>#DIV/0!</v>
      </c>
    </row>
    <row r="237" spans="2:19" ht="15.75" thickBot="1">
      <c r="B237" s="31">
        <v>9.5</v>
      </c>
      <c r="C237" s="8">
        <f t="shared" si="105"/>
        <v>0.79166634999999996</v>
      </c>
      <c r="D237" s="9">
        <f t="shared" si="122"/>
        <v>20</v>
      </c>
      <c r="E237" s="61">
        <f t="shared" si="113"/>
        <v>20</v>
      </c>
      <c r="F237" s="13">
        <f t="shared" si="114"/>
        <v>22.56758334191025</v>
      </c>
      <c r="G237" s="23">
        <f t="shared" si="115"/>
        <v>999</v>
      </c>
      <c r="H237" s="29">
        <f t="shared" si="116"/>
        <v>1.20426815026703</v>
      </c>
      <c r="I237" s="33">
        <f t="shared" si="117"/>
        <v>4000</v>
      </c>
      <c r="J237" s="13" t="e">
        <f t="shared" si="106"/>
        <v>#DIV/0!</v>
      </c>
      <c r="K237" s="13">
        <f t="shared" si="107"/>
        <v>0</v>
      </c>
      <c r="L237" s="29" t="e">
        <f t="shared" si="118"/>
        <v>#DIV/0!</v>
      </c>
      <c r="M237" s="29" t="e">
        <f t="shared" si="119"/>
        <v>#DIV/0!</v>
      </c>
      <c r="N237" s="23">
        <f t="shared" si="110"/>
        <v>1</v>
      </c>
      <c r="O237" s="58">
        <f t="shared" si="120"/>
        <v>0.98618188922676264</v>
      </c>
      <c r="P237" s="13" t="e">
        <f t="shared" si="121"/>
        <v>#DIV/0!</v>
      </c>
    </row>
    <row r="238" spans="2:19" ht="15.75" thickBot="1">
      <c r="B238" s="31">
        <v>10</v>
      </c>
      <c r="C238" s="11">
        <f t="shared" si="105"/>
        <v>0.83333299999999999</v>
      </c>
      <c r="D238" s="9">
        <f t="shared" si="122"/>
        <v>20</v>
      </c>
      <c r="E238" s="61">
        <f t="shared" si="113"/>
        <v>20</v>
      </c>
      <c r="F238" s="13">
        <f t="shared" si="114"/>
        <v>22.56758334191025</v>
      </c>
      <c r="G238" s="23">
        <f t="shared" si="115"/>
        <v>999</v>
      </c>
      <c r="H238" s="29">
        <f t="shared" si="116"/>
        <v>1.20426815026703</v>
      </c>
      <c r="I238" s="33">
        <f t="shared" si="117"/>
        <v>4000</v>
      </c>
      <c r="J238" s="13" t="e">
        <f t="shared" si="106"/>
        <v>#DIV/0!</v>
      </c>
      <c r="K238" s="13">
        <f t="shared" si="107"/>
        <v>0</v>
      </c>
      <c r="L238" s="29" t="e">
        <f t="shared" si="118"/>
        <v>#DIV/0!</v>
      </c>
      <c r="M238" s="29" t="e">
        <f t="shared" si="119"/>
        <v>#DIV/0!</v>
      </c>
      <c r="N238" s="23">
        <f t="shared" si="110"/>
        <v>1</v>
      </c>
      <c r="O238" s="58">
        <f t="shared" si="120"/>
        <v>0.98618188922676264</v>
      </c>
      <c r="P238" s="13" t="e">
        <f t="shared" si="121"/>
        <v>#DIV/0!</v>
      </c>
    </row>
    <row r="239" spans="2:19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sheetProtection algorithmName="SHA-512" hashValue="/tt3GIMOHIKQ3CLEjYLxHqkQ6kCHPPgcP+2Wxyf6MxjfMwIANEfgddsOQL0nYpRkUbEGL6lGRnxbcmlIC53mwg==" saltValue="tQnk6pc1/NnXoUbr3hkpxA==" spinCount="100000" sheet="1" objects="1" scenarios="1"/>
  <mergeCells count="16">
    <mergeCell ref="A1:G2"/>
    <mergeCell ref="A16:E16"/>
    <mergeCell ref="A5:E5"/>
    <mergeCell ref="A4:E4"/>
    <mergeCell ref="I4:M4"/>
    <mergeCell ref="I5:M5"/>
    <mergeCell ref="A6:E6"/>
    <mergeCell ref="A7:E7"/>
    <mergeCell ref="A13:E13"/>
    <mergeCell ref="A14:E14"/>
    <mergeCell ref="A15:E15"/>
    <mergeCell ref="A8:E8"/>
    <mergeCell ref="A9:E9"/>
    <mergeCell ref="A10:E10"/>
    <mergeCell ref="A11:E11"/>
    <mergeCell ref="A12:E12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"/>
  <sheetViews>
    <sheetView zoomScale="70" zoomScaleNormal="70" workbookViewId="0"/>
  </sheetViews>
  <sheetFormatPr defaultRowHeight="15"/>
  <cols>
    <col min="1" max="47" width="8.85546875" style="46"/>
  </cols>
  <sheetData>
    <row r="1" spans="1:13" ht="31.5">
      <c r="A1" s="87" t="s">
        <v>102</v>
      </c>
    </row>
    <row r="4" spans="1:13">
      <c r="M4" s="63" t="s">
        <v>46</v>
      </c>
    </row>
  </sheetData>
  <sheetProtection algorithmName="SHA-512" hashValue="MiGPiOxfV3aPtiSXzYzdYFoUesOJI+Ua+l7pNijBPiJ0q7xrgDR9Ekls4NHGrplZFN5Sxc0snRhu6B5Akz4C8w==" saltValue="sMXE8HFOyjXOaaXGcyJxv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Input Data</vt:lpstr>
      <vt:lpstr>DMT-Calcs</vt:lpstr>
      <vt:lpstr>Geoparameter Plots</vt:lpstr>
      <vt:lpstr>Summary</vt:lpstr>
      <vt:lpstr>Constant L</vt:lpstr>
      <vt:lpstr>Square</vt:lpstr>
      <vt:lpstr>Rectangle</vt:lpstr>
      <vt:lpstr>Strip</vt:lpstr>
      <vt:lpstr>stress-settlement-const L</vt:lpstr>
      <vt:lpstr>stress-settlement-square</vt:lpstr>
      <vt:lpstr>Eqn+Tables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shehab agaiby</dc:creator>
  <cp:lastModifiedBy>shehab agaiby</cp:lastModifiedBy>
  <dcterms:created xsi:type="dcterms:W3CDTF">2015-08-31T06:43:21Z</dcterms:created>
  <dcterms:modified xsi:type="dcterms:W3CDTF">2017-04-25T22:23:15Z</dcterms:modified>
</cp:coreProperties>
</file>